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10" windowHeight="8370" activeTab="3"/>
  </bookViews>
  <sheets>
    <sheet name="1区" sheetId="1" r:id="rId1"/>
    <sheet name="2区" sheetId="2" r:id="rId2"/>
    <sheet name="SSCI&amp;AHCI" sheetId="3" r:id="rId3"/>
    <sheet name="引用大于30" sheetId="4" r:id="rId4"/>
  </sheets>
  <externalReferences>
    <externalReference r:id="rId5"/>
  </externalReferences>
  <definedNames>
    <definedName name="_xlnm._FilterDatabase" localSheetId="1" hidden="1">'2区'!$D$1:$D$832</definedName>
    <definedName name="_xlnm._FilterDatabase" localSheetId="2" hidden="1">'SSCI&amp;AHCI'!$B$1:$B$73</definedName>
  </definedNames>
  <calcPr calcId="144525"/>
</workbook>
</file>

<file path=xl/sharedStrings.xml><?xml version="1.0" encoding="utf-8"?>
<sst xmlns="http://schemas.openxmlformats.org/spreadsheetml/2006/main" count="7238">
  <si>
    <t>序号</t>
  </si>
  <si>
    <t>奖励额度</t>
  </si>
  <si>
    <t>奖励类别标示</t>
  </si>
  <si>
    <t>署名类型</t>
  </si>
  <si>
    <t>数据类型</t>
  </si>
  <si>
    <t>入藏号</t>
  </si>
  <si>
    <t>篇名</t>
  </si>
  <si>
    <t>被引频次</t>
  </si>
  <si>
    <t>期刊名称</t>
  </si>
  <si>
    <t>ISSN</t>
  </si>
  <si>
    <t>2013年影响因子</t>
  </si>
  <si>
    <t>期刊分区</t>
  </si>
  <si>
    <t>出版年</t>
  </si>
  <si>
    <t>卷（月）</t>
  </si>
  <si>
    <t>期</t>
  </si>
  <si>
    <t>文献类型</t>
  </si>
  <si>
    <t>ESI学科</t>
  </si>
  <si>
    <t>WOS类别</t>
  </si>
  <si>
    <t>作者</t>
  </si>
  <si>
    <t>作者机构</t>
  </si>
  <si>
    <t>通讯作者</t>
  </si>
  <si>
    <t>第一作者</t>
  </si>
  <si>
    <t>院系</t>
  </si>
  <si>
    <t>其他作者</t>
  </si>
  <si>
    <t>截图</t>
  </si>
  <si>
    <t>备注</t>
  </si>
  <si>
    <t>1区和合计比较</t>
  </si>
  <si>
    <t>E</t>
  </si>
  <si>
    <t>T2类论文</t>
  </si>
  <si>
    <t>WOS:000312839600049</t>
  </si>
  <si>
    <t>Distributed Control of Coordinated Path Tracking for NetworkedNonholonomic Mobile Vehicles</t>
  </si>
  <si>
    <t>IEEE T IND INFORM</t>
  </si>
  <si>
    <t>1551-3203</t>
  </si>
  <si>
    <t>Article</t>
  </si>
  <si>
    <t>ENGINEERING</t>
  </si>
  <si>
    <t>Automation &amp; Control Systems; Computer Science, Interdisciplinary</t>
  </si>
  <si>
    <t>Zhang, Qin; Lapierre, Lionel; Xiang, Xianbo</t>
  </si>
  <si>
    <t>[Zhang, Qin] Huazhong Univ Sci &amp; Technol, State Key Lab Digital Mfg Equipment &amp; Technol, Wuhan 430074, Peoples R China.; [Zhang, Qin] Tokyo Univ Agr &amp; Technol, Dept Mech Syst Engn, Tokyo, Japan.; [Lapierre, Lionel] LIRMM, Dept Robot, F-34392 Montpellier, France.; [Xiang, Xianbo] Huazhong Univ Sci &amp; Technol, Sch Naval Architecture &amp; Ocean Engn, Wuhan 430074, Peoples R China.</t>
  </si>
  <si>
    <t>Xiang, XB (reprint author), Huazhong Univ Sci &amp; Technol, Sch Naval Architecture &amp; Ocean Engn, Wuhan 430074, Peoples R China.</t>
  </si>
  <si>
    <t>Zhang, Qin</t>
  </si>
  <si>
    <t>机械科学与工程学院;</t>
  </si>
  <si>
    <t>Xiang, XB</t>
  </si>
  <si>
    <t>船舶与海洋工程学院;</t>
  </si>
  <si>
    <t>WOS:000312926400064</t>
  </si>
  <si>
    <t>Simulation of the performance of aerobic granular sludge SBR usingmodified ASM3 model</t>
  </si>
  <si>
    <t>BIORESOURCE TECHNOL</t>
  </si>
  <si>
    <t>0960-8524</t>
  </si>
  <si>
    <t>BIOLOGY &amp; BIOCHEMISTRY</t>
  </si>
  <si>
    <t>Agricultural Engineering; Biotechnology &amp; Applied Microbiology; Energy &amp;</t>
  </si>
  <si>
    <t>Zhou, Man; Gong, Jianyu; Yang, Changzhu; Pu, Wenhong</t>
  </si>
  <si>
    <t>[Zhou, Man; Gong, Jianyu; Yang, Changzhu; Pu, Wenhong] Huazhong Univ Sci &amp; Technol, Coll Environm Sci &amp; Engn, Wuhan 430074, Peoples R China.</t>
  </si>
  <si>
    <t>Gong, JY (reprint author), Huazhong Univ Sci &amp; Technol, Coll Environm Sci &amp; Engn, Luoyu Rd 1037, Wuhan 430074, Peoples R China.</t>
  </si>
  <si>
    <t>Zhou, Man</t>
  </si>
  <si>
    <t>环境科学与工程学院;</t>
  </si>
  <si>
    <t>Gong, Jianyu</t>
  </si>
  <si>
    <t>WOS:000313220300066</t>
  </si>
  <si>
    <t>Efficient Oxidative Debromination of Decabromodiphenyl Ether byTiO2-Mediated Photocatalysis in Aqueous Environment</t>
  </si>
  <si>
    <t>ENVIRON SCI TECHNOL</t>
  </si>
  <si>
    <t>0013-936X</t>
  </si>
  <si>
    <t>ENVIRONMENT/ECOLOGY</t>
  </si>
  <si>
    <t>Engineering, Environmental; Environmental Sciences</t>
  </si>
  <si>
    <t>Huang, Aizhen; Wang, Nan; Lei, Ming; Zhu, Lihua; Zhang, Yingying; Lin, Zhifen; Yin, Daqiang; Tang, Heqing</t>
  </si>
  <si>
    <t>[Huang, Aizhen; Wang, Nan; Lei, Ming; Zhu, Lihua] Huazhong Univ Sci &amp; Technol, Coll Chem &amp; Chem Engn, Wuhan 430074, Peoples R China.; [Huang, Aizhen; Wang, Nan; Zhang, Yingying; Tang, Heqing] State Ethn Affairs Commiss, Key Lab Catalysis &amp; Mat Sci, Wuhan 430074, Peoples R China.; [Huang, Aizhen; Wang, Nan; Zhang, Yingying; Tang, Heqing] S Cent Univ Nationalities, Coll Chem &amp; Mat Sci, Minist Educ, Wuhan 430074, Peoples R China.; [Lin, Zhifen; Yin, Daqiang] Tongji Univ, Coll Environm Sci &amp; Engn, State Key Lab Pollut Control &amp; Resource Reuse, Shanghai 200092, Peoples R China.</t>
  </si>
  <si>
    <t>Wang, N (reprint author), Huazhong Univ Sci &amp; Technol, Coll Chem &amp; Chem Engn, Wuhan 430074, Peoples R China.</t>
  </si>
  <si>
    <t>Huang, Aizhen</t>
  </si>
  <si>
    <t>化学与化工学院;</t>
  </si>
  <si>
    <t>Wang, Nan</t>
  </si>
  <si>
    <t>WOS:000313390400006</t>
  </si>
  <si>
    <t>Electrochemical performance and thermal cyclicability ofindustrial-sized anode supported planar solid oxide fuel cells</t>
  </si>
  <si>
    <t>J POWER SOURCES</t>
  </si>
  <si>
    <t>0378-7753</t>
  </si>
  <si>
    <t>Electrochemistry; Energy &amp; Fuels</t>
  </si>
  <si>
    <t>Luo, Jun; Yan, Dong; Fang, Dawei; Liang, Fengli; Pu, Jian; Chi, Bo; Zhu, Z. H.; Li, Jian</t>
  </si>
  <si>
    <t>[Luo, Jun; Yan, Dong; Fang, Dawei; Pu, Jian; Chi, Bo; Li, Jian] Huazhong Univ Sci &amp; Technol, Sch Mat Sci &amp; Engn, Ctr Fuel Cell Innovat, State Key Lab Mat Proc &amp; Die &amp; Mould Technol, Wuhan 430074, Hubei, Peoples R China.; [Liang, Fengli; Zhu, Z. H.] Univ Queensland, Dept Chem Engn, Brisbane, Qld 4072, Australia.</t>
  </si>
  <si>
    <t>Li, J (reprint author), Huazhong Univ Sci &amp; Technol, Sch Mat Sci &amp; Engn, Ctr Fuel Cell Innovat, State Key Lab Mat Proc &amp; Die &amp; Mould Technol, Wuhan 430074, Hubei, Peoples R China.</t>
  </si>
  <si>
    <t>Luo, Jun</t>
  </si>
  <si>
    <t>材料科学与工程学院;机械科学与工程学院;</t>
  </si>
  <si>
    <t>李箭</t>
  </si>
  <si>
    <t>材料科学与工程学院;</t>
  </si>
  <si>
    <t>WOS:000313706700016</t>
  </si>
  <si>
    <t>Improved Dead-Beat Predictive DPC Strategy of Grid-Connected DC-ACConverters With Switching Loss Minimization and Delay Compensations</t>
  </si>
  <si>
    <t>Hu, Jiabing</t>
  </si>
  <si>
    <t>[Hu, Jiabing] Huazhong Univ Sci &amp; Technol, Coll Elect &amp; Elect Engn, Wuhan 430074, Peoples R China.; [Hu, Jiabing] Huazhong Univ Sci &amp; Technol, State Key Lab Adv Electromagnet Engn &amp; Technol, Wuhan 430074, Peoples R China.</t>
  </si>
  <si>
    <t>Hu, JB (reprint author), Huazhong Univ Sci &amp; Technol, Coll Elect &amp; Elect Engn, Wuhan 430074, Peoples R China.</t>
  </si>
  <si>
    <t>胡家兵</t>
  </si>
  <si>
    <t>电气与电子工程学院;</t>
  </si>
  <si>
    <t>WOS:000313706700054</t>
  </si>
  <si>
    <t>Stability Analysis of Grid-Connected Inverter With LCL Filter Adopting aDigital Single-Loop Controller With Inherent Damping Characteristic</t>
  </si>
  <si>
    <t>Yin, Jinjun; Duan, Shanxu; Liu, Bangyin</t>
  </si>
  <si>
    <t>[Yin, Jinjun; Duan, Shanxu; Liu, Bangyin] Huazhong Univ Sci &amp; Technol, State Key Lab Adv Electromagnet Engn &amp; Technol, Wuhan 430074, Peoples R China.</t>
  </si>
  <si>
    <t>Yin, JJ (reprint author), Huazhong Univ Sci &amp; Technol, State Key Lab Adv Electromagnet Engn &amp; Technol, Wuhan 430074, Peoples R China.</t>
  </si>
  <si>
    <t>Yin, Jinjun</t>
  </si>
  <si>
    <t>WOS:000313706700062</t>
  </si>
  <si>
    <t>An Islanding Detection Method Based on Dual-Frequency Harmonic CurrentInjection Under Grid Impedance Unbalanced Condition</t>
  </si>
  <si>
    <t>Cai, Wen; Liu, Bangyin; Duan, Shanxu; Zou, Changyue</t>
  </si>
  <si>
    <t>[Cai, Wen; Liu, Bangyin; Duan, Shanxu; Zou, Changyue] Huazhong Univ Sci &amp; Technol, State Key Lab Adv Electromagnet Engn &amp; Technol, Wuhan 430074, Peoples R China.</t>
  </si>
  <si>
    <t>Cai, W (reprint author), Huazhong Univ Sci &amp; Technol, State Key Lab Adv Electromagnet Engn &amp; Technol, Wuhan 430074, Peoples R China.</t>
  </si>
  <si>
    <t>Cai, Wen</t>
  </si>
  <si>
    <t>WOS:000313740100041</t>
  </si>
  <si>
    <t>Effectiveness and Safety of a Therapeutic Vaccine Against Angiotensin IIReceptor Type 1 in Hypertensive Animals</t>
  </si>
  <si>
    <t>HYPERTENSION</t>
  </si>
  <si>
    <t>0194-911X</t>
  </si>
  <si>
    <t>CLINICAL MEDICINE</t>
  </si>
  <si>
    <t>Peripheral Vascular Disease</t>
  </si>
  <si>
    <t>Chen, Xiao; Qiu, Zhihua; Yang, Shijun; Ding, Dan; Chen, Fen; Zhou, Yanzhao; Wang, Min; Lin, Jibin; Yu, Xian; Zhou, Zihua; Liao, Yuhua</t>
  </si>
  <si>
    <t>[Chen, Xiao; Qiu, Zhihua; Yang, Shijun; Ding, Dan; Chen, Fen; Zhou, Yanzhao; Wang, Min; Lin, Jibin; Yu, Xian; Zhou, Zihua; Liao, Yuhua] Huazhong Univ Sci &amp; Technol, Union Hosp, Inst Cardiol,Key Lab Mol Targeted Therapies, Lab Cardiovasc Immunol,Tongji Med Coll,Minist Edu, Wuhan 430022, Peoples R China.</t>
  </si>
  <si>
    <t>Liao, YH (reprint author), Huazhong Univ Sci &amp; Technol, Union Hosp, Inst Cardiol,Key Lab Mol Targeted Therapies, Lab Cardiovasc Immunol,Tongji Med Coll,Minist Edu, Wuhan 430022, Peoples R China.</t>
  </si>
  <si>
    <t>Chen, Xiao</t>
  </si>
  <si>
    <t>附属协和医院;</t>
  </si>
  <si>
    <t>廖玉华</t>
  </si>
  <si>
    <t>WOS:000313803000002</t>
  </si>
  <si>
    <t>Lipid-enveloped hybrid nanoparticles for drug delivery</t>
  </si>
  <si>
    <t>NANOSCALE</t>
  </si>
  <si>
    <t>2040-3364</t>
  </si>
  <si>
    <t>Review</t>
  </si>
  <si>
    <t>PHYSICS</t>
  </si>
  <si>
    <t>Chemistry, Multidisciplinary; Nanoscience &amp; Nanotechnology; Materials</t>
  </si>
  <si>
    <t>Tan, Songwei; Li, Xu; Guo, Yajun; Zhang, Zhiping</t>
  </si>
  <si>
    <t>[Tan, Songwei; Li, Xu; Zhang, Zhiping] Huazhong Univ Sci &amp; Technol, Tongji Sch Pharm, Wuhan 430030, Peoples R China.; [Tan, Songwei; Li, Xu; Zhang, Zhiping] Huazhong Univ Sci &amp; Technol, Natl Engn Res Ctr Nanomed, Wuhan 430030, Peoples R China.; [Guo, Yajun] Natl Engn Res Ctr Antibody Med, State Key Lab Antibody Med &amp; Targeting Therapy, Shanghai 201203, Peoples R China.</t>
  </si>
  <si>
    <t>Zhang, ZP (reprint author), Huazhong Univ Sci &amp; Technol, Tongji Sch Pharm, Wuhan 430030, Peoples R China.</t>
  </si>
  <si>
    <t>Tan, Songwei</t>
  </si>
  <si>
    <t>药学院;</t>
  </si>
  <si>
    <t>张志平</t>
  </si>
  <si>
    <t>WOS:000313922200003</t>
  </si>
  <si>
    <t>An efficient thiolate/disulfide redox couple based dye-sensitized solarcell with a graphene modified mesoscopic carbon counter electrode</t>
  </si>
  <si>
    <t>CARBON</t>
  </si>
  <si>
    <t>0008-6223</t>
  </si>
  <si>
    <t>CHEMISTRY</t>
  </si>
  <si>
    <t>Chemistry, Physical; Materials Science, Multidisciplinary</t>
  </si>
  <si>
    <t>Liu, Guanghui; Li, Xiong; Wang, Heng; Rong, Yaoguang; Ku, Zhiliang; Xu, Mi; Liu, Linfeng; Hu, Min; Yang, Ying; Han, Hongwei</t>
  </si>
  <si>
    <t>[Liu, Guanghui; Li, Xiong; Wang, Heng; Rong, Yaoguang; Ku, Zhiliang; Xu, Mi; Liu, Linfeng; Hu, Min; Yang, Ying; Han, Hongwei] Huazhong Univ Sci &amp; Technol, Wuhan Natl Lab Optoelect, Michael Gratzel Ctr Mesoscop Solar Cells, Wuhan 430074, Hubei, Peoples R China.</t>
  </si>
  <si>
    <t>Li, X (reprint author), Huazhong Univ Sci &amp; Technol, Wuhan Natl Lab Optoelect, Michael Gratzel Ctr Mesoscop Solar Cells, Wuhan 430074, Hubei, Peoples R China.</t>
  </si>
  <si>
    <t>Liu, Guanghui</t>
  </si>
  <si>
    <t>武汉光电国家实验室（筹）;</t>
  </si>
  <si>
    <t>Li, Xiong</t>
  </si>
  <si>
    <t>WOS:000313923200002</t>
  </si>
  <si>
    <t>A novel TiO2 nanowires/nanoparticles composite photoanode with SrO shellcoating for high performance dye-sensitized solar cell</t>
  </si>
  <si>
    <t>Hu, Qin; Wu, Congcong; Cao, Liqiang; Chi, Bo; Pu, Jian; Jian, Li</t>
  </si>
  <si>
    <t>[Hu, Qin; Wu, Congcong; Cao, Liqiang; Chi, Bo; Pu, Jian; Jian, Li] Huazhong Univ Sci &amp; Technol, Sch Mat Sci &amp; Engn, State Key Lab Mat Proc &amp; Die &amp; Mould Technol, Wuhan 430074, Peoples R China.</t>
  </si>
  <si>
    <t>Chi, B (reprint author), Huazhong Univ Sci &amp; Technol, Sch Mat Sci &amp; Engn, State Key Lab Mat Proc &amp; Die &amp; Mould Technol, Wuhan 430074, Peoples R China.</t>
  </si>
  <si>
    <t>Hu, Qin</t>
  </si>
  <si>
    <t>池波</t>
  </si>
  <si>
    <t>WOS:000313923200021</t>
  </si>
  <si>
    <t>Optimization of Al2O3-glass composite seals for planarintermediate-temperature solid oxide fuel cells</t>
  </si>
  <si>
    <t>Wang, Xiaopeng; Yan, Dong; Fang, Dawei; Luo, Jun; Pu, Jian; Chi, Bo; Jian, Li</t>
  </si>
  <si>
    <t>[Wang, Xiaopeng; Yan, Dong; Fang, Dawei; Luo, Jun; Pu, Jian; Chi, Bo; Jian, Li] Huazhong Univ Sci &amp; Technol, Ctr Fuel Cell Innovat, Sch Mat Sci &amp; Engn, State Key Lab Mat Proc &amp; Die &amp; Mould Technol, Wuhan 430074, Hubei, Peoples R China.</t>
  </si>
  <si>
    <t>Jian, L (reprint author), Huazhong Univ Sci &amp; Technol, Ctr Fuel Cell Innovat, Sch Mat Sci &amp; Engn, State Key Lab Mat Proc &amp; Die &amp; Mould Technol, Wuhan 430074, Hubei, Peoples R China.</t>
  </si>
  <si>
    <t>Wang, Xiaopeng</t>
  </si>
  <si>
    <t>WOS:000314631700014</t>
  </si>
  <si>
    <t>Transparent NiS counter electrodes for thiolate/disulfide mediateddye-sensitized solar cells</t>
  </si>
  <si>
    <t>J MATER CHEM A</t>
  </si>
  <si>
    <t>2050-7488</t>
  </si>
  <si>
    <t>暂无</t>
  </si>
  <si>
    <t>MATERIALS SCIENCE</t>
  </si>
  <si>
    <t>Chemistry, Physical; Energy &amp; Fuels; Materials Science,</t>
  </si>
  <si>
    <t>Ku, Zhiliang; Li, Xiong; Liu, Guanghui; Wang, Heng; Rong, Yaoguang; Xu, Mi; Liu, Linfeng; Hu, Min; Yang, Ying; Han, Hongwei</t>
  </si>
  <si>
    <t>[Ku, Zhiliang; Li, Xiong; Liu, Guanghui; Wang, Heng; Rong, Yaoguang; Xu, Mi; Liu, Linfeng; Hu, Min; Yang, Ying; Han, Hongwei] Huazhong Univ Sci &amp; Technol, Michael Gratzel Ctr Mesoscop Solar Cells, Wuhan Natl Lab Optoelect, Wuhan, Hubei, Peoples R China.</t>
  </si>
  <si>
    <t>Ku, ZL (reprint author), Huazhong Univ Sci &amp; Technol, Michael Gratzel Ctr Mesoscop Solar Cells, Wuhan Natl Lab Optoelect, Wuhan, Hubei, Peoples R China.</t>
  </si>
  <si>
    <t>Ku, Zhiliang</t>
  </si>
  <si>
    <t>WOS:000314633500059</t>
  </si>
  <si>
    <t>Electrochemically reduced graphene oxide multilayer films as metal-freeelectrocatalysts for oxygen reduction</t>
  </si>
  <si>
    <t>Huang, Dekang; Zhang, Bingyan; Zhang, Yibo; Zhan, Fang; Xu, Xiaobao; Shen, Yan; Wang, Mingkui</t>
  </si>
  <si>
    <t>[Huang, Dekang; Zhang, Bingyan; Zhang, Yibo; Zhan, Fang; Xu, Xiaobao; Shen, Yan; Wang, Mingkui] Huazhong Univ Sci &amp; Technol, Wuhan Natl Lab Optoelect, Wuhan 430074, Peoples R China.</t>
  </si>
  <si>
    <t>Huang, DK (reprint author), Huazhong Univ Sci &amp; Technol, Wuhan Natl Lab Optoelect, Luoyu Rd 1037, Wuhan 430074, Peoples R China.</t>
  </si>
  <si>
    <t>Huang, Dekang</t>
  </si>
  <si>
    <t>WOS:000314633500067</t>
  </si>
  <si>
    <t>A class of carbon supported transition metal-nitrogen complex catalystsfor dye-sensitized solar cells</t>
  </si>
  <si>
    <t>Liu, GH (reprint author), Huazhong Univ Sci &amp; Technol, Wuhan Natl Lab Optoelect, Michael Gratzel Ctr Mesoscop Solar Cells, Wuhan 430074, Hubei, Peoples R China.</t>
  </si>
  <si>
    <t>WOS:000314694500026</t>
  </si>
  <si>
    <t>Improved Voltage-Vector Sequences on Dead-Beat Predictive Direct PowerControl of Reversible Three-Phase Grid-Connected Voltage-SourceConverters</t>
  </si>
  <si>
    <t>IEEE T POWER ELECTR</t>
  </si>
  <si>
    <t>0885-8993</t>
  </si>
  <si>
    <t>Engineering, Electrical &amp; Electronic</t>
  </si>
  <si>
    <t>Hu, Jiabing; Zhu, Z. Q.</t>
  </si>
  <si>
    <t>[Hu, Jiabing] Huazhong Univ Sci &amp; Technol, Coll Elect &amp; Elect Engn, Wuhan 430074, Peoples R China.; [Hu, Jiabing] Huazhong Univ Sci &amp; Technol, State Key Lab Adv Electromagnet Engn &amp; Technol, Wuhan 430074, Peoples R China.; [Zhu, Z. Q.] Univ Sheffield, Dept Elect &amp; Elect Engn, Sheffield S1 3JD, S Yorkshire, England.</t>
  </si>
  <si>
    <t>WOS:000314694500042</t>
  </si>
  <si>
    <t>Instantaneous Current-Sharing Control Strategy for Parallel Operation ofUPS Modules Using Virtual Impedance</t>
  </si>
  <si>
    <t>Zhang, Yu; Yu, Mi; Liu, Fangrui; Kang, Yong</t>
  </si>
  <si>
    <t>[Zhang, Yu; Liu, Fangrui; Kang, Yong] Huazhong Univ Sci &amp; Technol, Wuhan 430074, Peoples R China.; [Yu, Mi] Dongguan Leke Elect Co Ltd, Dongguan 523718, Peoples R China.; [Liu, Fangrui] Ryerson Univ, Dept Elect &amp; Comp Engn, Toronto, ON M5B 2K3, Canada.</t>
  </si>
  <si>
    <t>Zhang, Y (reprint author), Huazhong Univ Sci &amp; Technol, Wuhan 430074, Peoples R China.</t>
  </si>
  <si>
    <t>张宇</t>
  </si>
  <si>
    <t>WOS:000314697000023</t>
  </si>
  <si>
    <t>Active Power Decoupling for High-Power Single-Phase PWM Rectifiers</t>
  </si>
  <si>
    <t>Li, Hongbo; Zhang, Kai; Zhao, Hui; Fan, Shengfang; Xiong, Jian</t>
  </si>
  <si>
    <t>[Li, Hongbo; Zhang, Kai; Zhao, Hui; Fan, Shengfang; Xiong, Jian] Huazhong Univ Sci &amp; Technol, Coll Elect &amp; Elect Engn, Wuhan 430074, Peoples R China.</t>
  </si>
  <si>
    <t>Li, HB (reprint author), Huazhong Univ Sci &amp; Technol, Coll Elect &amp; Elect Engn, Wuhan 430074, Peoples R China.</t>
  </si>
  <si>
    <t>Li, Hongbo</t>
  </si>
  <si>
    <t>WOS:000314699700034</t>
  </si>
  <si>
    <t>Performance Improvement of Induction Motor Current Controllers inField-Weakening Region for Electric Vehicles</t>
  </si>
  <si>
    <t>Liu, Yang; Zhao, Jin; Wang, Rui; Huang, Chengguang</t>
  </si>
  <si>
    <t>[Liu, Yang; Zhao, Jin; Huang, Chengguang] Huazhong Univ Sci &amp; Technol, Dept Control Sci &amp; Engn, Wuhan 430074, Hubei, Peoples R China.; [Wang, Rui] China CNR Corp Ltd, Dalian Locomot Res Inst, Beijing 100078, Peoples R China.</t>
  </si>
  <si>
    <t>Liu, Y (reprint author), Huazhong Univ Sci &amp; Technol, Dept Control Sci &amp; Engn, Wuhan 430074, Hubei, Peoples R China.</t>
  </si>
  <si>
    <t>刘洋</t>
  </si>
  <si>
    <t>自动化学院;</t>
  </si>
  <si>
    <t>WOS:000314703500017</t>
  </si>
  <si>
    <t>Nonlinear Behavior and Instability in a Three-Phase Boost RectifierConnected to a Nonideal Power Grid With an Interacting Load</t>
  </si>
  <si>
    <t>Wan, Cheng; Huang, Meng; Tse, Chi K.; Wong, Siu-Chung; Ruan, Xinbo</t>
  </si>
  <si>
    <t>[Wan, Cheng; Ruan, Xinbo] Huazhong Univ Sci &amp; Technol, State Key Lab Adv Electromagnet Engn &amp; Technol, Wuhan 430074, Peoples R China.; [Huang, Meng; Tse, Chi K.; Wong, Siu-Chung] Hong Kong Polytech Univ, Elect &amp; Informat Engn Dept, Kowloon, Hong Kong, Peoples R China.; [Tse, Chi K.] Huazhong Univ Sci &amp; Technol, Wuhan 430074, Peoples R China.</t>
  </si>
  <si>
    <t>Wan, C (reprint author), Huazhong Univ Sci &amp; Technol, State Key Lab Adv Electromagnet Engn &amp; Technol, Wuhan 430074, Peoples R China.</t>
  </si>
  <si>
    <t>Wan, Cheng</t>
  </si>
  <si>
    <t>WOS:000314705500013</t>
  </si>
  <si>
    <t>Eliminating DC Current Injection in Current-Transformer-Sensed STATCOMs</t>
  </si>
  <si>
    <t>Shi, Yanjun; Liu, Bangyin; Duan, Shanxu</t>
  </si>
  <si>
    <t>[Shi, Yanjun; Liu, Bangyin; Duan, Shanxu] Huazhong Univ Sci &amp; Technol, State Key Lab Adv Electromagnet Engn &amp; Technol, Wuhan 430074, Peoples R China.</t>
  </si>
  <si>
    <t>Shi, YJ (reprint author), Huazhong Univ Sci &amp; Technol, State Key Lab Adv Electromagnet Engn &amp; Technol, Wuhan 430074, Peoples R China.</t>
  </si>
  <si>
    <t>Shi, Yanjun</t>
  </si>
  <si>
    <t>WOS:000314788300017</t>
  </si>
  <si>
    <t>Contact printing of horizontally aligned Zn2GeO4 and In2Ge2O7 nanowirearrays for multi-channel field-effect transistors and theirphotoresponse performances</t>
  </si>
  <si>
    <t>J MATER CHEM C</t>
  </si>
  <si>
    <t>2050-7526</t>
  </si>
  <si>
    <t>Materials Science, Multidisciplinary; Physics, Applied</t>
  </si>
  <si>
    <t>Liu, Zhe; Liang, Bo; Chen, Gui; Yu, Gang; Xie, Zhong; Gao, Lina; Chen, Di; Shen, Guozhen</t>
  </si>
  <si>
    <t>[Liu, Zhe; Liang, Bo; Chen, Gui; Yu, Gang; Xie, Zhong; Gao, Lina; Chen, Di; Shen, Guozhen] Huazhong Univ Sci &amp; Technol, Wuhan Natl Lab Optoelect, Michael Gratzel Ctr Mesoscop Solar Cells, Wuhan 430074, Peoples R China.</t>
  </si>
  <si>
    <t>Liu, Z (reprint author), Huazhong Univ Sci &amp; Technol, Wuhan Natl Lab Optoelect, Michael Gratzel Ctr Mesoscop Solar Cells, Wuhan 430074, Peoples R China.</t>
  </si>
  <si>
    <t>Liu, Zhe</t>
  </si>
  <si>
    <t>WOS:000314799900011</t>
  </si>
  <si>
    <t>Biotin-decorated fluorescent silica nanoparticles withaggregation-induced emission characteristics: fabrication, cytotoxicityand biological applications</t>
  </si>
  <si>
    <t>J MATER CHEM B</t>
  </si>
  <si>
    <t>2050-750X</t>
  </si>
  <si>
    <t>Materials Science, Biomaterials</t>
  </si>
  <si>
    <t>Li, Min; Lam, Jacky W. Y.; Mahtab, Faisal; Chen, Sijie; Zhang, Weijie; Hong, Yuning; Xiong, Jun; Zheng, Qichang; Tang, Ben Zhong</t>
  </si>
  <si>
    <t>[Li, Min; Zhang, Weijie; Xiong, Jun; Zheng, Qichang] Huazhong Univ Sci &amp; Technol, Tongji Med Coll, Union Hosp, Dept Hepatobiliary Surg, Wuhan 430022, Peoples R China.; [Li, Min; Lam, Jacky W. Y.; Mahtab, Faisal; Chen, Sijie; Hong, Yuning; Tang, Ben Zhong] Hong Kong Univ Sci &amp; Technol, Inst Adv Study, Dept Chem, State Key Lab Mol Neurosci, Kowloon, Hong Kong, Peoples R China.; [Li, Min; Lam, Jacky W. Y.; Mahtab, Faisal; Chen, Sijie; Hong, Yuning; Tang, Ben Zhong] Hong Kong Univ Sci &amp; Technol, Div Biomed Engn, Kowloon, Hong Kong, Peoples R China.</t>
  </si>
  <si>
    <t>Li, M (reprint author), Huazhong Univ Sci &amp; Technol, Tongji Med Coll, Union Hosp, Dept Hepatobiliary Surg, Wuhan 430022, Peoples R China.</t>
  </si>
  <si>
    <t>Li, Min</t>
  </si>
  <si>
    <t>WOS:000314931900041</t>
  </si>
  <si>
    <t>Effect of polymer ligand structures on fluorescence of gold clustersprepared by photoreduction</t>
  </si>
  <si>
    <t>Li, Luo; Li, Zhen; Zhang, Hui; Zhang, Shoucun; Majeed, Irfan; Tan, Bien</t>
  </si>
  <si>
    <t>[Li, Luo; Zhang, Hui; Zhang, Shoucun; Majeed, Irfan; Tan, Bien] Huazhong Univ Sci &amp; Technol, Sch Chem &amp; Chem Engn, Wuhan 430074, Peoples R China.; [Li, Zhen] Univ Wollongong, Australian Inst Innovat Mat, Inst Superconducting &amp; Elect Mat, Wollongong, NSW 2522, Australia.</t>
  </si>
  <si>
    <t>Tan, B (reprint author), Huazhong Univ Sci &amp; Technol, Sch Chem &amp; Chem Engn, Wuhan 430074, Peoples R China.</t>
  </si>
  <si>
    <t>Li, Luo</t>
  </si>
  <si>
    <t>谭必恩</t>
  </si>
  <si>
    <t>WOS:000314975400012</t>
  </si>
  <si>
    <t>Full-Feedforward Schemes of Grid Voltages for a Three-Phase LCL-TypeGrid-Connected Inverter</t>
  </si>
  <si>
    <t>IEEE T IND ELECTRON</t>
  </si>
  <si>
    <t>0278-0046</t>
  </si>
  <si>
    <t>Automation &amp; Control Systems; Engineering, Electrical &amp; Electronic;</t>
  </si>
  <si>
    <t>Li, Weiwei; Ruan, Xinbo; Pan, Donghua; Wang, Xuehua</t>
  </si>
  <si>
    <t>[Li, Weiwei; Ruan, Xinbo; Pan, Donghua; Wang, Xuehua] Huazhong Univ Sci &amp; Technol, State Key Lab Adv Electromagnet Engn &amp; Technol, Wuhan 430074, Peoples R China.; [Ruan, Xinbo] Nanjing Univ Aeronaut &amp; Astronaut, Coll Automat Engn, Aeropower Sci Tech Ctr, Nanjing 210016, Jiangsu, Peoples R China.</t>
  </si>
  <si>
    <t>Li, WW (reprint author), Huazhong Univ Sci &amp; Technol, State Key Lab Adv Electromagnet Engn &amp; Technol, Wuhan 430074, Peoples R China.</t>
  </si>
  <si>
    <t>Li, Weiwei</t>
  </si>
  <si>
    <t>WOS:000315001000034</t>
  </si>
  <si>
    <t>Electrochemical degradation of PNP at boron-doped diamond and platinumelectrodes</t>
  </si>
  <si>
    <t>J HAZARD MATER</t>
  </si>
  <si>
    <t>0304-3894</t>
  </si>
  <si>
    <t>Engineering, Environmental; Engineering, Civil; Environmental Sciences</t>
  </si>
  <si>
    <t>Zhang, Yanrong; Yang, Nan; Murugananthan, Muthu; Yoshihara, Sachio</t>
  </si>
  <si>
    <t>[Zhang, Yanrong; Yang, Nan] Huazhong Univ Sci &amp; Technol, Environm Sci Res Inst, Wuhan 430074, Peoples R China.; [Murugananthan, Muthu] PSG Coll Technol, Dept Chem &amp; Appl Chem, Coimbatore 641004, Tamil Nadu, India.; [Yoshihara, Sachio] Utsunomiya Univ, Grad Sch Engn, Dept Energy &amp; Environm Sci, Utsunomiya, Tochigi 3218585, Japan.</t>
  </si>
  <si>
    <t>Zhang, YR (reprint author), Huazhong Univ Sci &amp; Technol, Environm Sci Res Inst, Wuhan 430074, Peoples R China.</t>
  </si>
  <si>
    <t>Zhang, Yanrong</t>
  </si>
  <si>
    <t>张延荣</t>
  </si>
  <si>
    <t>WOS:000315001000036</t>
  </si>
  <si>
    <t>Investigation of the photocatalytic effect of zinc oxide nanoparticlesin the presence of nitrite</t>
  </si>
  <si>
    <t>Tu, Min; Abbood, Hayder A.; Zhu, Zhening; Li, Hailing; Gao, Zhonghong</t>
  </si>
  <si>
    <t>[Tu, Min; Abbood, Hayder A.; Li, Hailing; Gao, Zhonghong] Huazhong Univ Sci &amp; Technol, Sch Chem &amp; Chem Engn, Wuhan 430074, Peoples R China.; [Tu, Min; Abbood, Hayder A.; Li, Hailing; Gao, Zhonghong] Inst Inorgan Chem &amp; Chem Biol, Hubei Key Lab Bioinorgan Chem &amp; Med, Wuhan 430074, Peoples R China.; [Zhu, Zhening] Natl Ctr Nanosci &amp; Technol, Beijing 100190, Peoples R China.</t>
  </si>
  <si>
    <t>Gao, ZH (reprint author), Huazhong Univ Sci &amp; Technol, Sch Chem &amp; Chem Engn, 1037 Luoyu Rd, Wuhan 430074, Peoples R China.</t>
  </si>
  <si>
    <t>Tu, Min</t>
  </si>
  <si>
    <t>高中洪</t>
  </si>
  <si>
    <t>WOS:000315169000012</t>
  </si>
  <si>
    <t>Different morphologies of silica synthesized using organic templatesfrom the same class of chiral compounds</t>
  </si>
  <si>
    <t>Li, Dong-Mi; Chen, Yi-Chang; Zhang, Chun; Song, Song; Zheng, Yan-Song</t>
  </si>
  <si>
    <t>[Li, Dong-Mi; Chen, Yi-Chang; Song, Song; Zheng, Yan-Song] Huazhong Univ Sci &amp; Technol, Sch Chem &amp; Chem Engn, Wuhan 430074, Peoples R China.; [Zhang, Chun] Huazhong Univ Sci &amp; Technol, Sch Life Sci &amp; Technol, Wuhan 430074, Peoples R China.</t>
  </si>
  <si>
    <t>Zheng, YS (reprint author), Huazhong Univ Sci &amp; Technol, Sch Chem &amp; Chem Engn, Wuhan 430074, Peoples R China.</t>
  </si>
  <si>
    <t>Li, Dong-Mi</t>
  </si>
  <si>
    <t>郑炎松</t>
  </si>
  <si>
    <t>WOS:000315545800059</t>
  </si>
  <si>
    <t>Thermogravimetric study and kinetic analysis of fungal pretreated cornstover using the distributed activation energy model</t>
  </si>
  <si>
    <t>Ma, Fuying; Zeng, Yelin; Wang, Jinjin; Yang, Yang; Yang, Xuewei; Zhang, Xiaoyu</t>
  </si>
  <si>
    <t>[Ma, Fuying; Zeng, Yelin; Wang, Jinjin; Yang, Yang; Yang, Xuewei; Zhang, Xiaoyu] Huazhong Univ Sci &amp; Technol, Coll Life Sci &amp; Technol, Key Lab Mol Biophys MOE, Wuhan 430074, Peoples R China.</t>
  </si>
  <si>
    <t>Zhang, XY (reprint author), Huazhong Univ Sci &amp; Technol, Coll Life Sci &amp; Technol, Key Lab Mol Biophys MOE, Wuhan 430074, Peoples R China.</t>
  </si>
  <si>
    <t>马富英</t>
  </si>
  <si>
    <t>生命科学与技术学院;</t>
  </si>
  <si>
    <t>张晓昱</t>
  </si>
  <si>
    <t>WOS:000315968900010</t>
  </si>
  <si>
    <t>Self-assembly of hybrid Fe2Mo3O8-reduced graphene oxide nanosheets withenhanced lithium storage properties</t>
  </si>
  <si>
    <t>Sun, Yongming; Hu, Xianluo; Luo, Wei; Shu, Jie; Huang, Yunhui</t>
  </si>
  <si>
    <t>[Sun, Yongming; Hu, Xianluo; Luo, Wei; Huang, Yunhui] Huazhong Univ Sci &amp; Technol, State Key Lab Mat Proc &amp; Die &amp; Mould Technol, Sch Mat Sci &amp; Engn, Wuhan 430074, Peoples R China.; [Shu, Jie] Ningbo Univ, Sch Mat Sci &amp; Chem Engn, Ningbo 315211, Zhejiang, Peoples R China.</t>
  </si>
  <si>
    <t>Hu, XL (reprint author), Huazhong Univ Sci &amp; Technol, State Key Lab Mat Proc &amp; Die &amp; Mould Technol, Sch Mat Sci &amp; Engn, Wuhan 430074, Peoples R China.</t>
  </si>
  <si>
    <t>Sun, Yongming</t>
  </si>
  <si>
    <t>胡先罗</t>
  </si>
  <si>
    <t>WOS:000316032300069</t>
  </si>
  <si>
    <t>Construction of an integrated enzyme system consisting azoreductase andglucose 1-dehydrogenase for dye removal</t>
  </si>
  <si>
    <t>Yang, Yuyi; Wei, Buqing; Zhao, Yuhua; Wang, Jun</t>
  </si>
  <si>
    <t>[Yang, Yuyi; Wang, Jun] Huazhong Univ Sci &amp; Technol, Key Lab Aquat Bot &amp; Watershed Ecol, Wuhan Bot Garden, Wuhan 430074, Peoples R China.; [Yang, Yuyi; Zhao, Yuhua] Zhejiang Univ, Coll Life Sci, Hangzhou 310058, Zhejiang, Peoples R China.; [Wei, Buqing] Wuhan Land Trade Ctr, Wuhan 430014, Peoples R China.; [Wang, Jun] Univ Hawaii Manoa, Dept Mol Biosci &amp; Bioengn, Honolulu, HI 96822 USA.</t>
  </si>
  <si>
    <t>Wang, J (reprint author), Huazhong Univ Sci &amp; Technol, Key Lab Aquat Bot &amp; Watershed Ecol, Wuhan Bot Garden, Wuhan 430074, Peoples R China.</t>
  </si>
  <si>
    <t>Yang, Yuyi</t>
  </si>
  <si>
    <t>水电与数字化工程学院;</t>
  </si>
  <si>
    <t>Wang, Jun</t>
  </si>
  <si>
    <t>WOS:000316120100066</t>
  </si>
  <si>
    <t>Graphene-hollow PPy sphere 3D-nanoarchitecture with enhancedelectrochemical performance</t>
  </si>
  <si>
    <t>Zhang, Jing; Yu, Yao; Liu, Lin; Wu, Yue</t>
  </si>
  <si>
    <t>[Zhang, Jing; Yu, Yao; Liu, Lin; Wu, Yue] Huazhong Univ Sci &amp; Technol, Sch Mat Sci &amp; Engn, Wuhan 430074, Peoples R China.; [Wu, Yue] Huazhong Univ Sci &amp; Technol, Wuhan Natl High Magnet Field Ctr, Wuhan 430074, Peoples R China.; [Wu, Yue] Univ N Carolina, Dept Phys &amp; Astron, Chapel Hill, NC 27599 USA.</t>
  </si>
  <si>
    <t>Yu, Y (reprint author), Huazhong Univ Sci &amp; Technol, Sch Mat Sci &amp; Engn, Wuhan 430074, Peoples R China.</t>
  </si>
  <si>
    <t>Zhang, Jing</t>
  </si>
  <si>
    <t>于尧</t>
  </si>
  <si>
    <t>WOS:000316159200016</t>
  </si>
  <si>
    <t>In situ study the dependence of electrochemical migration of tin onchloride</t>
  </si>
  <si>
    <t>ELECTROCHEM COMMUN</t>
  </si>
  <si>
    <t>1388-2481</t>
  </si>
  <si>
    <t>Electrochemistry</t>
  </si>
  <si>
    <t>Zhong, Xiankang; Zhang, Guoan; Qiu, Yubin; Chen, Zhenyu; Zou, Wenxin; Guo, Xingpeng</t>
  </si>
  <si>
    <t>[Zhong, Xiankang; Zhang, Guoan; Qiu, Yubin; Chen, Zhenyu; Zou, Wenxin; Guo, Xingpeng] Huazhong Univ Sci &amp; Technol, Sch Chem &amp; Chem Engn, Hubei Key Lab Mat Chem &amp; Serv Failure, Wuhan 430074, Peoples R China.</t>
  </si>
  <si>
    <t>Guo, XP (reprint author), Huazhong Univ Sci &amp; Technol, Sch Chem &amp; Chem Engn, Hubei Key Lab Mat Chem &amp; Serv Failure, Wuhan 430074, Peoples R China.</t>
  </si>
  <si>
    <t>Zhong, Xiankang</t>
  </si>
  <si>
    <t>郭兴蓬</t>
  </si>
  <si>
    <t>WOS:000316208000030</t>
  </si>
  <si>
    <t>Coordinated Control of DFIG‘s RSC and GSC Under Generalized Unbalancedand Distorted Grid Voltage Conditions</t>
  </si>
  <si>
    <t>Hu, Jiabing; Xu, Hailiang; He, Yikang</t>
  </si>
  <si>
    <t>[Hu, Jiabing; Xu, Hailiang; He, Yikang] Zhejiang Univ, Coll Elect Engn, Hangzhou 310027, Zhejiang, Peoples R China.</t>
  </si>
  <si>
    <t>Hu, JB (reprint author), Huazhong Univ Sci &amp; Technol, Sch Elect &amp; Elect Engn, Wuhan 430074, Peoples R China.</t>
  </si>
  <si>
    <t>WOS:000316265600002</t>
  </si>
  <si>
    <t>Recent Development of Hypercrosslinked Microporous Organic Polymers</t>
  </si>
  <si>
    <t>MACROMOL RAPID COMM</t>
  </si>
  <si>
    <t>1022-1336</t>
  </si>
  <si>
    <t>Polymer Science</t>
  </si>
  <si>
    <t>Xu, Shujun; Luo, Yali; Tan, Bien</t>
  </si>
  <si>
    <t>[Xu, Shujun; Luo, Yali; Tan, Bien] Huazhong Univ Sci &amp; Technol, Sch Chem &amp; Chem Engn, Wuhan 430074, Peoples R China.</t>
  </si>
  <si>
    <t>Tan, BE (reprint author), Huazhong Univ Sci &amp; Technol, Sch Chem &amp; Chem Engn, Wuhan 430074, Peoples R China.</t>
  </si>
  <si>
    <t>Xu, Shujun</t>
  </si>
  <si>
    <t>WOS:000316707200015</t>
  </si>
  <si>
    <t>A novel oriented immobilized lipase on magnetic nanoparticles in reversemicelles system and its application in the enrichment of polyunsaturatedfatty acids</t>
  </si>
  <si>
    <t>Liu, Tao; Zhao, Yuandi; Wang, Xiaofeng; Li, Xiang; Yan, Yunjun</t>
  </si>
  <si>
    <t>[Liu, Tao; Zhao, Yuandi; Wang, Xiaofeng; Li, Xiang; Yan, Yunjun] Huazhong Univ Sci &amp; Technol, Coll Life Sci &amp; Technol, Minist Educ, Key Lab Mol Biophys, Wuhan 430074, Peoples R China.</t>
  </si>
  <si>
    <t>Yan, YJ (reprint author), Huazhong Univ Sci &amp; Technol, Coll Life Sci &amp; Technol, Minist Educ, Key Lab Mol Biophys, Wuhan 430074, Peoples R China.</t>
  </si>
  <si>
    <t>Liu, Tao</t>
  </si>
  <si>
    <t>闫云君</t>
  </si>
  <si>
    <t>WOS:000316847500023</t>
  </si>
  <si>
    <t>Ordering of Gold Nanorods in Confined Spaces by Directed Assembly</t>
  </si>
  <si>
    <t>MACROMOLECULES</t>
  </si>
  <si>
    <t>0024-9297</t>
  </si>
  <si>
    <t>Li, Weikun; Zhang, Peng; Dai, Ming; He, Jie; Babu, Taarika; Xu, Ye-Long; Deng, Renhua; Liang, Ruijing; Lu, Ming-Hui; Nie, Zhihong; Zhu, Jintao</t>
  </si>
  <si>
    <t>[Li, Weikun; Deng, Renhua; Liang, Ruijing; Zhu, Jintao] Huazhong Univ Sci &amp; Technol, Sch Chem &amp; Chem Engn, Minist Educ, Key Lab Large Format Battery Mat &amp; Syst, Wuhan 430074, Peoples R China.; [Li, Weikun; Zhang, Peng; He, Jie; Babu, Taarika; Nie, Zhihong] Univ Maryland, Dept Chem &amp; Biochem, College Pk, MD 20742 USA.; [Dai, Ming; Xu, Ye-Long; Lu, Ming-Hui] Nanjing Univ, Natl Lab Solid State Microstruct, Nanjing 210093, Jiangsu, Peoples R China.; [Dai, Ming; Xu, Ye-Long; Lu, Ming-Hui] Nanjing Univ, Dept Mat Sci &amp; Engn, Nanjing 210093, Jiangsu, Peoples R China.</t>
  </si>
  <si>
    <t>Zhu, JT (reprint author), Huazhong Univ Sci &amp; Technol, Sch Chem &amp; Chem Engn, Minist Educ, Key Lab Large Format Battery Mat &amp; Syst, Wuhan 430074, Peoples R China.</t>
  </si>
  <si>
    <t>Li, Weikun</t>
  </si>
  <si>
    <t>材料科学与工程学院;化学与化工学院;</t>
  </si>
  <si>
    <t>朱锦涛</t>
  </si>
  <si>
    <t>WOS:000316847500028</t>
  </si>
  <si>
    <t>A Simple Route To Improve Inorganic Nanoparticles Loading Efficiency inBlock Copolymer Micelles</t>
  </si>
  <si>
    <t>Li, Weikun; Liu, Shanqin; Deng, Renhua; Wang, Jianying; Nie, Zhihong; Zhu, Jintao</t>
  </si>
  <si>
    <t>[Li, Weikun; Liu, Shanqin; Deng, Renhua; Wang, Jianying; Zhu, Jintao] Huazhong Univ Sci &amp; Technol, Key Lab Large Format Battery Mat &amp; Syst, Minist Educ, Sch Chem &amp; Chem Engn, Wuhan 430074, Peoples R China.; [Li, Weikun; Nie, Zhihong] Univ Maryland, Dept Chem &amp; Biochem, College Pk, MD 20742 USA.</t>
  </si>
  <si>
    <t>Zhu, JT (reprint author), Huazhong Univ Sci &amp; Technol, Key Lab Large Format Battery Mat &amp; Syst, Minist Educ, Sch Chem &amp; Chem Engn, Wuhan 430074, Peoples R China.</t>
  </si>
  <si>
    <t>WOS:000316959500007</t>
  </si>
  <si>
    <t>Nanocellulose electroconductive composites</t>
  </si>
  <si>
    <t>Shi, Zhijun; Phillips, Glyn O.; Yang, Guang</t>
  </si>
  <si>
    <t>[Shi, Zhijun; Yang, Guang] Huazhong Univ Sci &amp; Technol, Dept Biomed Engn, Coll Life Sci &amp; Technol, Wuhan 430074, Peoples R China.; [Shi, Zhijun; Yang, Guang] Huazhong Univ Sci &amp; Technol, Natl Engn Res Ctr Nanomed, Wuhan 430074, Peoples R China.; [Phillips, Glyn O.] Glyndwr Univ, Glyn O Phillips Hydrocolloids Res Ctr, Wrexham LL11 2AW, Wales.; [Phillips, Glyn O.] Phillips Hydrocolloids Res Ltd, London W1S 4QT, England.</t>
  </si>
  <si>
    <t>Yang, G (reprint author), Huazhong Univ Sci &amp; Technol, Dept Biomed Engn, Coll Life Sci &amp; Technol, Wuhan 430074, Peoples R China.</t>
  </si>
  <si>
    <t>Shi, Zhijun</t>
  </si>
  <si>
    <t>杨光</t>
  </si>
  <si>
    <t>WOS:000316959500026</t>
  </si>
  <si>
    <t>A SnO2@carbon nanocluster anode material with superior cyclability andrate capability for lithium-ion batteries</t>
  </si>
  <si>
    <t>He, Min; Yuan, Lixia; Hu, Xianluo; Zhang, Wuxing; Shu, Jie; Huang, Yunhui</t>
  </si>
  <si>
    <t>[He, Min; Yuan, Lixia; Hu, Xianluo; Zhang, Wuxing; Huang, Yunhui] Huazhong Univ Sci &amp; Technol, Minist Educ, Sch Mat Sci &amp; Engn, Key Lab Adv Battery Mat &amp; Syst, Wuhan 430074, Peoples R China.; [He, Min] Wuhan Univ Sci &amp; Technol, Sch Sci, Wuhan 430065, Peoples R China.; [Shu, Jie] Ningbo Univ, Fac Mat Sci &amp; Chem Engn, Ningbo 315211, Zhejiang, Peoples R China.</t>
  </si>
  <si>
    <t>Yuan, LX (reprint author), Huazhong Univ Sci &amp; Technol, Minist Educ, Sch Mat Sci &amp; Engn, Key Lab Adv Battery Mat &amp; Syst, Wuhan 430074, Peoples R China.</t>
  </si>
  <si>
    <t>He, Min</t>
  </si>
  <si>
    <t>袁利霞</t>
  </si>
  <si>
    <t>WOS:000317024200026</t>
  </si>
  <si>
    <t>Enhanced catalysis of Yarrowia lipolytica lipase LIP2 immobilized onmacroporous resin and its application in enrichment of polyunsaturatedfatty acids</t>
  </si>
  <si>
    <t>Yan, Yunjun; Zhang, Xiaoyan; Chen, Dawei</t>
  </si>
  <si>
    <t>[Yan, Yunjun; Zhang, Xiaoyan; Chen, Dawei] Huazhong Univ Sci &amp; Technol, Coll Life Sci &amp; Technol, Minist Educ, Key Lab Mol Biophys, Wuhan 430074, Peoples R China.</t>
  </si>
  <si>
    <t>WOS:000317031900049</t>
  </si>
  <si>
    <t>One-Pot Self-Assembled Three-Dimensional TiO2-Graphene Hydrogel withImproved Adsorption Capacities and Photocatalytic and ElectrochemicalActivities</t>
  </si>
  <si>
    <t>ACS APPL MATER INTER</t>
  </si>
  <si>
    <t>1944-8244</t>
  </si>
  <si>
    <t>Nanoscience &amp; Nanotechnology; Materials Science, Multidisciplinary</t>
  </si>
  <si>
    <t>Zhang, Zheye; Xiao, Fei; Guo, Yunlong; Wang, Shuai; Liu, Yunqi</t>
  </si>
  <si>
    <t>[Zhang, Zheye; Xiao, Fei; Wang, Shuai] Huazhong Univ Sci &amp; Technol, Sch Chem &amp; Chem Engn, Wuhan 430074, Peoples R China.; [Wang, Shuai] Huazhong Univ Sci &amp; Technol, Sch Mech Sci &amp; Engn, State Key Lab Digital Mfg Equipment &amp; Technol, Wuhan 430074, Peoples R China.; [Guo, Yunlong; Liu, Yunqi] Chinese Acad Sci, Inst Chem, Beijing Natl Lab Mol Sci, Beijing 100190, Peoples R China.</t>
  </si>
  <si>
    <t>Wang, S (reprint author), Huazhong Univ Sci &amp; Technol, Sch Chem &amp; Chem Engn, Wuhan 430074, Peoples R China.</t>
  </si>
  <si>
    <t>Zhang, Zheye</t>
  </si>
  <si>
    <t>Wang, S</t>
  </si>
  <si>
    <t>WOS:000317322600020</t>
  </si>
  <si>
    <t>The delivery of thrombi-specific nanoparticles incorporatingoligonucleotides into injured cerebrovascular endothelium</t>
  </si>
  <si>
    <t>BIOMATERIALS</t>
  </si>
  <si>
    <t>0142-9612</t>
  </si>
  <si>
    <t>Engineering, Biomedical; Materials Science, Biomaterials</t>
  </si>
  <si>
    <t>Shi, Wei; Mei, Heng; Deng, Jun; Chen, Chen; Wang, Huafang; Guo, Tao; Zhang, Bo; Pang, Zhiqing; Jiang, Xinguo; Wang, Xuxia; Lei, Hao; Hu, Yu</t>
  </si>
  <si>
    <t>[Shi, Wei; Mei, Heng; Deng, Jun; Chen, Chen; Wang, Huafang; Guo, Tao; Zhang, Bo; Hu, Yu] Huazhong Univ Sci &amp; Technol, Tongji Med Coll, Union Hosp, Inst Hematol, Wuhan 430022, Hubei, Peoples R China.; [Shi, Wei; Mei, Heng; Deng, Jun; Chen, Chen; Wang, Huafang; Guo, Tao; Zhang, Bo; Hu, Yu] Minist Educ, Targeted Biotherapy Key Lab, Wuhan 430022, Hubei, Peoples R China.; [Pang, Zhiqing; Jiang, Xinguo] Fudan Univ, Sch Pharm, Dept Pharmaceut, Shanghai 200032, Peoples R China.; [Wang, Xuxia; Lei, Hao] Chinese Acad Sci, Wuhan Inst Phys &amp; Math, State Key Lab Magnet Resonance &amp; Atom &amp; Mol Phys, Wuhan 430071, Hubei, Peoples R China.</t>
  </si>
  <si>
    <t>Hu, Y (reprint author), Huazhong Univ Sci &amp; Technol, Tongji Med Coll, Union Hosp, Inst Hematol, Wuhan 430022, Hubei, Peoples R China.</t>
  </si>
  <si>
    <t>Shi, Wei</t>
  </si>
  <si>
    <t>胡豫</t>
  </si>
  <si>
    <t>WOS:000317371000006</t>
  </si>
  <si>
    <t>On dimension of the global attractor for 2D quasi-geostrophic equations</t>
  </si>
  <si>
    <t>NONLINEAR ANAL-REAL</t>
  </si>
  <si>
    <t>1468-1218</t>
  </si>
  <si>
    <t>MATHEMATICS</t>
  </si>
  <si>
    <t>Mathematics, Applied</t>
  </si>
  <si>
    <t>Wang, Ming; Tang, Yanbin</t>
  </si>
  <si>
    <t>[Wang, Ming; Tang, Yanbin] Huazhong Univ Sci &amp; Technol, Sch Math &amp; Stat, Wuhan 430074, Peoples R China.</t>
  </si>
  <si>
    <t>Tang, YB (reprint author), Huazhong Univ Sci &amp; Technol, Sch Math &amp; Stat, Wuhan 430074, Peoples R China.</t>
  </si>
  <si>
    <t>Wang, Ming</t>
  </si>
  <si>
    <t>数学与统计学院;</t>
  </si>
  <si>
    <t>汤燕斌</t>
  </si>
  <si>
    <t>WOS:000317454000017</t>
  </si>
  <si>
    <t>Baseline blood trihalomethanes, semen parameters and serum totaltestosterone: A cross-sectional study in China</t>
  </si>
  <si>
    <t>ENVIRON INT</t>
  </si>
  <si>
    <t>0160-4120</t>
  </si>
  <si>
    <t>Environmental Sciences</t>
  </si>
  <si>
    <t>Zeng, Qiang; Li, Min; Xie, Shao-Hua; Gu, Long-Jie; Yue, Jing; Cao, Wen-Cheng; Zheng, Dan; Liu, Ai-Lin; Li, Yu-Feng; Lu, Wen-Qing</t>
  </si>
  <si>
    <t>[Zeng, Qiang; Li, Min; Xie, Shao-Hua; Cao, Wen-Cheng; Liu, Ai-Lin; Lu, Wen-Qing] Huazhong Univ Sci &amp; Technol, Dept Occupat &amp; Environm Hlth, Sch Publ Hlth, Tongji Med Coll, Wuhan 430074, Hubei, Peoples R China.; [Zeng, Qiang; Li, Min; Xie, Shao-Hua; Cao, Wen-Cheng; Zheng, Dan; Liu, Ai-Lin; Lu, Wen-Qing] Huazhong Univ Sci &amp; Technol, Key Lab Environm &amp; Hlth, Sch Publ Hlth, Minist Educ,Tongji Med Coll, Wuhan 430074, Hubei, Peoples R China.; [Xie, Shao-Hua] Chinese Univ Hong Kong, Sch Publ Hlth &amp; Primary Care, Hong Kong, Hong Kong, Peoples R China.; [Gu, Long-Jie; Yue, Jing; Li, Yu-Feng] Huazhong Univ Sci &amp; Technol, Reprod Med Ctr, Tongji Hosp, Tongji Med Coll, Wuhan 430074, Hubei, Peoples R China.; [Zheng, Dan] Huazhong Univ Sci &amp; Technol, Inst Environm Med, Sch Publ Hlth, Tongji Med Coll, Wuhan 430074, Hubei, Peoples R China.</t>
  </si>
  <si>
    <t>Lu, WQ (reprint author), Huazhong Univ Sci &amp; Technol, Dept Occupat &amp; Environm Hlth, Sch Publ Hlth, Tongji Med Coll, Wuhan 430074, Hubei, Peoples R China.</t>
  </si>
  <si>
    <t>Zeng, Qiang</t>
  </si>
  <si>
    <t>公共卫生学院;</t>
  </si>
  <si>
    <t>鲁文清</t>
  </si>
  <si>
    <t>WOS:000317813400038</t>
  </si>
  <si>
    <t>Degradation of Organic Pollutants in Wastewater by Bicarbonate-ActivatedHydrogen Peroxide with a Supported Cobalt Catalyst</t>
  </si>
  <si>
    <t>Zhou, Li; Song, Wei; Chen, Zhuqi; Yin, Guochuan</t>
  </si>
  <si>
    <t>[Zhou, Li; Song, Wei; Chen, Zhuqi; Yin, Guochuan] Huazhong Univ Sci &amp; Technol, Sch Chem &amp; Chem Engn, Hubei Key Lab Mat Chem &amp; Serv Failure, Wuhan 430074, Peoples R China.</t>
  </si>
  <si>
    <t>Yin, GC (reprint author), Huazhong Univ Sci &amp; Technol, Sch Chem &amp; Chem Engn, Hubei Key Lab Mat Chem &amp; Serv Failure, Wuhan 430074, Peoples R China.</t>
  </si>
  <si>
    <t>Zhou, Li</t>
  </si>
  <si>
    <t>尹国川</t>
  </si>
  <si>
    <t>WOS:000317878400045</t>
  </si>
  <si>
    <t>Leaching of spent lead acid battery paste components by sodium citrateand acetic acid</t>
  </si>
  <si>
    <t>Zhu, Xinfeng; He, Xiong; Yang, Jiakuan; Gao, Linxia; Liu, Jianwen; Yang, Danni; Sun, Xiaojuan; Zhang, Wei; Wang, Qin; Kumar, R. Vasant</t>
  </si>
  <si>
    <t>[Zhu, Xinfeng; He, Xiong; Yang, Jiakuan; Gao, Linxia; Liu, Jianwen; Yang, Danni; Sun, Xiaojuan; Zhang, Wei; Wang, Qin] Huazhong Univ Sci &amp; Technol, Sch Environm Sci &amp; Engn, Wuhan 430074, Hubei, Peoples R China.; [Zhu, Xinfeng] Henan Univ Urban Construct, Pingdingshan 467000, Henan, Peoples R China.; [Kumar, R. Vasant] Univ Cambridge, Dept Mat Sci &amp; Met, Cambridge CB2 3QZ, England.</t>
  </si>
  <si>
    <t>Yang, JK (reprint author), Huazhong Univ Sci &amp; Technol, Sch Environm Sci &amp; Engn, 1037 Luoyu Rd, Wuhan 430074, Hubei, Peoples R China.</t>
  </si>
  <si>
    <t>Zhu, Xinfeng</t>
  </si>
  <si>
    <t>杨家宽</t>
  </si>
  <si>
    <t>WOS:000318200300033</t>
  </si>
  <si>
    <t>Monolithic quasi-solid-state dye-sensitized solar cells based oniodine-free polymer gel electrolyte</t>
  </si>
  <si>
    <t>Rong, Yaoguang; Li, Xiong; Liu, Guanghui; Wang, Heng; Ku, Zhiliang; Xu, Mi; Liu, Linfeng; Hu, Min; Yang, Ying; Zhang, Meili; Liu, Tongfa; Han, Hongwei</t>
  </si>
  <si>
    <t>[Rong, Yaoguang; Li, Xiong; Liu, Guanghui; Wang, Heng; Ku, Zhiliang; Xu, Mi; Liu, Linfeng; Hu, Min; Yang, Ying; Zhang, Meili; Liu, Tongfa; Han, Hongwei] Huazhong Univ Sci &amp; Technol, Sch Opt &amp; Elect Informat, Wuhan Natl Lab Optoelect, Michael Gratzel Ctr Mesoscop Solar Cells, Wuhan 430074, Hubei, Peoples R China.</t>
  </si>
  <si>
    <t>Han, HW (reprint author), Huazhong Univ Sci &amp; Technol, Sch Opt &amp; Elect Informat, Wuhan Natl Lab Optoelect, Michael Gratzel Ctr Mesoscop Solar Cells, Wuhan 430074, Hubei, Peoples R China.</t>
  </si>
  <si>
    <t>Rong, Yaoguang</t>
  </si>
  <si>
    <t>光学与电子信息学院;武汉光电国家实验室（筹）;</t>
  </si>
  <si>
    <t>韩宏伟</t>
  </si>
  <si>
    <t>WOS:000318261000018</t>
  </si>
  <si>
    <t>Catalytic steam gasification of pig compost for hydrogen-rich gasproduction in a fixed bed reactor</t>
  </si>
  <si>
    <t>Wang, Jingbo; Xiao, Bo; Liu, Shiming; Hu, Zhiquan; He, Piwen; Guo, Dabin; Hu, Mian; Qi, Fangjie; Luo, Siyi</t>
  </si>
  <si>
    <t>[Wang, Jingbo; Xiao, Bo; Liu, Shiming; Hu, Zhiquan; He, Piwen; Guo, Dabin; Hu, Mian; Qi, Fangjie] Huazhong Univ Sci &amp; Technol, Sch Environm Sci &amp; Engn, Wuhan 430074, Peoples R China.; [Luo, Siyi] Qingdao Technol Univ, Sch Environm &amp; Municipal Engn, Qingdao 266033, Peoples R China.</t>
  </si>
  <si>
    <t>Xiao, B (reprint author), Huazhong Univ Sci &amp; Technol, Sch Environm Sci &amp; Engn, Wuhan 430074, Peoples R China.</t>
  </si>
  <si>
    <t>王劲柏</t>
  </si>
  <si>
    <t>肖波</t>
  </si>
  <si>
    <t>WOS:000318325200016</t>
  </si>
  <si>
    <t>Monitoring of dual bio-molecular events using FRET biosensors based onmTagBFP/sfGFP and mVenus/mKO kappa fluorescent protein pairs</t>
  </si>
  <si>
    <t>BIOSENS BIOELECTRON</t>
  </si>
  <si>
    <t>0956-5663</t>
  </si>
  <si>
    <t>Biophysics; Biotechnology &amp; Applied Microbiology; Chemistry, Analytical;</t>
  </si>
  <si>
    <t>Su, Ting; Pan, Shaotao; Luo, Qingming; Zhang, Zhihong</t>
  </si>
  <si>
    <t>[Su, Ting; Pan, Shaotao; Luo, Qingming; Zhang, Zhihong] Huazhong Univ Sci &amp; Technol, Britton Chance Ctr Biomed Photon, Wuhan Natl Lab Optoelect, Wuhan 430074, Peoples R China.; [Su, Ting; Pan, Shaotao; Luo, Qingming; Zhang, Zhihong] Huazhong Univ Sci &amp; Technol, Dept Biomed Engn, MoE Key Lab Biomed Photon, Wuhan 430074, Peoples R China.</t>
  </si>
  <si>
    <t>Zhang, ZH (reprint author), Huazhong Univ Sci &amp; Technol, Britton Chance Ctr Biomed Photon, Wuhan Natl Lab Optoelect, Wuhan 430074, Peoples R China.</t>
  </si>
  <si>
    <t>Su, Ting</t>
  </si>
  <si>
    <t>生命科学与技术学院;武汉光电国家实验室（筹）;</t>
  </si>
  <si>
    <t>张智红</t>
  </si>
  <si>
    <t>WOS:000318354500010</t>
  </si>
  <si>
    <t>Fabrication of Chitosan Nanoparticles with Aggregation-Induced EmissionCharacteristics and Their Applications in Long-Term Live Cell Imaging</t>
  </si>
  <si>
    <t>Li, Min; Hong, Yuning; Wang, Zhengke; Chen, Sijie; Gao, Meng; Kwok, Ryan T. K.; Qin, Wei; Lam, Jacky W. Y.; Zheng, Qichang; Tang, Ben Zhong</t>
  </si>
  <si>
    <t>[Li, Min; Zheng, Qichang] Huazhong Univ Sci &amp; Technol, Union Hosp, Dept Hepatobiliary Surg, Tongji Med Coll, Wuhan 430022, Peoples R China.; [Li, Min; Hong, Yuning; Wang, Zhengke; Chen, Sijie; Gao, Meng; Kwok, Ryan T. K.; Qin, Wei; Lam, Jacky W. Y.; Tang, Ben Zhong] Hong Kong Univ Sci &amp; Technol, State Key Lab Mol Neurosci, Inst Mol Funct Mat, Dept Chem,Inst Adv Study, Kowloon, Hong Kong, Peoples R China.; [Li, Min; Hong, Yuning; Wang, Zhengke; Chen, Sijie; Gao, Meng; Kwok, Ryan T. K.; Qin, Wei; Lam, Jacky W. Y.; Tang, Ben Zhong] Hong Kong Univ Sci &amp; Technol, Div Biomed Engn, Kowloon, Hong Kong, Peoples R China.; [Tang, Ben Zhong] S China Univ Technol, SCUT HKUST Joint Res Lab, State Key Lab Luminescent Mat &amp; Devices, Guangdong Innovat Res Team, Guangzhou 510640, Guangdong, Peoples R China.; [Tang, Ben Zhong] HKUST Shenzhen Res Inst, Shenzhen 518057, Peoples R China.</t>
  </si>
  <si>
    <t>Zheng, QC (reprint author), Huazhong Univ Sci &amp; Technol, Union Hosp, Dept Hepatobiliary Surg, Tongji Med Coll, Wuhan 430022, Peoples R China.</t>
  </si>
  <si>
    <t>Zheng, Qichang</t>
  </si>
  <si>
    <t>WOS:000318362400057</t>
  </si>
  <si>
    <t>Effect of the surface-plasmon-exciton coupling and charge transferprocess on the photoluminescence of metal-semiconductor nanostructures</t>
  </si>
  <si>
    <t>Yin, Jun; Yue, Chuang; Zang, Yashu; Chiu, Ching-Hsueh; Li, Jinchai; Kuo, Hao-Chung; Wu, Zhihao; Li, Jing; Fang, Yanyan; Chen, Changqing</t>
  </si>
  <si>
    <t>[Yin, Jun; Wu, Zhihao; Fang, Yanyan; Chen, Changqing] Huazhong Univ Sci &amp; Technol, Wuhan Natl Lab Optoelect, Sch Opt &amp; Elect Informat, Wuhan 430074, Peoples R China.; [Yue, Chuang; Zang, Yashu; Li, Jinchai; Li, Jing] Xiamen Univ, Pen Tung Sah Inst Micronano Sci &amp; Technol, Dept Phys, Xiamen 361005, Peoples R China.; [Chiu, Ching-Hsueh; Kuo, Hao-Chung] Natl Chiao Tung Univ, Dept Photon, Hsinchu 300, Taiwan.; [Chiu, Ching-Hsueh; Kuo, Hao-Chung] Natl Chiao Tung Univ, Inst Electroopt Engn, Hsinchu 300, Taiwan.</t>
  </si>
  <si>
    <t>Wu, ZH (reprint author), Huazhong Univ Sci &amp; Technol, Wuhan Natl Lab Optoelect, Sch Opt &amp; Elect Informat, Wuhan 430074, Peoples R China.</t>
  </si>
  <si>
    <t>Yin, Jun</t>
  </si>
  <si>
    <t>吴志浩</t>
  </si>
  <si>
    <t>WOS:000318362400062</t>
  </si>
  <si>
    <t>The transport properties and new device design: the case of6,6,12-graphyne nanoribbons</t>
  </si>
  <si>
    <t>Ni, Yun; Yao, Kai-Lun; Fu, Hua-Hua; Gao, Guo-Ying; Zhu, Si-Cong; Luo, Bo; Wang, Shu-Ling; Li, Rui-Xue</t>
  </si>
  <si>
    <t>[Ni, Yun; Yao, Kai-Lun; Fu, Hua-Hua; Gao, Guo-Ying; Zhu, Si-Cong; Luo, Bo; Wang, Shu-Ling; Li, Rui-Xue] Huazhong Univ Sci &amp; Technol, Sch Phys, Wuhan 430074, Peoples R China.; [Ni, Yun; Yao, Kai-Lun; Fu, Hua-Hua; Gao, Guo-Ying; Zhu, Si-Cong; Luo, Bo; Wang, Shu-Ling; Li, Rui-Xue] Huazhong Univ Sci &amp; Technol, Wuhan Natl High Magnet Field Ctr, Wuhan 430074, Peoples R China.; [Yao, Kai-Lun] Chinese Acad Sci, Int Ctr Mat Phys, Shenyang 110015, Peoples R China.</t>
  </si>
  <si>
    <t>Yao, KL (reprint author), Huazhong Univ Sci &amp; Technol, Sch Phys, Wuhan 430074, Peoples R China.</t>
  </si>
  <si>
    <t>Ni, Yun</t>
  </si>
  <si>
    <t>物理学院;</t>
  </si>
  <si>
    <t>姚凯伦</t>
  </si>
  <si>
    <t>WOS:000318382900006</t>
  </si>
  <si>
    <t>Automatic image-based detection technology for two critical growthstages of maize: Emergence and three-leaf stage</t>
  </si>
  <si>
    <t>AGR FOREST METEOROL</t>
  </si>
  <si>
    <t>0168-1923</t>
  </si>
  <si>
    <t>AGRICULTURAL SCIENCES</t>
  </si>
  <si>
    <t>Agronomy; Forestry; Meteorology &amp; Atmospheric Sciences</t>
  </si>
  <si>
    <t>Yu, Zhenghong; Cao, Zhiguo; Wu, Xi; Bai, Xiaodong; Qin, Yueming; Zhuo, Wen; Xiao, Yang; Zhang, Xuefen; Xue, Hongxi</t>
  </si>
  <si>
    <t>[Yu, Zhenghong; Cao, Zhiguo; Wu, Xi; Bai, Xiaodong; Qin, Yueming; Zhuo, Wen; Xiao, Yang] Huazhong Univ Sci &amp; Technol, Inst Pattern Recognit &amp; Artificial Intelligence, Wuhan 430074, Peoples R China.; [Yu, Zhenghong; Cao, Zhiguo; Wu, Xi; Bai, Xiaodong; Qin, Yueming; Zhuo, Wen; Xiao, Yang] Natl Key Lab Sci &amp; Technol Multispectral Informat, Wuhan 430074, Peoples R China.; [Zhang, Xuefen; Xue, Hongxi] Meteorol Observat Ctr China Meteorol Adm, Beijing 100081, Peoples R China.</t>
  </si>
  <si>
    <t>Cao, ZG (reprint author), Huazhong Univ Sci &amp; Technol, Inst Pattern Recognit &amp; Artificial Intelligence, Wuhan 430074, Peoples R China.</t>
  </si>
  <si>
    <t>Yu, Zhenghong</t>
  </si>
  <si>
    <t>曹治国</t>
  </si>
  <si>
    <t>WOS:000318518300008</t>
  </si>
  <si>
    <t>COGNITIVE FEMTOCELL NETWORKS: AN OPPORTUNISTIC SPECTRUM ACCESS FORFUTURE INDOOR WIRELESS COVERAGE</t>
  </si>
  <si>
    <t>IEEE WIREL COMMUN</t>
  </si>
  <si>
    <t>1536-1284</t>
  </si>
  <si>
    <t>COMPUTER SCIENCE</t>
  </si>
  <si>
    <t>Computer Science, Hardware &amp; Architecture; Computer Science, Information</t>
  </si>
  <si>
    <t>Huang, Li; Zhu, Guangxi; Du, Xiaojiang</t>
  </si>
  <si>
    <t>[Huang, Li] Huazhong Univ Sci &amp; Technol, Wuhan, Peoples R China.; [Zhu, Guangxi] Huazhong Univ Sci &amp; Technol, Dept Elect &amp; Informat Engn, Acad Board, Wuhan, Peoples R China.; [Du, Xiaojiang] Temple Univ, Dept Comp &amp; Informat Sci, Philadelphia, PA 19122 USA.</t>
  </si>
  <si>
    <t>Huang, L (reprint author), Huazhong Univ Sci &amp; Technol, Wuhan, Peoples R China.</t>
  </si>
  <si>
    <t>Huang, Li</t>
  </si>
  <si>
    <t>华中科技大学</t>
  </si>
  <si>
    <t>作者地址中没有院系</t>
  </si>
  <si>
    <t>WOS:000318530300006</t>
  </si>
  <si>
    <t>An empirical study on the institutional factors of energy conservationand emissions reduction: Evidence from listed companies in China</t>
  </si>
  <si>
    <t>ENERG POLICY</t>
  </si>
  <si>
    <t>0301-4215</t>
  </si>
  <si>
    <t>SOCIAL SCIENCES</t>
  </si>
  <si>
    <t>Energy &amp; Fuels; Environmental Sciences; Environmental Studies</t>
  </si>
  <si>
    <t>Zhang, Zhaoguo; Jin, Xiaocui; Yang, Qingxiang; Zhang, Yi</t>
  </si>
  <si>
    <t>[Zhang, Zhaoguo; Jin, Xiaocui; Yang, Qingxiang; Zhang, Yi] Huazhong Univ Sci &amp; Technol, Sch Management, Wuhan 430074, Hubei, Peoples R China.</t>
  </si>
  <si>
    <t>Zhang, ZG (reprint author), Huazhong Univ Sci &amp; Technol, Sch Management, Wuhan 430074, Hubei, Peoples R China.</t>
  </si>
  <si>
    <t>张兆国</t>
  </si>
  <si>
    <t>管理学院;</t>
  </si>
  <si>
    <t>WOS:000318752800038</t>
  </si>
  <si>
    <t>Thermal and electrochemical properties of PrBa0.5Sr0.5Co2-xFexO5+delta(x=0.5, 1.0, 1.5) cathode materials for solid-oxide fuel cells</t>
  </si>
  <si>
    <t>Jiang, Long; Wei, Tao; Zeng, Rui; Zhang, Wu-Xing; Huang, Yun-Hui</t>
  </si>
  <si>
    <t>[Jiang, Long; Wei, Tao; Zeng, Rui; Zhang, Wu-Xing; Huang, Yun-Hui] Huazhong Univ Sci &amp; Technol, Sch Mat Sci &amp; Engn, State Key Lab Mat Proc &amp; Die &amp; Mould Technol, Wuhan 430074, Hubei, Peoples R China.; [Jiang, Long] Yangtze Univ, Sch Phys Sci &amp; Technol, Jinzhou 434023, Hubei, Peoples R China.</t>
  </si>
  <si>
    <t>Huang, YH (reprint author), Huazhong Univ Sci &amp; Technol, Sch Mat Sci &amp; Engn, State Key Lab Mat Proc &amp; Die &amp; Mould Technol, Wuhan 430074, Hubei, Peoples R China.</t>
  </si>
  <si>
    <t>Jiang, Long</t>
  </si>
  <si>
    <t>黄云辉</t>
  </si>
  <si>
    <t>WOS:000318946400010</t>
  </si>
  <si>
    <t>Highly water-soluble magnetic iron oxide (Fe3O4) nanoparticles for drugdelivery: enhanced in vitro therapeutic efficacy of doxorubicin and MIONconjugates</t>
  </si>
  <si>
    <t>Majeed, Muhammad Irfan; Lu, Qunwei; Yan, Wei; Li, Zhen; Hussain, Irshad; Tahir, Muhammad Nawaz; Tremel, Wolfgang; Tan, Bien</t>
  </si>
  <si>
    <t>[Majeed, Muhammad Irfan; Yan, Wei; Tan, Bien] Huazhong Univ Sci &amp; Technol, Sch Chem &amp; Chem Engn, Key Lab Large Format Battery Mat &amp; Syst, Hubei Key Lab Mat Chem &amp; Serv Failure,Minist Educ, Wuhan 430074, Peoples R China.; [Lu, Qunwei] Huazhong Univ Sci &amp; Technol, Sch Life Sci &amp; Technol, Minist Educ, Key Lab Mol Biophys, Wuhan 430074, Peoples R China.; [Li, Zhen] Univ Wollongong, Australian Inst Innovat Mat, Inst Superconducting &amp; Elect Mat, Wollongong, NSW 2522, Australia.; [Hussain, Irshad] Lahore Univ Management Sci, SBA Sch Sci &amp; Engn SSE, Dept Chem, DHA, Lahore Cantt 54792, Pakistan.; [Tahir, Muhammad Nawaz; Tremel, Wolfgang] Johannes Gutenberg Univ Mainz, Inst Inorgan &amp; Analyt Chem, D-55128 Mainz, Germany.; [Yan, Wei] Hubei Univ, Fac Mat Sci &amp; Engn, Wuhan, Peoples R China.</t>
  </si>
  <si>
    <t>Majeed, MI (reprint author), Huazhong Univ Sci &amp; Technol, Sch Chem &amp; Chem Engn, Key Lab Large Format Battery Mat &amp; Syst, Hubei Key Lab Mat Chem &amp; Serv Failure,Minist Educ, Wuhan 430074, Peoples R China.</t>
  </si>
  <si>
    <t>Majeed, Muhammad Irfan</t>
  </si>
  <si>
    <t>WOS:000319112600026</t>
  </si>
  <si>
    <t>EPAC Inhibition of SUR1 Receptor Increases Glutamate Release and SeizureVulnerability</t>
  </si>
  <si>
    <t>J NEUROSCI</t>
  </si>
  <si>
    <t>0270-6474</t>
  </si>
  <si>
    <t>NEUROSCIENCE &amp; BEHAVIOR</t>
  </si>
  <si>
    <t>Neurosciences</t>
  </si>
  <si>
    <t>Zhao, Kunpeng; Wen, Ruojian; Wang, Xiaoxi; Pei, Lei; Yang, Ying; Shang, You; Bazan, Nicolas; Zhu, Ling-Qiang; Tian, Qing; Lu, Youming</t>
  </si>
  <si>
    <t>[Zhao, Kunpeng; Wen, Ruojian; Wang, Xiaoxi; Pei, Lei; Yang, Ying; Zhu, Ling-Qiang; Tian, Qing; Lu, Youming] Huazhong Univ Sci &amp; Technol, Tongji Med Coll, Key Lab Neurol Dis, Minist Educ, Wuhan 430030, Peoples R China.; [Shang, You; Lu, Youming] Huazhong Univ Sci &amp; Technol, Tongji Med Coll, Union Hosp, Translat Res Ctr, Wuhan 430022, Peoples R China.; [Yang, Ying; Bazan, Nicolas; Lu, Youming] Louisiana State Univ, Sch Med, Neurosci Ctr Excellence, New Orleans, LA 70112 USA.; [Yang, Ying; Bazan, Nicolas; Lu, Youming] Louisiana State Univ, Sch Med, Dept Neurol, New Orleans, LA 70112 USA.</t>
  </si>
  <si>
    <t>Zhu, LQ (reprint author), Huazhong Univ Sci &amp; Technol, Tongji Med Coll, Key Lab Neurol Dis, Minist Educ, Wuhan 430030, Peoples R China.</t>
  </si>
  <si>
    <t>Zhao, Kunpeng</t>
  </si>
  <si>
    <t>基础医学院;</t>
  </si>
  <si>
    <t>朱铃强</t>
  </si>
  <si>
    <t>WOS:000319181000015</t>
  </si>
  <si>
    <t>The promoting effects of manganese on biological pretreatment with Irpexlacteus and enzymatic hydrolysis of corn stover</t>
  </si>
  <si>
    <t>Song, Lili; Ma, Fuying; Zeng, Yelin; Zhang, Xiaoyu; Yu, Hongbo</t>
  </si>
  <si>
    <t>[Song, Lili; Ma, Fuying; Zeng, Yelin; Zhang, Xiaoyu; Yu, Hongbo] Huazhong Univ Sci &amp; Technol, Coll Life Sci &amp; Technol, Key Lab Mol Biophys MOE, Wuhan 430074, Peoples R China.</t>
  </si>
  <si>
    <t>Yu, HB (reprint author), Huazhong Univ Sci &amp; Technol, Coll Life Sci &amp; Technol, Key Lab Mol Biophys MOE, Wuhan 430074, Peoples R China.</t>
  </si>
  <si>
    <t>Song, Lili</t>
  </si>
  <si>
    <t>余洪波</t>
  </si>
  <si>
    <t>WOS:000319273100011</t>
  </si>
  <si>
    <t>Nano-cellulose 3D-networks as controlled-release drug carriers</t>
  </si>
  <si>
    <t>Huang, Lin; Chen, Xiuli; Thanh Xuan Nguyen; Tang, Huiru; Zhang, Liming; Yang, Guang</t>
  </si>
  <si>
    <t>[Huang, Lin; Chen, Xiuli; Thanh Xuan Nguyen; Yang, Guang] Huazhong Univ Sci &amp; Technol, Coll Life Sci &amp; Technol, Dept Biomed Engn, Wuhan 430074, Peoples R China.; [Huang, Lin; Chen, Xiuli; Thanh Xuan Nguyen; Yang, Guang] Huazhong Univ Sci &amp; Technol, Natl Engn Res Ctr Nanomed, Wuhan 430074, Peoples R China.; [Tang, Huiru; Zhang, Liming] Chinese Acad Sci, Wuhan Inst Phys &amp; Math, Wuhan Ctr Magnet Resonance, Wuhan 430071, Peoples R China.</t>
  </si>
  <si>
    <t>Huang, L (reprint author), Huazhong Univ Sci &amp; Technol, Coll Life Sci &amp; Technol, Dept Biomed Engn, Wuhan 430074, Peoples R China.</t>
  </si>
  <si>
    <t>Huang, Lin</t>
  </si>
  <si>
    <t>WOS:000319309400082</t>
  </si>
  <si>
    <t>CO2 co-gasification of lower sulphur petroleum coke and sugar canebagasse via TG-FTIR analysis technique</t>
  </si>
  <si>
    <t>Edreis, Elbager M. A.; Luo, Guangqian; Li, Aijun; Chao, Chen; Hu, Hongyun; Zhang, Sen; Gui, Ben; Xiao, Li; Xu, Kai; Zhang, Pingan; Yao, Hong</t>
  </si>
  <si>
    <t>[Edreis, Elbager M. A.; Luo, Guangqian; Li, Aijun; Chao, Chen; Hu, Hongyun; Zhang, Sen; Gui, Ben; Xiao, Li; Xu, Kai; Zhang, Pingan; Yao, Hong] Huazhong Univ Sci &amp; Technol, State Key Lab Coal Combust, Wuhan 430074, Peoples R China.; [Edreis, Elbager M. A.] Univ Blue Nile, Fac Engn, Dept Mech Engn, Roseires, Sudan.</t>
  </si>
  <si>
    <t>Yao, H (reprint author), Huazhong Univ Sci &amp; Technol, State Key Lab Coal Combust, Wuhan 430074, Peoples R China.</t>
  </si>
  <si>
    <t>Edreis, Elbager M. A.</t>
  </si>
  <si>
    <t>能源与动力工程学院;</t>
  </si>
  <si>
    <t>姚洪</t>
  </si>
  <si>
    <t>WOS:000319525900026</t>
  </si>
  <si>
    <t>High-performance energy-storage devices based on WO3 nanowirearrays/carbon cloth integrated electrodes</t>
  </si>
  <si>
    <t>Gao, Lina; Wang, Xianfu; Xie, Zhong; Song, Weifeng; Wang, Lijing; Wu, Xiang; Qu, Fengyu; Chen, Di; Shen, Guozhen</t>
  </si>
  <si>
    <t>[Gao, Lina; Wang, Xianfu; Xie, Zhong; Song, Weifeng; Chen, Di; Shen, Guozhen] Huazhong Univ Sci &amp; Technol, Sch Opt &amp; Elect Informat, Wuhan Natl Lab Optoelect, Wuhan 430074, Peoples R China.; [Gao, Lina; Wang, Lijing; Wu, Xiang; Qu, Fengyu] Harbin Normal Univ, Coll Chem &amp; Chem Engn, Harbin 150025, Peoples R China.; [Shen, Guozhen] Chinese Acad Sci, Inst Semicond, State Key Lab Superlattices &amp; Microstruct, Beijing 100083, Peoples R China.</t>
  </si>
  <si>
    <t>Gao, LN (reprint author), Huazhong Univ Sci &amp; Technol, Sch Opt &amp; Elect Informat, Wuhan Natl Lab Optoelect, Wuhan 430074, Peoples R China.</t>
  </si>
  <si>
    <t>Gao, Lina</t>
  </si>
  <si>
    <t>WOS:000319833700017</t>
  </si>
  <si>
    <t>Flexible, Planar-Integrated, All-Solid-State Fiber Supercapacitors withan Enhanced Distributed-Capacitance Effect</t>
  </si>
  <si>
    <t>SMALL</t>
  </si>
  <si>
    <t>1613-6810</t>
  </si>
  <si>
    <t>Chemistry, Multidisciplinary; Chemistry, Physical; Nanoscience &amp;</t>
  </si>
  <si>
    <t>Liu, Bin; Tan, Dongsheng; Wang, Xianfu; Chen, Di; Shen, Guozhen</t>
  </si>
  <si>
    <t>[Liu, Bin; Tan, Dongsheng; Wang, Xianfu; Chen, Di; Shen, Guozhen] Huazhong Univ Sci &amp; Technol, WNLO, Wuhan 430074, Peoples R China.</t>
  </si>
  <si>
    <t>Shen, GZ (reprint author), Huazhong Univ Sci &amp; Technol, WNLO, Wuhan 430074, Peoples R China.</t>
  </si>
  <si>
    <t>刘斌</t>
  </si>
  <si>
    <t>沈国震</t>
  </si>
  <si>
    <t>WOS:000319951500023</t>
  </si>
  <si>
    <t>Effect of water-aging on the antimicrobial activities of anORMOSIL-containing orthodontic acrylic resin</t>
  </si>
  <si>
    <t>ACTA BIOMATER</t>
  </si>
  <si>
    <t>1742-7061</t>
  </si>
  <si>
    <t>Gong, Shi-qiang; Epasinghe, D. Jeevanie; Zhou, Bin; Niu, Li-na; Kimmerling, Kirk A.; Rueggeberg, Frederick A.; Yiu, Cynthia K. Y.; Mao, Jing; Pashley, David H.; Tay, Franklin R.</t>
  </si>
  <si>
    <t>[Gong, Shi-qiang; Zhou, Bin; Mao, Jing] Huazhong Univ Sci &amp; Technol, Tongji Hosp, Dept Stomatol, Wuhan 430074, Peoples R China.; [Epasinghe, D. Jeevanie; Yiu, Cynthia K. Y.] Univ Hong Kong, Hong Kong, Hong Kong, Peoples R China.; [Niu, Li-na] Fourth Mil Med Univ, Sch Stomatol, Xian 710032, Peoples R China.; [Rueggeberg, Frederick A.; Pashley, David H.; Tay, Franklin R.] Georgia Hlth Sci Univ, Coll Dent Med, Augusta, GA USA.</t>
  </si>
  <si>
    <t>Mao, J (reprint author), Huazhong Univ Sci &amp; Technol, Tongji Hosp, Dept Stomatol, Wuhan 430074, Peoples R China.</t>
  </si>
  <si>
    <t>Gong, Shi-qiang</t>
  </si>
  <si>
    <t>附属同济医院;</t>
  </si>
  <si>
    <t>Mao, Jing</t>
  </si>
  <si>
    <t>WOS:000319951500031</t>
  </si>
  <si>
    <t>A Ni-free ZrCuFeAlAg bulk metallic glass with potential for biomedicalapplications</t>
  </si>
  <si>
    <t>Liu, Yan; Wang, Yi-Mei; Pang, Hui-Fang; Zhao, Qiu; Liu, Lin</t>
  </si>
  <si>
    <t>[Liu, Yan; Wang, Yi-Mei; Liu, Lin] Huazhong Univ Sci &amp; Technol, Sch Mat Sci &amp; Engn, Wuhan 430074, Peoples R China.; [Pang, Hui-Fang; Zhao, Qiu] Huazhong Univ Sci &amp; Technol, Tongji Hosp, Tongji Med Coll, Wuhan 430030, Peoples R China.</t>
  </si>
  <si>
    <t>Liu, L (reprint author), Huazhong Univ Sci &amp; Technol, Sch Mat Sci &amp; Engn, Wuhan 430074, Peoples R China.</t>
  </si>
  <si>
    <t>Liu, Yan</t>
  </si>
  <si>
    <t>柳林</t>
  </si>
  <si>
    <t>WOS:000320245900004</t>
  </si>
  <si>
    <t>Hyperfine spectrum measurement of an optically pumped far-infrared laserwith a Michelson interferometer</t>
  </si>
  <si>
    <t>LASER PHYS LETT</t>
  </si>
  <si>
    <t>1612-2011</t>
  </si>
  <si>
    <t>Instruments &amp; Instrumentation</t>
  </si>
  <si>
    <t>Zuo, Z. G.; Ling, F. R.; Wang, P.; Liu, J. S.; Yao, J. Q.; Weng, C. X.</t>
  </si>
  <si>
    <t>[Zuo, Z. G.; Ling, F. R.; Wang, P.; Liu, J. S.; Yao, J. Q.] Huazhong Univ Sci &amp; Technol, Wuhan Natl Lab Optoelect, Sch Optoelect Sci &amp; Engn, Wuhan 430074, Peoples R China.; [Yao, J. Q.] Tianjin Univ, Coll Precis Instrument &amp; Optoelect Engn, Tianjin 300072, Peoples R China.; [Weng, C. X.] AF Radar Acad, Radar Countermeasures Res Ctr, Wuhan 430015, Peoples R China.</t>
  </si>
  <si>
    <t>Zuo, ZG (reprint author), Huazhong Univ Sci &amp; Technol, Wuhan Natl Lab Optoelect, Sch Optoelect Sci &amp; Engn, Wuhan 430074, Peoples R China.</t>
  </si>
  <si>
    <t>Zuo, Z. G</t>
  </si>
  <si>
    <t>Zuo, Z. G.</t>
  </si>
  <si>
    <t>WOS:000320282600005</t>
  </si>
  <si>
    <t>Anomalous Plasticity in the Cyclic Torsion of Micron Scale MetallicWires</t>
  </si>
  <si>
    <t>PHYS REV LETT</t>
  </si>
  <si>
    <t>0031-9007</t>
  </si>
  <si>
    <t>Physics, Multidisciplinary</t>
  </si>
  <si>
    <t>Liu, Dabiao; He, Yuming; Dunstan, D. J.; Zhang, Bo; Gan, Zhipeng; Hu, Peng; Ding, Huaming</t>
  </si>
  <si>
    <t>[Liu, Dabiao; He, Yuming; Zhang, Bo; Gan, Zhipeng; Hu, Peng; Ding, Huaming] Huazhong Univ Sci &amp; Technol, Dept Mech, Wuhan 430074, Peoples R China.; [Liu, Dabiao; He, Yuming; Zhang, Bo; Gan, Zhipeng; Hu, Peng; Ding, Huaming] Hubei Key Lab Engn Struct Anal &amp; Safety Assessmen, Wuhan 430074, Peoples R China.; [Dunstan, D. J.] Queen Mary Univ London, Sch Phys &amp; Astron, London E1 4NS, England.</t>
  </si>
  <si>
    <t>He, YM (reprint author), Huazhong Univ Sci &amp; Technol, Dept Mech, Wuhan 430074, Peoples R China.</t>
  </si>
  <si>
    <t>Liu, Dabiao</t>
  </si>
  <si>
    <t>土木工程与力学学院;</t>
  </si>
  <si>
    <t>何玉明</t>
  </si>
  <si>
    <t>WOS:000320288800028</t>
  </si>
  <si>
    <t>Photodegradation kinetics, products and mechanism of timolol undersimulated sunlight</t>
  </si>
  <si>
    <t>Chen, Yong; Liang, Qi; Zhou, Danna; Wang, Zongping; Tao, Tao; Zuo, Yuegang</t>
  </si>
  <si>
    <t>[Chen, Yong; Wang, Zongping; Tao, Tao] Huazhong Univ Sci &amp; Technol, Sch Environm Sci &amp; Engn, Wuhan 430074, Peoples R China.; [Liang, Qi; Zhou, Danna] China Univ Geosci, Coll Mat Sci &amp; Chem Engn, Wuhan 430074, Peoples R China.; [Zuo, Yuegang] Univ Massachusetts Dartmouth, Dept Chem &amp; Biochem, N Dartmouth, MA 02747 USA.</t>
  </si>
  <si>
    <t>Chen, Y (reprint author), Huazhong Univ Sci &amp; Technol, Sch Environm Sci &amp; Engn, Wuhan 430074, Peoples R China.</t>
  </si>
  <si>
    <t>Chen, Yong</t>
  </si>
  <si>
    <t>WOS:000320946000006</t>
  </si>
  <si>
    <t>400 V/1000 kVA Hybrid Automatic Transfer Switch</t>
  </si>
  <si>
    <t>Tian, Bing; Mao, Chengxiong; Lu, Jiming; Wang, Dan; He, Yu; Duan, Yuping; Qiu, Jun</t>
  </si>
  <si>
    <t>[Tian, Bing; Mao, Chengxiong; He, Yu] Huazhong Univ Sci &amp; Technol, State Key Lab Adv Electromagnet Engn &amp; Technol, Wuhan 430074, Peoples R China.; [Lu, Jiming; Wang, Dan] Huazhong Univ Sci &amp; Technol, Coll Elect &amp; Elect Engn, Wuhan 430074, Peoples R China.; [Duan, Yuping; Qiu, Jun] Wuhan Iron &amp; Steel Grp Corp, Wuhan 430083, Peoples R China.</t>
  </si>
  <si>
    <t>Wang, D (reprint author), Huazhong Univ Sci &amp; Technol, Coll Elect &amp; Elect Engn, Wuhan 430074, Peoples R China.</t>
  </si>
  <si>
    <t>Tian, Bing</t>
  </si>
  <si>
    <t>王丹</t>
  </si>
  <si>
    <t>WOS:000320999200003</t>
  </si>
  <si>
    <t>Gyrokinetic Theory of Turbulent Acceleration of Parallel Rotation inTokamak Plasmas</t>
  </si>
  <si>
    <t>Wang, Lu; Diamond, P. H.</t>
  </si>
  <si>
    <t>[Wang, Lu] Huazhong Univ Sci &amp; Technol, CEEE, Wuhan 430074, Hubei, Peoples R China.; [Wang, Lu; Diamond, P. H.] NFRI, WCI Ctr Fus Theory, Taejon 305333, South Korea.; [Diamond, P. H.] Univ Calif San Diego, CMTFO, La Jolla, CA 92093 USA.; [Diamond, P. H.] Univ Calif San Diego, CASS, La Jolla, CA 92093 USA.</t>
  </si>
  <si>
    <t>Wang, L (reprint author), Huazhong Univ Sci &amp; Technol, CEEE, Wuhan 430074, Hubei, Peoples R China.</t>
  </si>
  <si>
    <t>Wang, Lu</t>
  </si>
  <si>
    <t>WOS:000321108800012</t>
  </si>
  <si>
    <t>The Stability of NR2B in the Nucleus Accumbens Controls Behavioral andSynaptic Adaptations to Chronic Stress</t>
  </si>
  <si>
    <t>BIOL PSYCHIAT</t>
  </si>
  <si>
    <t>0006-3223</t>
  </si>
  <si>
    <t>Neurosciences; Psychiatry</t>
  </si>
  <si>
    <t>Jiang, Bo; Wang, Wei; Wang, Fang; Hu, Zhuang-Li; Xiao, Jun-Li; Yang, Si; Zhang, Jing; Peng, Xiao-Zhong; Wang, Jin-Hui; Chen, Jian-Guo</t>
  </si>
  <si>
    <t>[Jiang, Bo; Wang, Wei; Wang, Fang; Hu, Zhuang-Li; Xiao, Jun-Li; Yang, Si; Chen, Jian-Guo] Tongji Med Coll, Dept Pharmacol, Wuhan, Peoples R China.; [Wang, Fang; Hu, Zhuang-Li; Chen, Jian-Guo] Huazhong Univ Sci &amp; Technol, Key Lab Neurol Dis, Wuhan 430030, Peoples R China.; Minist Educ China, Wuhan, Peoples R China.; [Wang, Fang; Hu, Zhuang-Li; Chen, Jian-Guo] Key Lab Drug Target Res &amp; Pharmacodynam Evaluat H, Wuhan, Peoples R China.; [Zhang, Jing; Peng, Xiao-Zhong] Natl Key Lab Med Mol Biol, Beijing, Peoples R China.; Chinese Acad Med Sci, Sch Basic Med, Peking Union Med Coll, Inst Basic Med Sci, Beijing 100730, Peoples R China.; [Wang, Jin-Hui] State Key Labs Macrobiomol &amp; Brain &amp; Cognit Sci, Beijing, Peoples R China.; Chinese Acad Sci, Inst Biophys, Beijing 100080, Peoples R China.</t>
  </si>
  <si>
    <t>Chen, JG (reprint author), Huazhong Univ Sci &amp; Technol, Dept Pharmacol, Tongji Med Coll, 13 Hangkong Rd, Wuhan 430030, Peoples R China.</t>
  </si>
  <si>
    <t>Jiang, Bo</t>
  </si>
  <si>
    <t>陈建国</t>
  </si>
  <si>
    <t>WOS:000321112700024</t>
  </si>
  <si>
    <t>Targeting Transmembrane TNF-alpha Suppresses Breast Cancer Growth</t>
  </si>
  <si>
    <t>CANCER RES</t>
  </si>
  <si>
    <t>0008-5472</t>
  </si>
  <si>
    <t>Oncology</t>
  </si>
  <si>
    <t>Yu, Mingxia; Zhou, Xiaoxi; Niu, Lin; Lin, Guohong; Huang, Jin; Zhou, Wenjing; Gan, Hui; Wang, Jing; Jiang, Xiaodan; Yin, Bingjiao; Li, Zhuoya</t>
  </si>
  <si>
    <t>[Yu, Mingxia; Niu, Lin; Lin, Guohong; Huang, Jin; Zhou, Wenjing; Gan, Hui; Wang, Jing; Jiang, Xiaodan; Yin, Bingjiao; Li, Zhuoya] Huazhong Univ Sci &amp; Technol, Tongji Med Coll, Dept Immunol, Wuhan 430030, Hubei, Peoples R China.; [Zhou, Xiaoxi] Huazhong Univ Sci &amp; Technol, Tongji Hosp, Dept Hematol, Wuhan 430030, Hubei, Peoples R China.; [Yu, Mingxia] Wuhan Univ, Zhongnan Hosp, Dept Clin Lab, Wuhan 430072, Hubei, Peoples R China.</t>
  </si>
  <si>
    <t>Li, ZY (reprint author), Huazhong Univ Sci &amp; Technol, Tongji Med Coll, Dept Immunol, 13 Hangkong Rd, Wuhan 430030, Hubei, Peoples R China.</t>
  </si>
  <si>
    <t>Yu, Mingxia</t>
  </si>
  <si>
    <t>Li, Zhuoya</t>
  </si>
  <si>
    <t>WOS:000321209200007</t>
  </si>
  <si>
    <t>Reviving Oscillations in Coupled Nonlinear Oscillators</t>
  </si>
  <si>
    <t>Zou, Wei; Senthilkumar, D. V.; Zhan, Meng; Kurths, Juergen</t>
  </si>
  <si>
    <t>[Zou, Wei] Huazhong Univ Sci &amp; Technol, Sch Math &amp; Stat, Wuhan 430074, Peoples R China.; [Zou, Wei; Kurths, Juergen] Humboldt Univ, Inst Phys, D-12489 Berlin, Germany.; [Zou, Wei; Senthilkumar, D. V.; Kurths, Juergen] Potsdam Inst Climate Impact Res, D-14415 Potsdam, Germany.; [Zhan, Meng] Chinese Acad Sci, Wuhan Inst Phys &amp; Math, State Key Lab Magnet Resonance &amp; Atom &amp; Mol Phys, Wuhan 430071, Peoples R China.; [Kurths, Juergen] Univ Aberdeen, Inst Complex Syst &amp; Math Biol, Aberdeen AB24 3FX, Scotland.</t>
  </si>
  <si>
    <t>Zou, W (reprint author), Huazhong Univ Sci &amp; Technol, Sch Math &amp; Stat, Wuhan 430074, Peoples R China.</t>
  </si>
  <si>
    <t>邹为</t>
  </si>
  <si>
    <t>WOS:000321273000003</t>
  </si>
  <si>
    <t>Electrochemical biocomputing: a new class of molecular-electronic logicdevices</t>
  </si>
  <si>
    <t>SOFT MATTER</t>
  </si>
  <si>
    <t>1744-683X</t>
  </si>
  <si>
    <t>Chemistry, Physical; Materials Science, Multidisciplinary; Physics,</t>
  </si>
  <si>
    <t>Jia, Yongmei; Duan, Ruixue; Hong, Fan; Wang, Boya; Liu, Nannan; Xia, Fan</t>
  </si>
  <si>
    <t>[Jia, Yongmei; Duan, Ruixue; Hong, Fan; Wang, Boya; Liu, Nannan; Xia, Fan] Huazhong Univ Sci &amp; Technol, Sch Chem &amp; Chem Engn, Wuhan 430074, Peoples R China.</t>
  </si>
  <si>
    <t>Xia, F (reprint author), Huazhong Univ Sci &amp; Technol, Sch Chem &amp; Chem Engn, Wuhan 430074, Peoples R China.</t>
  </si>
  <si>
    <t>Jia, Yongmei</t>
  </si>
  <si>
    <t>夏帆</t>
  </si>
  <si>
    <t>WOS:000321278800005</t>
  </si>
  <si>
    <t>GEARING RESOURCE-POOR MOBILE DEVICES WITH POWERFUL CLOUDS:ARCHITECTURES, CHALLENGES, AND APPLICATIONS</t>
  </si>
  <si>
    <t>Liu, Fangming; Shu, Peng; Jin, Hai; Ding, Linjie; Yu, Jie; Niu, Di; Li, Bo</t>
  </si>
  <si>
    <t>[Liu, Fangming; Shu, Peng; Jin, Hai; Ding, Linjie; Yu, Jie] Huazhong Univ Sci &amp; Technol, Sch Comp Sci &amp; Technol, Wuhan 430074, Peoples R China.; [Jin, Hai] Huazhong Univ Sci &amp; Technol, Wuhan 430074, Peoples R China.; [Niu, Di] Univ Alberta, Dept Elect &amp; Comp Engn, Edmonton, AB T6G 2M7, Canada.; [Li, Bo] Hong Kong Univ Sci &amp; Technol, Dept Comp Sci &amp; Engn, Hong Kong, Hong Kong, Peoples R China.</t>
  </si>
  <si>
    <t>Liu, FM (reprint author), Huazhong Univ Sci &amp; Technol, Sch Comp Sci &amp; Technol, Wuhan 430074, Peoples R China.</t>
  </si>
  <si>
    <t>刘方明</t>
  </si>
  <si>
    <t>计算机科学与技术学院;</t>
  </si>
  <si>
    <t>WOS:000321314100017</t>
  </si>
  <si>
    <t>Enhancing the capacitance of TiO2 nanotube arrays by a facile cathodicreduction process</t>
  </si>
  <si>
    <t>Zhou, He; Zhang, Yanrong</t>
  </si>
  <si>
    <t>[Zhou, He; Zhang, Yanrong] Huazhong Univ Sci &amp; Technol, Environm Sci Res Inst, Wuhan 430074, Peoples R China.</t>
  </si>
  <si>
    <t>Zhou, He</t>
  </si>
  <si>
    <t>WOS:000321318500018</t>
  </si>
  <si>
    <t>A comprehensive insight into the combined effects of Fenton‘s reagentand skeleton builders on sludge deep dewatering performance</t>
  </si>
  <si>
    <t>Liu, Huan; Yang, Jiakuan; Zhu, Nairuo; Zhang, Hao; Li, Ye; He, Shu; Yang, Changzhu; Yao, Hong</t>
  </si>
  <si>
    <t>[Liu, Huan; Yang, Jiakuan; Zhu, Nairuo; Zhang, Hao; Yang, Changzhu] Huazhong Univ Sci &amp; Technol, Sch Environm Sci &amp; Engn, Wuhan 430074, Hubei, Peoples R China.; [Li, Ye; He, Shu] Universtar Sci &amp; Technol Shenzhen Co Ltd, Shenzhen 518057, Guangdong, Peoples R China.; [Yao, Hong] Huazhong Univ Sci &amp; Technol, State Key Lab Coal Combust, Wuhan 430074, Hubei, Peoples R China.</t>
  </si>
  <si>
    <t>Yang, JK (reprint author), Huazhong Univ Sci &amp; Technol, Sch Environm Sci &amp; Engn, Wuhan 430074, Hubei, Peoples R China.</t>
  </si>
  <si>
    <t>刘欢</t>
  </si>
  <si>
    <t>WOS:000321521400088</t>
  </si>
  <si>
    <t>Dose-Response Relationships of Polycyclic Aromatic Hydrocarbons Exposureand Oxidative Damage to DNA and Lipid in Coke Oven Workers</t>
  </si>
  <si>
    <t>Kuang, Dan; Zhang, Wangzhen; Deng, Qifei; Zhang, Xiao; Huang, Kun; Guan, Lei; Hu, Die; Wu, Tangchun; Guo, Huan</t>
  </si>
  <si>
    <t>[Kuang, Dan; Deng, Qifei; Zhang, Xiao; Huang, Kun; Guan, Lei; Hu, Die; Wu, Tangchun; Guo, Huan] Huazhong Univ Sci &amp; Technol, Tongji Med Coll, Sch Publ Hlth, Dept Occupat &amp; Environm Hlth, Wuhan 430030, Peoples R China.; [Kuang, Dan; Deng, Qifei; Zhang, Xiao; Huang, Kun; Guan, Lei; Hu, Die; Wu, Tangchun; Guo, Huan] Huazhong Univ Sci &amp; Technol, Tongji Med Coll, Minist Educ, Key Lab Environm, Wuhan 430030, Peoples R China.; [Zhang, Wangzhen] Wuhan Iron &amp; Steel Grp Corp, Inst Ind Hlth, Wuhan 430070, Peoples R China.</t>
  </si>
  <si>
    <t>Guo, H (reprint author), Huazhong Univ Sci &amp; Technol, Tongji Med Coll, Sch Publ Hlth, Dept Occupat &amp; Environm Hlth, Wuhan 430030, Peoples R China.</t>
  </si>
  <si>
    <t>Kuang, Dan</t>
  </si>
  <si>
    <t>郭欢</t>
  </si>
  <si>
    <t>WOS:000321628700029</t>
  </si>
  <si>
    <t>Effectiveness of strengthened stimulation during acupuncture for thetreatment of Bell palsy: a randomized controlled trial</t>
  </si>
  <si>
    <t>CAN MED ASSOC J</t>
  </si>
  <si>
    <t>0820-3946</t>
  </si>
  <si>
    <t>Medicine, General &amp; Internal</t>
  </si>
  <si>
    <t>Xu, Sha-Bei; Huang, Bo; Zhang, Chen-yan; Du, Peng; Mmed, Qi Yuan; Bi, Gui-Juan; Zhang, Gui-bin; Xie, Min-Jie; Luo, Xiang; Huang, Guang-Ying; Wang, Wei</t>
  </si>
  <si>
    <t>[Xu, Sha-Bei; Huang, Bo; Zhang, Chen-yan; Xie, Min-Jie; Luo, Xiang; Wang, Wei] Huazhong Univ Sci &amp; Technol, Dept Neurol, Tongji Hosp, Tongji Med Coll, Wuhan 430074, Hubei, Peoples R China.; [Mmed, Qi Yuan; Bi, Gui-Juan; Huang, Guang-Ying] Huazhong Univ Sci &amp; Technol, Key Lab Neurol Dis, Chinese Minist Educ, Integrated Tradit &amp; Western Med, Wuhan 430074, Hubei, Peoples R China.; [Du, Peng] Fudan Univ, Zhongshan Hosp, Dept Neurol, Shanghai 200433, Peoples R China.; [Zhang, Gui-bin] Hubei Univ Med, Xiangyang Hosp, Dept Neurol, Xiangyang, Hubei, Peoples R China.</t>
  </si>
  <si>
    <t>Wang, W (reprint author), Huazhong Univ Sci &amp; Technol, Dept Neurol, Tongji Hosp, Tongji Med Coll, Wuhan 430074, Hubei, Peoples R China.</t>
  </si>
  <si>
    <t>Xu, Sha-Bei</t>
  </si>
  <si>
    <t>Wang, Wei</t>
  </si>
  <si>
    <t>WOS:000321675600046</t>
  </si>
  <si>
    <t>Spray deposition of water-soluble multiwall carbon nanotube andCu2ZnSnSe4 nanoparticle composites as highly efficient counterelectrodes in a quantum dot-sensitized solar cell system</t>
  </si>
  <si>
    <t>Zeng, Xianwei; Xiong, Dehua; Zhang, Wenjun; Ming, Liqun; Xu, Zhen; Huang, Zhanfeng; Wang, Mingkui; Chen, Wei; Cheng, Yi-Bing</t>
  </si>
  <si>
    <t>[Zeng, Xianwei; Xiong, Dehua; Zhang, Wenjun; Ming, Liqun; Xu, Zhen; Huang, Zhanfeng; Wang, Mingkui; Chen, Wei; Cheng, Yi-Bing] Huazhong Univ Sci &amp; Technol, Michael Gratzel Ctr Mesoscop Solar Cells, Wuhan Natl Lab Optoelect, Wuhan 430074, Peoples R China.; [Zeng, Xianwei; Xiong, Dehua; Zhang, Wenjun; Ming, Liqun; Xu, Zhen; Huang, Zhanfeng; Wang, Mingkui; Chen, Wei; Cheng, Yi-Bing] Huazhong Univ Sci &amp; Technol, Coll Optoelect Sci &amp; Engn, Wuhan 430074, Peoples R China.; [Cheng, Yi-Bing] Monash Univ, Dept Mat Engn, Melbourne, Vic 3800, Australia.</t>
  </si>
  <si>
    <t>Chen, W (reprint author), Huazhong Univ Sci &amp; Technol, Michael Gratzel Ctr Mesoscop Solar Cells, Wuhan Natl Lab Optoelect, Wuhan 430074, Peoples R China.</t>
  </si>
  <si>
    <t>Zeng, Xianwei</t>
  </si>
  <si>
    <t>武汉光电国家实验室（筹）;光学与电子信息学院;</t>
  </si>
  <si>
    <t>陈炜</t>
  </si>
  <si>
    <t>WOS:000322059300012</t>
  </si>
  <si>
    <t>Monodisperse Low-Bandgap Macromolecule-Based 5,5‘-Bibenzo[c][1,2,5]thiadiazole Swivel Cruciform for Organic Solar Cells</t>
  </si>
  <si>
    <t>ACS MACRO LETT</t>
  </si>
  <si>
    <t>2161-1653</t>
  </si>
  <si>
    <t>Ni, Debin; Zhao, Baofeng; Shi, Ting; Ma, Shuying; Tu, Guoli; Wu, Hongbin</t>
  </si>
  <si>
    <t>[Ni, Debin; Shi, Ting; Ma, Shuying; Tu, Guoli] Huazhong Univ Sci &amp; Technol, Sch Opt &amp; Elect Informat, Wuhan Natl Lab Optoelect, Wuhan 430074, Peoples R China.; [Zhao, Baofeng; Wu, Hongbin] S China Univ Technol, Inst Polymer Optoelect Mat &amp; Devices, State Key Lab Luminescent Mat &amp; Devices, Guangzhou 510640, Guangdong, Peoples R China.</t>
  </si>
  <si>
    <t>Tu, GL (reprint author), Huazhong Univ Sci &amp; Technol, Sch Opt &amp; Elect Informat, Wuhan Natl Lab Optoelect, Wuhan 430074, Peoples R China.</t>
  </si>
  <si>
    <t>Ni, Debin</t>
  </si>
  <si>
    <t>屠国力</t>
  </si>
  <si>
    <t>WOS:000322177800015</t>
  </si>
  <si>
    <t>Design of a polymer ligand for the one-step preparation of highly stablefluorescent Ag-5 clusters for tissue labeling</t>
  </si>
  <si>
    <t>Li, Luo; Guo, Qinlin; Li, Jie; Yan, Wei; Leng, Changlong; Tang, Hebin; Lu, Qunwei; Tan, Bien</t>
  </si>
  <si>
    <t>[Li, Luo; Guo, Qinlin; Yan, Wei; Tan, Bien] Huazhong Univ Sci &amp; Technol, Sch Chem &amp; Chem Engn, Hubei Key Lab Mat Chem &amp; Serv Failure, Wuhan 430074, Peoples R China.; [Li, Jie; Lu, Qunwei] Huazhong Univ Sci &amp; Technol, Sch Life Sci &amp; Technol, Key Lab Mol Biophys, Minist Educ, Wuhan 430074, Peoples R China.; [Leng, Changlong; Tang, Hebin] South Cent Univ Nationalities, Coll Pharm, Wuhan, Peoples R China.</t>
  </si>
  <si>
    <t>Tan, B (reprint author), Huazhong Univ Sci &amp; Technol, Sch Chem &amp; Chem Engn, Hubei Key Lab Mat Chem &amp; Serv Failure, Wuhan 430074, Peoples R China.</t>
  </si>
  <si>
    <t>WOS:000322230300007</t>
  </si>
  <si>
    <t>High modulus and low-voltage driving nematic liquid-crystalline physicalgels for light-scattering displays</t>
  </si>
  <si>
    <t>Bi, Shuguang; Peng, Haiyan; Long, Shijun; Ni, Mingli; Liao, Yonggui; Yang, Yajiang; Xue, Zhigang; Xie, Xiaolin</t>
  </si>
  <si>
    <t>[Bi, Shuguang; Peng, Haiyan; Long, Shijun; Ni, Mingli; Liao, Yonggui; Yang, Yajiang; Xue, Zhigang; Xie, Xiaolin] Huazhong Univ Sci &amp; Technol, Sch Chem &amp; Chem Engn, Minist Educ, Key Lab Large Format Battery Mat &amp; Syst, Wuhan 430074, Peoples R China.; [Xie, Xiaolin] Huazhong Univ Sci &amp; Technol, Natl Anticounterfeit Engn Res Ctr, Wuhan 430074, Peoples R China.</t>
  </si>
  <si>
    <t>Liao, YG (reprint author), Huazhong Univ Sci &amp; Technol, Sch Chem &amp; Chem Engn, Minist Educ, Key Lab Large Format Battery Mat &amp; Syst, Wuhan 430074, Peoples R China.</t>
  </si>
  <si>
    <t>Bi, Shuguang</t>
  </si>
  <si>
    <t>廖永贵</t>
  </si>
  <si>
    <t>WOS:000322511400001</t>
  </si>
  <si>
    <t>Fabrication of vertically aligned single-crystalline lanthanumhexaboride nanowire arrays and investigation of their field emission</t>
  </si>
  <si>
    <t>NPG ASIA MATER</t>
  </si>
  <si>
    <t>1884-4049</t>
  </si>
  <si>
    <t>Materials Science, Multidisciplinary</t>
  </si>
  <si>
    <t>Xu, Junqi; Hou, Guanghua; Li, Huiqiao; Zhai, Tianyou; Dong, Baoping; Yan, Hailong; Wang, Yanrui; Yu, Benhai; Bando, Yoshio; Golberg, Dmitri</t>
  </si>
  <si>
    <t>[Xu, Junqi; Li, Huiqiao; Zhai, Tianyou] Huazhong Univ Sci &amp; Technol, Sch Mat Sci &amp; Engn, State Key Lab Mat Proc &amp; Die &amp; Mould Technol, Wuhan 430074, Peoples R China.; [Xu, Junqi; Hou, Guanghua; Dong, Baoping; Yan, Hailong; Wang, Yanrui; Yu, Benhai] Xinyang Normal Univ, Dept Phys &amp; Elect Engn, Key Lab Adv Micro Nano Funct Mat, Xinyang, Peoples R China.; [Bando, Yoshio; Golberg, Dmitri] Natl Inst Mat Sci, Int Ctr Mat Nanoarchitecton WPI MANA, Tsukuba, Ibaraki, Japan.</t>
  </si>
  <si>
    <t>Zhai, TY (reprint author), Huazhong Univ Sci &amp; Technol, Sch Mat Sci &amp; Engn, State Key Lab Mat Proc &amp; Die &amp; Mould Technol, Wuhan 430074, Peoples R China.</t>
  </si>
  <si>
    <t>Xu, Junqi</t>
  </si>
  <si>
    <t>翟天佑</t>
  </si>
  <si>
    <t>WOS:000322792900034</t>
  </si>
  <si>
    <t>A carbon modified MnO2 nanosheet array as a stable high-capacitancesupercapacitor electrode</t>
  </si>
  <si>
    <t>Huang, Yu; Li, Yuanyuan; Hu, Zuoqi; Wei, Guangming; Guo, Junling; Liu, Jinping</t>
  </si>
  <si>
    <t>[Huang, Yu; Li, Yuanyuan; Hu, Zuoqi] Huazhong Univ Sci &amp; Technol, Sch Opt &amp; Elect Informat, Wuhan 430074, Peoples R China.; [Wei, Guangming; Guo, Junling; Liu, Jinping] Cent China Normal Univ, Dept Phys, Inst Nanosci &amp; Nanotechnol, Wuhan 430079, Hubei, Peoples R China.</t>
  </si>
  <si>
    <t>Li, YY (reprint author), Huazhong Univ Sci &amp; Technol, Sch Opt &amp; Elect Informat, Wuhan 430074, Peoples R China.</t>
  </si>
  <si>
    <t>Huang, Yu</t>
  </si>
  <si>
    <t>光学与电子信息学院;</t>
  </si>
  <si>
    <t>李园园</t>
  </si>
  <si>
    <t>WOS:000322792900059</t>
  </si>
  <si>
    <t>D-pi-A structured porphyrins for efficient dye-sensitized solar cells</t>
  </si>
  <si>
    <t>Lu, Jianfeng; Xu, Xiaobao; Cao, Kun; Cui, Jin; Zhang, Yibo; Shen, Yan; Shi, Xiaobo; Liao, Liangsheng; Cheng, Yibing; Wang, Mingkui</t>
  </si>
  <si>
    <t>[Lu, Jianfeng; Xu, Xiaobao; Cao, Kun; Cui, Jin; Zhang, Yibo; Shen, Yan; Cheng, Yibing; Wang, Mingkui] Huazhong Univ Sci &amp; Technol, Michael Gratzel Ctr Mesoscop Solar Cells, Sch Opt &amp; Elect Informat, Wuhan Natl Lab Optoelect, Wuhan 430074, Peoples R China.; [Shi, Xiaobo; Liao, Liangsheng] Soochow Univ, Jiangsu Key Lab Carbon Based Funct Mat &amp; Devices, Inst Funct Nano &amp; Soft Mat FUNSOM, Suzhou 215123, Peoples R China.; [Cheng, Yibing] Monash Univ, Dept Mat Engn, Melbourne, Vic 3800, Australia.</t>
  </si>
  <si>
    <t>Shen, Y (reprint author), Huazhong Univ Sci &amp; Technol, Michael Gratzel Ctr Mesoscop Solar Cells, Sch Opt &amp; Elect Informat, Wuhan Natl Lab Optoelect, 1037 Luoyu Rd, Wuhan 430074, Peoples R China.</t>
  </si>
  <si>
    <t>Lu, Jianfeng</t>
  </si>
  <si>
    <t>申燕</t>
  </si>
  <si>
    <t>WOS:000322931300032</t>
  </si>
  <si>
    <t>A high-capacity lithium-air battery with Pd modified carbon nanotubesponge cathode working in regular air</t>
  </si>
  <si>
    <t>Shen, Yue; Sun, Dan; Yu, Ling; Zhang, Wang; Shang, Yuanyuan; Tang, Huiru; Wu, Junfang; Cao, Anyuan; Huang, Yunhui</t>
  </si>
  <si>
    <t>[Shen, Yue; Sun, Dan; Yu, Ling; Zhang, Wang; Huang, Yunhui] Huazhong Univ Sci &amp; Technol, Sch Mat Sci &amp; Engn, State Key Lab Mat Proc &amp; Die &amp; Mould Technol, Wuhan 430074, Hubei, Peoples R China.; [Shang, Yuanyuan; Cao, Anyuan] Peking Univ, Dept Mat Sci &amp; Engn, Coll Engn, Beijing 100871, Peoples R China.; [Tang, Huiru; Wu, Junfang] Chinese Acad Sci, Wuhan Inst Phys &amp; Math, State Key Lab Magnet Resonance &amp; Atom &amp; Mol Phys, Wuhan 430071, Peoples R China.</t>
  </si>
  <si>
    <t>Shen, Yue</t>
  </si>
  <si>
    <t>WOS:000322931900021</t>
  </si>
  <si>
    <t>pH/temperature sensitive magnetic nanogels conjugated with Cy5.5-labledlactoferrin for MR and fluorescence imaging of glioma in rats</t>
  </si>
  <si>
    <t>Jiang, Lingyu; Zhou, Qing; Mu, Ketao; Xie, Hui; Zhu, Yanhong; Zhu, Wenzhen; Zhao, Yanbing; Xu, Huibi; Yang, Xiangliang</t>
  </si>
  <si>
    <t>[Jiang, Lingyu; Zhou, Qing; Xie, Hui; Zhu, Yanhong; Zhao, Yanbing; Xu, Huibi; Yang, Xiangliang] Huazhong Univ Sci &amp; Technol, Coll Life Sci &amp; Technol, Natl Engn Res Ctr Nanomed, Wuhan 430074, Peoples R China.; [Mu, Ketao; Zhu, Wenzhen] Huazhong Univ Sci &amp; Technol, Tongji Med Coll, Dept Radiol, Tongji Hosp, Wuhan 430030, Peoples R China.</t>
  </si>
  <si>
    <t>Zhao, YB (reprint author), Huazhong Univ Sci &amp; Technol, Coll Life Sci &amp; Technol, Natl Engn Res Ctr Nanomed, Wuhan 430074, Peoples R China.</t>
  </si>
  <si>
    <t>Jiang, Lingyu</t>
  </si>
  <si>
    <t>赵彦兵</t>
  </si>
  <si>
    <t>WOS:000322958800021</t>
  </si>
  <si>
    <t>SnO2-microtube-assembled cloth for fully flexible self-poweredphotodetector nanosystems</t>
  </si>
  <si>
    <t>Hou, Xiaojuan; Liu, Bin; Wang, Xianfu; Wang, Zhuoran; Wang, Qiufan; Chen, Di; Shen, Guozhen</t>
  </si>
  <si>
    <t>[Hou, Xiaojuan; Liu, Bin; Wang, Xianfu; Wang, Zhuoran; Wang, Qiufan; Chen, Di] Huazhong Univ Sci &amp; Technol, Wuhan Natl Lab Optoelect, Wuhan 430074, Peoples R China.; [Hou, Xiaojuan; Liu, Bin; Wang, Xianfu; Wang, Zhuoran; Wang, Qiufan; Chen, Di] Huazhong Univ Sci &amp; Technol, Sch Opt &amp; Elect Informat, Wuhan 430074, Peoples R China.; [Shen, Guozhen] Chinese Acad Sci, Inst Semicond, State Key Lab Superlattices &amp; Microstruct, Beijing 100083, Peoples R China.</t>
  </si>
  <si>
    <t>Chen, D (reprint author), Huazhong Univ Sci &amp; Technol, Wuhan Natl Lab Optoelect, Wuhan 430074, Peoples R China.</t>
  </si>
  <si>
    <t>Hou, Xiaojuan</t>
  </si>
  <si>
    <t>陈娣</t>
  </si>
  <si>
    <t>WOS:000322958800039</t>
  </si>
  <si>
    <t>Efficient p-type dye-sensitized solar cells based on disulfide/thiolateelectrolytes</t>
  </si>
  <si>
    <t>Xu, Xiaobao; Zhang, Bingyan; Cui, Jin; Xiong, Dehua; Shen, Yan; Chen, Wei; Sun, Licheng; Cheng, Yibing; Wang, Mingkui</t>
  </si>
  <si>
    <t>[Xu, Xiaobao; Zhang, Bingyan; Cui, Jin; Xiong, Dehua; Shen, Yan; Chen, Wei; Cheng, Yibing; Wang, Mingkui] Huazhong Univ Sci &amp; Technol, Michael Gratzel Ctr Mesoscop Solar Cells, Wuhan Natl Lab Optoelect, Sch Opt &amp; Elect Informat, Wuhan 430074, Peoples R China.; [Sun, Licheng] Dalian Univ Technol, State Key Lab Fine Chem, DUT KTH Joint Educ &amp; Res Ctr Mol Devices, Dalian 116024, Peoples R China.; [Sun, Licheng] KTH Royal Inst Technol, Dept Chem, S-10044 Stockholm, Sweden.; [Cheng, Yibing] Monash Univ, Dept Mat Engn, Clayton, Vic 3800, Australia.</t>
  </si>
  <si>
    <t>Shen, Y (reprint author), Huazhong Univ Sci &amp; Technol, Michael Gratzel Ctr Mesoscop Solar Cells, Wuhan Natl Lab Optoelect, Sch Opt &amp; Elect Informat, 1037 Luoyu Rd, Wuhan 430074, Peoples R China.</t>
  </si>
  <si>
    <t>Xu, Xiaobao</t>
  </si>
  <si>
    <t>WOS:000323059800025</t>
  </si>
  <si>
    <t>Hepatic DNA methylation modifications in early development of ratsresulting from perinatal BPA exposure contribute to insulin resistancein adulthood</t>
  </si>
  <si>
    <t>DIABETOLOGIA</t>
  </si>
  <si>
    <t>0012-186X</t>
  </si>
  <si>
    <t>Endocrinology &amp; Metabolism</t>
  </si>
  <si>
    <t>Ma, Y.; Xia, W.; Wang, D. Q.; Wan, Y. J.; Xu, B.; Chen, X.; Li, Y. Y.; Xu, S. Q.</t>
  </si>
  <si>
    <t>[Ma, Y.; Xia, W.; Wang, D. Q.; Wan, Y. J.; Xu, B.; Chen, X.; Li, Y. Y.; Xu, S. Q.] Huazhong Univ Sci &amp; Technol, Minist Educ, Key Lab Environm &amp; Hlth, Wuhan 430030, Peoples R China.; [Ma, Y.; Xia, W.; Wang, D. Q.; Wan, Y. J.; Xu, B.; Chen, X.; Li, Y. Y.; Xu, S. Q.] Huazhong Univ Sci &amp; Technol, Minist Environm Protect, Sch Publ Hlth, Tongji Med Coll, Wuhan 430030, Peoples R China.; [Ma, Y.; Xia, W.; Wang, D. Q.; Wan, Y. J.; Xu, B.; Chen, X.; Li, Y. Y.; Xu, S. Q.] Huazhong Univ Sci &amp; Technol, Tongji Med Coll, Sch Publ Hlth, State Key Lab Environm Hlth Incubating, Wuhan 430030, Peoples R China.</t>
  </si>
  <si>
    <t>Li, YY (reprint author), Huazhong Univ Sci &amp; Technol, Minist Educ, Key Lab Environm &amp; Hlth, Wuhan 430030, Peoples R China.</t>
  </si>
  <si>
    <t>Ma, Y.</t>
  </si>
  <si>
    <t>李媛媛</t>
  </si>
  <si>
    <t>WOS:000323132700040</t>
  </si>
  <si>
    <t>Conformal N-doped carbon on nanoporous TiO2 spheres as ahigh-performance anode material for lithium-ion batteries</t>
  </si>
  <si>
    <t>Qiao, Yun; Hu, Xianluo; Liu, Yang; Chen, Chaoji; Xu, Henghui; Hou, Dongfang; Hu, Pei; Huang, Yunhui</t>
  </si>
  <si>
    <t>[Qiao, Yun; Hu, Xianluo; Liu, Yang; Chen, Chaoji; Xu, Henghui; Hou, Dongfang; Hu, Pei; Huang, Yunhui] Huazhong Univ Sci &amp; Technol, State Key Lab Mat Proc &amp; &amp; Mould Technol, Sch Mat Sci &amp; Engn, Wuhan 430074, Peoples R China.</t>
  </si>
  <si>
    <t>Hu, XL (reprint author), Huazhong Univ Sci &amp; Technol, State Key Lab Mat Proc &amp; &amp; Mould Technol, Sch Mat Sci &amp; Engn, Wuhan 430074, Peoples R China.</t>
  </si>
  <si>
    <t>Qiao, Yun</t>
  </si>
  <si>
    <t>WOS:000323763000012</t>
  </si>
  <si>
    <t>Controllably tunable phenanthroimidazole-carbazole hybrid bipolar hostmaterials for efficient green electrophosphorescent devices</t>
  </si>
  <si>
    <t>Huang, Hong; Wang, Yixing; Wang, Bo; Zhuang, Shaoqing; Pan, Biao; Yang, Xiao; Wang, Lei; Yang, Chuluo</t>
  </si>
  <si>
    <t>[Huang, Hong; Wang, Yixing; Wang, Bo; Zhuang, Shaoqing; Pan, Biao; Yang, Xiao; Wang, Lei; Yang, Chuluo] Huazhong Univ Sci &amp; Technol, Wuhan Natl Lab Optoelect, Wuhan 430074, Peoples R China.; [Yang, Chuluo] Wuhan Univ, Dept Chem, Wuhan 430072, Peoples R China.</t>
  </si>
  <si>
    <t>Wang, L (reprint author), Huazhong Univ Sci &amp; Technol, Wuhan Natl Lab Optoelect, Wuhan 430074, Peoples R China.</t>
  </si>
  <si>
    <t>Huang, Hong</t>
  </si>
  <si>
    <t>王磊</t>
  </si>
  <si>
    <t>WOS:000323875800036</t>
  </si>
  <si>
    <t>Open-Circuit Voltage Enhancement on the Basis of Polymer Gel Electrolytefor a Highly Stable Dye-Sensitized Solar Cell</t>
  </si>
  <si>
    <t>Wu, Congcong; Jia, Lichao; Guo, Siyao; Han, Song; Chi, Bo; Pu, Jian; Jian, Li</t>
  </si>
  <si>
    <t>[Wu, Congcong; Jia, Lichao; Guo, Siyao; Chi, Bo; Pu, Jian; Jian, Li] Huazhong Univ Sci &amp; Technol, Sch Mat Sci &amp; Engn, Ctr Fuel Cell Innovat, Wuhan 430074, Peoples R China.; [Han, Song] Northeast Forestry Univ, Coll Forestry, Harbin 150040, Peoples R China.</t>
  </si>
  <si>
    <t>Chi, B (reprint author), Huazhong Univ Sci &amp; Technol, Sch Mat Sci &amp; Engn, Ctr Fuel Cell Innovat, Wuhan 430074, Peoples R China.</t>
  </si>
  <si>
    <t>Wu, Congcong</t>
  </si>
  <si>
    <t>WOS:000323886200045</t>
  </si>
  <si>
    <t>Structure of the YajR transporter suggests a transport mechanism basedon the conserved motif A</t>
  </si>
  <si>
    <t>P NATL ACAD SCI USA</t>
  </si>
  <si>
    <t>0027-8424</t>
  </si>
  <si>
    <t>Multidisciplinary</t>
  </si>
  <si>
    <t>Multidisciplinary Sciences</t>
  </si>
  <si>
    <t>Jiang, Daohua; Zhao, Yan; Wang, Xianping; Fan, Junping; Heng, Jie; Liu, Xuehui; Feng, Wei; Kang, Xusheng; Huang, Bo; Liu, Jianfeng; Zhang, Xuejun Cai</t>
  </si>
  <si>
    <t>[Jiang, Daohua; Zhao, Yan; Wang, Xianping; Fan, Junping; Heng, Jie; Liu, Xuehui; Feng, Wei; Kang, Xusheng; Huang, Bo; Zhang, Xuejun Cai] Chinese Acad Sci, Inst Biophys, Natl Ctr Prot Sci, Natl Lab Macromol, Beijing 100101, Peoples R China.; [Jiang, Daohua; Liu, Jianfeng] Huazhong Univ Sci &amp; Technol, Sch Life Sci &amp; Technol, Sinofrance Lab Cellular Signaling, Key Lab Mol Biophys,Minist Educ, Wuhan 430074, Hubei, Peoples R China.; [Zhao, Yan] Univ Sci &amp; Technol China, Sch Life Sci, Hefei 230027, Anhui, Peoples R China.</t>
  </si>
  <si>
    <t>Liu, JF (reprint author), Huazhong Univ Sci &amp; Technol, Sch Life Sci &amp; Technol, Sinofrance Lab Cellular Signaling, Key Lab Mol Biophys,Minist Educ, Wuhan 430074, Hubei, Peoples R China.</t>
  </si>
  <si>
    <t>Jiang, Daohua</t>
  </si>
  <si>
    <t>刘剑峰</t>
  </si>
  <si>
    <t>WOS:000324566000001</t>
  </si>
  <si>
    <t>Nitrogen removal of ramie stalk treated by acid wastewater combined withClostridium thermocellum and the kinetic study of pyrolysis</t>
  </si>
  <si>
    <t>Wang, Buyun; Li, Ting; Zhu, Ning; Xiao, Bo</t>
  </si>
  <si>
    <t>[Wang, Buyun; Li, Ting; Zhu, Ning; Xiao, Bo] Huazhong Univ Sci &amp; Technol, Sch Environm Sci &amp; Engn, Wuhan 430074, Peoples R China.</t>
  </si>
  <si>
    <t>Wang, Buyun</t>
  </si>
  <si>
    <t>WOS:000324940000026</t>
  </si>
  <si>
    <t>Optical properties and red to near infrared piezo-responsivefluorescence of a tetraphenylethene-perylenebisimide-tetraphenylethenetriad</t>
  </si>
  <si>
    <t>Aldred, Matthew P.; Zhang, Guo-Feng; Li, Chong; Chen, Gui; Chen, Tao; Zhu, Ming-Qiang</t>
  </si>
  <si>
    <t>[Aldred, Matthew P.; Zhang, Guo-Feng; Li, Chong; Chen, Gui; Chen, Tao; Zhu, Ming-Qiang] Huazhong Univ Sci &amp; Technol, Wuhan Natl Lab Optoelect, Wuhan 430074, Hubei, Peoples R China.</t>
  </si>
  <si>
    <t>Aldred, MP (reprint author), Huazhong Univ Sci &amp; Technol, Wuhan Natl Lab Optoelect, Wuhan 430074, Hubei, Peoples R China.</t>
  </si>
  <si>
    <t>Aldred, Matthew P.</t>
  </si>
  <si>
    <t>WOS:000325005500046</t>
  </si>
  <si>
    <t>Bi4Ti3O12 nanofibers-BiOI nanosheets p-n junction: facile synthesis andenhanced visible-light photocatalytic activity</t>
  </si>
  <si>
    <t>Hou, Dongfang; Hu, Xianluo; Hu, Pei; Zhang, Wei; Zhang, Mingfei; Huang, Yunhui</t>
  </si>
  <si>
    <t>[Hou, Dongfang; Hu, Xianluo; Hu, Pei; Zhang, Wei; Zhang, Mingfei; Huang, Yunhui] Huazhong Univ Sci &amp; Technol, Sch Mat Sci &amp; Engn, State Key Lab Mat Proc &amp; Die &amp; Mould Technol, Wuhan 430074, Peoples R China.; [Hou, Dongfang] Three Gorges Univ, Coll Mech &amp; Mat Engn, Yichang 443002, Peoples R China.</t>
  </si>
  <si>
    <t>Hu, XL (reprint author), Huazhong Univ Sci &amp; Technol, Sch Mat Sci &amp; Engn, State Key Lab Mat Proc &amp; Die &amp; Mould Technol, Wuhan 430074, Peoples R China.</t>
  </si>
  <si>
    <t>Hou, Dongfang</t>
  </si>
  <si>
    <t>WOS:000325188200005</t>
  </si>
  <si>
    <t>Microfluidic chip-based C. elegans microinjection system forinvestigating cell-cell communication in vivo</t>
  </si>
  <si>
    <t>Zhao, Xingfu; Xu, Fei; Tang, Lichun; Du, Wei; Feng, Xiaojun; Liu, Bi-Feng</t>
  </si>
  <si>
    <t>[Zhao, Xingfu; Xu, Fei; Tang, Lichun; Du, Wei; Feng, Xiaojun; Liu, Bi-Feng] Huazhong Univ Sci &amp; Technol, Coll Life Sci &amp; Technol, Dept Biomed Engn,Hubei Bioinformat &amp; Mol Imaging, Britton Chance Ctr Biomed Photon,Wuhan Natl Lab O, Wuhan 430074, Peoples R China.</t>
  </si>
  <si>
    <t>Liu, BF (reprint author), Huazhong Univ Sci &amp; Technol, Coll Life Sci &amp; Technol, Dept Biomed Engn,Hubei Bioinformat &amp; Mol Imaging, Britton Chance Ctr Biomed Photon,Wuhan Natl Lab O, Wuhan 430074, Peoples R China.</t>
  </si>
  <si>
    <t>Zhao, Xingfu</t>
  </si>
  <si>
    <t>刘笔锋</t>
  </si>
  <si>
    <t>WOS:000325188200049</t>
  </si>
  <si>
    <t>In vivo monitoring of oxidative burst on aloe under salinity stressusing hemoglobin and single-walled carbon nanotubes modified carbonfiber ultramicroelectrode</t>
  </si>
  <si>
    <t>Ren, Qiong-Qiong; Yuan, Xiao-Jun; Huang, Xiao-Rong; Wen, Wei; Zhao, Yuan-Di; Chen, Wei</t>
  </si>
  <si>
    <t>[Ren, Qiong-Qiong; Yuan, Xiao-Jun; Huang, Xiao-Rong; Wen, Wei; Zhao, Yuan-Di; Chen, Wei] Huazhong Univ Sci &amp; Technol, Britton Chance Ctr Biomed Photon, Wuhan Natl Lab Optoelect, Dept Biomed Engn,Coll Life Sci &amp; Technol,Hubei Bi, Wuhan 430074, Peoples R China.</t>
  </si>
  <si>
    <t>Zhao, YD (reprint author), Huazhong Univ Sci &amp; Technol, Britton Chance Ctr Biomed Photon, Wuhan Natl Lab Optoelect, Dept Biomed Engn,Coll Life Sci &amp; Technol,Hubei Bi, Wuhan 430074, Peoples R China.</t>
  </si>
  <si>
    <t>Ren, Qiong-Qiong</t>
  </si>
  <si>
    <t>赵元弟</t>
  </si>
  <si>
    <t>WOS:000325442600033</t>
  </si>
  <si>
    <t>Influence of different demineralization treatments on physicochemicalstructure and thermal degradation of biomass</t>
  </si>
  <si>
    <t>Jiang, Long; Hu, Song; Sun, Lun-Shi; Su, Sheng; Xu, Kai; He, Li-Mo; Xiang, Jun</t>
  </si>
  <si>
    <t>[Jiang, Long; Hu, Song; Sun, Lun-Shi; Su, Sheng; Xu, Kai; He, Li-Mo; Xiang, Jun] Huazhong Univ Sci &amp; Technol, State Key Lab Coal Combust, Wuhan 430074, Hubei, Peoples R China.; [Hu, Song; Sun, Lun-Shi; Xiang, Jun] Huazhong Univ Sci &amp; Technol, China EU Inst Clean &amp; Renewable Energy, Wuhan 430074, Hubei, Peoples R China.</t>
  </si>
  <si>
    <t>Hu, S (reprint author), Huazhong Univ Sci &amp; Technol, State Key Lab Coal Combust, Wuhan 430074, Hubei, Peoples R China.</t>
  </si>
  <si>
    <t>胡松</t>
  </si>
  <si>
    <t>WOS:000325442600073</t>
  </si>
  <si>
    <t>Novel method utilizing microbial treatment for cleaner production ofdiosgenin from Dioscorea zingiberensis CH Wright (DZW)</t>
  </si>
  <si>
    <t>Wei, Mi; Bai, Yun; Ao, Mingzhang; Jin, Wenwen; Yu, Panpan; Zhu, Min; Yu, Longjiang</t>
  </si>
  <si>
    <t>[Wei, Mi; Bai, Yun; Ao, Mingzhang; Jin, Wenwen; Yu, Panpan; Zhu, Min; Yu, Longjiang] Huazhong Univ Sci &amp; Technol, Coll Life Sci &amp; Technol, Dept Biotechnol, Inst Resource Biol &amp; Biotechnol, Wuhan 430074, Peoples R China.; [Wei, Mi; Bai, Yun; Ao, Mingzhang; Jin, Wenwen; Yu, Panpan; Zhu, Min; Yu, Longjiang] Huazhong Univ Sci &amp; Technol, Minist Educ, Key Lab Mol Biophys, Wuhan 430074, Peoples R China.; [Yu, Longjiang] Wuhan Inst Biotechnol, Wuhan 430075, Peoples R China.</t>
  </si>
  <si>
    <t>Yu, LJ (reprint author), Huazhong Univ Sci &amp; Technol, Coll Life Sci &amp; Technol, 1037 Luoyu Rd, Wuhan 430074, Peoples R China.</t>
  </si>
  <si>
    <t>Wei, Mi</t>
  </si>
  <si>
    <t>余龙江</t>
  </si>
  <si>
    <t>WOS:000325762000028</t>
  </si>
  <si>
    <t>Single-crystalline metal germanate nanowire-carbon textiles asbinder-free, self-supported anodes for high-performance lithium storage</t>
  </si>
  <si>
    <t>Li, Wenwu; Wang, Xianfu; Liu, Bin; Xu, Jing; Liang, Bo; Luo, Tao; Luo, Sijun; Chen, Di; Shen, Guozhen</t>
  </si>
  <si>
    <t>[Li, Wenwu; Wang, Xianfu; Liu, Bin; Xu, Jing; Liang, Bo; Luo, Tao; Luo, Sijun; Chen, Di] Huazhong Univ Sci &amp; Technol, Wuhan Natl Lab Optoelect, Wuhan 430074, Peoples R China.; [Li, Wenwu; Liang, Bo; Shen, Guozhen] Chinese Acad Sci, Inst Semicond, State Key Lab Superlattices &amp; Microstruct, Beijing 100083, Peoples R China.</t>
  </si>
  <si>
    <t>Li, Wenwu</t>
  </si>
  <si>
    <t>WOS:000325830900018</t>
  </si>
  <si>
    <t>Environmental sustainability of wind power: An emergy analysis of aChinese wind farm</t>
  </si>
  <si>
    <t>RENEW SUST ENERG REV</t>
  </si>
  <si>
    <t>1364-0321</t>
  </si>
  <si>
    <t>Energy &amp; Fuels</t>
  </si>
  <si>
    <t>Yang, Q.; Chen, G. Q.; Liao, S.; Zhao, Y. H.; Peng, H. W.; Chen, H. P.</t>
  </si>
  <si>
    <t>[Yang, Q.; Liao, S.; Chen, H. P.] Huazhong Univ Sci &amp; Technol, State Key Lab Coal Combust, Wuhan 430074, Peoples R China.; [Yang, Q.; Peng, H. W.; Chen, H. P.] Huazhong Univ Sci &amp; Technol, Sch Energy &amp; Power Engn, Dept New Energy Sci &amp; Engn, Wuhan 430074, Peoples R China.; [Yang, Q.; Chen, G. Q.] Peking Univ, Coll Engn, State Key Lab Turbulence &amp; Complex Syst, Beijing 100871, Peoples R China.; [Chen, G. Q.] King Abdulaziz Univ, NAAM Grp, Jeddah 21413, Saudi Arabia.; [Yang, Q.] Jianghan Univ, Hubei Key Lab Ind Fume &amp; Dust Pollut Control, Wuhan 430056, Peoples R China.; [Zhao, Y. H.] China Wind Power Grp Ltd, Beijing 100048, Peoples R China.</t>
  </si>
  <si>
    <t>Yang, Q (reprint author), Huazhong Univ Sci &amp; Technol, Sch Energy &amp; Power Engn, Dept New Energy Sci &amp; Engn, Wuhan 430074, Peoples R China.</t>
  </si>
  <si>
    <t>Yang, Q.</t>
  </si>
  <si>
    <t>WOS:000325830900045</t>
  </si>
  <si>
    <t>Nuclear energy consumption, commercial energy consumption and economicgrowth in South Asia: Bootstrap panel causality test</t>
  </si>
  <si>
    <t>Akhmat, Ghulam; Zaman, Khalid</t>
  </si>
  <si>
    <t>[Akhmat, Ghulam] Huazhong Univ Sci &amp; Technol, Coll Publ Adm, Wuhan 430074, Peoples R China.; [Zaman, Khalid] COMSATS Inst Informat Technol, Dept Management Sci, Abbottabad, Pakistan.</t>
  </si>
  <si>
    <t>Akhmat, G (reprint author), Huazhong Univ Sci &amp; Technol, Coll Publ Adm, 1037 Luoyu Rd, Wuhan 430074, Peoples R China.</t>
  </si>
  <si>
    <t>Akhmat, Ghulam</t>
  </si>
  <si>
    <t>公共管理学院;</t>
  </si>
  <si>
    <t>WOS:000325834900074</t>
  </si>
  <si>
    <t>Multi-strategy ensemble biogeography-based optimization for economicdispatch problems</t>
  </si>
  <si>
    <t>APPL ENERG</t>
  </si>
  <si>
    <t>0306-2619</t>
  </si>
  <si>
    <t>Energy &amp; Fuels; Engineering, Chemical</t>
  </si>
  <si>
    <t>Xiong, Guojiang; Shi, Dongyuan; Duan, Xianzhong</t>
  </si>
  <si>
    <t>[Xiong, Guojiang; Shi, Dongyuan; Duan, Xianzhong] Huazhong Univ Sci &amp; Technol, State Key Lab Adv Electromagnet Engn &amp; Technol, Wuhan 430074, Hubei, Peoples R China.</t>
  </si>
  <si>
    <t>Shi, DY (reprint author), Huazhong Univ Sci &amp; Technol, 309,C9 Bldg,1037 Luoyu Rd, Wuhan 430074, Hubei, Peoples R China.</t>
  </si>
  <si>
    <t>Xiong, Guojiang</t>
  </si>
  <si>
    <t>石东源</t>
  </si>
  <si>
    <t>WOS:000325981400016</t>
  </si>
  <si>
    <t>New Algebraic Criteria for Synchronization Stability of ChaoticMemristive Neural Networks With Time-Varying Delays</t>
  </si>
  <si>
    <t>IEEE T NEUR NET LEAR</t>
  </si>
  <si>
    <t>2162-237X</t>
  </si>
  <si>
    <t>Computer Science, Artificial Intelligence; Computer Science, Hardware &amp;</t>
  </si>
  <si>
    <t>Zhang, Guodong; Shen, Yi</t>
  </si>
  <si>
    <t>[Zhang, Guodong; Shen, Yi] Huazhong Univ Sci &amp; Technol, Sch Automat, Wuhan 430074, Peoples R China.; [Zhang, Guodong; Shen, Yi] Huazhong Univ Sci &amp; Technol, Key Lab Image Proc &amp; Intelligent Control, Educ Minist China, Wuhan 430074, Peoples R China.</t>
  </si>
  <si>
    <t>Zhang, GD (reprint author), Huazhong Univ Sci &amp; Technol, Sch Automat, Wuhan 430074, Peoples R China.</t>
  </si>
  <si>
    <t>Zhang, Guodong</t>
  </si>
  <si>
    <t>WOS:000326093800012</t>
  </si>
  <si>
    <t>Recent progress in tissue optical clearing</t>
  </si>
  <si>
    <t>LASER PHOTONICS REV</t>
  </si>
  <si>
    <t>1863-8880</t>
  </si>
  <si>
    <t>Optics; Physics, Applied; Physics, Condensed Matter</t>
  </si>
  <si>
    <t>Zhu, Dan; Larin, Kirill V.; Luo, Qingming; Tuchin, Valery V.</t>
  </si>
  <si>
    <t>[Zhu, Dan; Luo, Qingming] Huazhong Univ Sci &amp; Technol, Wuhan Natl Lab Optoelect, Britton Chance Ctr Biomed Photon, Wuhan 430074, Peoples R China.; [Zhu, Dan; Luo, Qingming] Huazhong Univ Sci &amp; Technol, Dept Biomed Engn, Minist Educ, Key Lab Biomed Photon, Wuhan 430074, Peoples R China.; [Larin, Kirill V.] Univ Houston, Dept Biomed Engn, Houston, TX USA.; [Larin, Kirill V.] Baylor Coll Med, Dept Physiol &amp; Biophys, Houston, TX 77030 USA.; [Larin, Kirill V.; Tuchin, Valery V.] Saratov NG Chernyshevskii State Univ, Dept Opt &amp; Biophoton, Saratov 410012, Russia.; [Tuchin, Valery V.] Inst Precise Mech &amp; Control RAS, Lab Laser Diagnost Tech &amp; Living Syst, Saratov 410028, Russia.; [Tuchin, Valery V.] Univ Oulu, Optoelect &amp; Measurement Tech Lab, FIN-90014 Oulu, Finland.</t>
  </si>
  <si>
    <t>Zhu, D (reprint author), Huazhong Univ Sci &amp; Technol, Wuhan Natl Lab Optoelect, Britton Chance Ctr Biomed Photon, Wuhan 430074, Peoples R China.</t>
  </si>
  <si>
    <t>朱丹</t>
  </si>
  <si>
    <t>WOS:000326125100013</t>
  </si>
  <si>
    <t>Structure and Inducing Tumor Cell Apoptosis Activity of PolysaccharidesIsolated from Lentinus edodes</t>
  </si>
  <si>
    <t>J AGR FOOD CHEM</t>
  </si>
  <si>
    <t>0021-8561</t>
  </si>
  <si>
    <t>Agriculture, Multidisciplinary; Chemistry, Applied; Food Science &amp;</t>
  </si>
  <si>
    <t>Wang, Kai-ping; Zhang, Qi-lin; Liu, Ying; Wang, Jun; Cheng, Yao; Zhang, Yu</t>
  </si>
  <si>
    <t>[Wang, Kai-ping; Zhang, Qi-lin; Liu, Ying; Wang, Jun] Huazhong Univ Sci &amp; Technol, Tongji Med Coll, Hubei Key Lab Nat Med Chem &amp; Resource Evaluat, Wuhan 430030, Peoples R China.; [Cheng, Yao; Zhang, Yu] Huazhong Univ Sci &amp; Technol, Tongji Med Coll, Union Hosp, Wuhan 430022, Peoples R China.</t>
  </si>
  <si>
    <t>Zhang, Y (reprint author), Huazhong Univ Sci &amp; Technol, Tongji Med Coll, Union Hosp, 1277 Jiefang Rd, Wuhan 430022, Peoples R China.</t>
  </si>
  <si>
    <t>王凯平</t>
  </si>
  <si>
    <t>Zhang, Yu</t>
  </si>
  <si>
    <t>WOS:000326212900039</t>
  </si>
  <si>
    <t>Synthesis of Amorphous FeOOH/Reduced Graphene Oxide Composite byInfrared Irradiation and Its Superior Lithium Storage Performance</t>
  </si>
  <si>
    <t>Sun, Yongming; Hu, Xianluo; Luo, Wei; Xu, Henghui; Hu, Chenchen; Huang, Yunhui</t>
  </si>
  <si>
    <t>[Sun, Yongming; Hu, Xianluo; Luo, Wei; Xu, Henghui; Hu, Chenchen; Huang, Yunhui] Huazhong Univ Sci &amp; Technol, State Key Lab Mat Proc &amp; Die &amp; Mould Technol, Sch Mat Sci &amp; Engn, Wuhan 430074, Peoples R China.</t>
  </si>
  <si>
    <t>WOS:000326448400001</t>
  </si>
  <si>
    <t>A GRAY-BOX NEURAL NETWORK-BASED MODEL IDENTIFICATION AND FAULTESTIMATION SCHEME FOR NONLINEAR DYNAMIC SYSTEMS</t>
  </si>
  <si>
    <t>INT J NEURAL SYST</t>
  </si>
  <si>
    <t>0129-0657</t>
  </si>
  <si>
    <t>Computer Science, Artificial Intelligence</t>
  </si>
  <si>
    <t>Cen, Zhaohui; Wei, Jiaolong; Jiang, Rui</t>
  </si>
  <si>
    <t>[Cen, Zhaohui; Wei, Jiaolong] Huazhong Univ Sci &amp; Technol, Dept Elect &amp; Informat Engn, Wuhan 430074, Peoples R China.; [Jiang, Rui] Queensland Univ Technol, Smart Transport Res Ctr, Civil Engn &amp; Built Environm Sch, Fac Sci &amp; Engn, Brisbane, Qld 4001, Australia.</t>
  </si>
  <si>
    <t>Wei, JL (reprint author), Huazhong Univ Sci &amp; Technol, Dept Elect &amp; Informat Engn, Wuhan 430074, Peoples R China.</t>
  </si>
  <si>
    <t>Cen, Zhaohui</t>
  </si>
  <si>
    <t>电子与信息工程系;</t>
  </si>
  <si>
    <t>Wei, Jiaolong</t>
  </si>
  <si>
    <t>WOS:000326502200016</t>
  </si>
  <si>
    <t>Contextualized Trajectory Parsing with Spatiotemporal Graph</t>
  </si>
  <si>
    <t>IEEE T PATTERN ANAL</t>
  </si>
  <si>
    <t>0162-8828</t>
  </si>
  <si>
    <t>Computer Science, Artificial Intelligence; Engineering, Electrical &amp;</t>
  </si>
  <si>
    <t>Liu, Xiaobai; Lin, Liang; Jin, Hai</t>
  </si>
  <si>
    <t>[Liu, Xiaobai; Jin, Hai] Huazhong Univ Sci Technol, SCTS, Wuhan 430074, Peoples R China.; [Liu, Xiaobai; Jin, Hai] Huazhong Univ Sci Technol, CGCL, Sch Comp Sci &amp; Technol, Wuhan 430074, Peoples R China.; [Lin, Liang] Sun Yat Sen Univ, Guangzhou 510275, Guangdong, Peoples R China.</t>
  </si>
  <si>
    <t>Liu, XB (reprint author), Huazhong Univ Sci Technol, SCTS, Wuhan 430074, Peoples R China.</t>
  </si>
  <si>
    <t>Liu, Xiaobai</t>
  </si>
  <si>
    <t>WOS:000326648100008</t>
  </si>
  <si>
    <t>Aggregation-induced emission logic gates based on metal ion sensing ofphenanthroline-tetraphenylethene conjugates</t>
  </si>
  <si>
    <t>Gong, Wen-Liang; Aldred, Matthew P.; Zhang, Guo-Feng; Li, Chong; Zhu, Ming-Qiang</t>
  </si>
  <si>
    <t>[Gong, Wen-Liang] Huazhong Univ Sci &amp; Technol, Wuhan Natl Lab Optoelect, Wuhan 430074, Peoples R China.; Huazhong Univ Sci &amp; Technol, Sch Opt &amp; Elect Informat, Wuhan 430074, Peoples R China.</t>
  </si>
  <si>
    <t>Gong, WL (reprint author), Huazhong Univ Sci &amp; Technol, Wuhan Natl Lab Optoelect, Wuhan 430074, Peoples R China.</t>
  </si>
  <si>
    <t>Gong, Wen-Liang</t>
  </si>
  <si>
    <t>WOS:000326648100020</t>
  </si>
  <si>
    <t>The influence of high magnetic field on electric-dipole emission spectraof Eu3+ in different single crystals</t>
  </si>
  <si>
    <t>Du, Guihuan; Liu, Peng; Guo, Weiwei; Han, Yibo; Zhang, Junpei; Ma, Zongwei; Han, Junbo; Liu, Zuli; Yao, Kailun</t>
  </si>
  <si>
    <t>[Du, Guihuan; Liu, Peng; Guo, Weiwei; Han, Yibo; Zhang, Junpei; Ma, Zongwei; Han, Junbo; Yao, Kailun] Huazhong Univ Sci &amp; Technol, Wuhan Natl High Magnet Field Ctr, Wuhan 430074, Peoples R China.; [Du, Guihuan; Han, Yibo; Han, Junbo] Huazhong Univ Sci &amp; Technol, State Key Lab Adv Electromagnet Engn &amp; Technol, Wuhan 430074, Peoples R China.; [Liu, Peng; Guo, Weiwei; Zhang, Junpei; Ma, Zongwei; Liu, Zuli; Yao, Kailun] Huazhong Univ Sci &amp; Technol, Sch Phys, Wuhan 430074, Peoples R China.</t>
  </si>
  <si>
    <t>Du, GH (reprint author), Huazhong Univ Sci &amp; Technol, Wuhan Natl High Magnet Field Ctr, Wuhan 430074, Peoples R China.</t>
  </si>
  <si>
    <t>杜桂焕</t>
  </si>
  <si>
    <t>国家脉冲强磁场科学中心（筹）;电气与电子工程学院;</t>
  </si>
  <si>
    <t>国家脉冲强磁场科学中心（筹）;</t>
  </si>
  <si>
    <t>WOS:000326984500031</t>
  </si>
  <si>
    <t>Electrospun porous LiNb3O8 nanofibers with enhanced lithium-storageproperties</t>
  </si>
  <si>
    <t>Xu, Henghui; Shu, Jie; Hu, Xianluo; Sun, Yongming; Luo, Wei; Huang, Yunhui</t>
  </si>
  <si>
    <t>[Xu, Henghui; Hu, Xianluo; Sun, Yongming; Luo, Wei; Huang, Yunhui] Huazhong Univ Sci &amp; Technol, Sch Mat Sci &amp; Engn, State Key Lab Mat Proc &amp; Die &amp; Mould Technol, Wuhan 430074, Peoples R China.; [Shu, Jie] Ningbo Univ, Sch Mat Sci &amp; Chem Engn, Ningbo 315211, Zhejiang, Peoples R China.</t>
  </si>
  <si>
    <t>Xu, Henghui</t>
  </si>
  <si>
    <t>WOS:000326984500041</t>
  </si>
  <si>
    <t>Surface modification of MoOxSy on porous TiO2 nanospheres as an anodematerial with highly reversible and ultra-fast lithium storageproperties</t>
  </si>
  <si>
    <t>Qiao, Yun; Hu, Xianluo; Liu, Yang; Liang, Gan; Croft, Mark C.; Huang, Yunhui</t>
  </si>
  <si>
    <t>[Qiao, Yun; Hu, Xianluo; Liu, Yang; Huang, Yunhui] Huazhong Univ Sci &amp; Technol, Sch Mat Sci &amp; Engn, State Key Lab Mat Proc &amp; Die &amp; Mould Technol, Wuhan 430074, Peoples R China.; [Liang, Gan] Sam Houston State Univ, Dept Phys, Huntsville, TX 77341 USA.; [Croft, Mark C.] Rutgers State Univ, Dept Phys &amp; Astron, Piscataway, NJ 08854 USA.</t>
  </si>
  <si>
    <t>WOS:000327251700009</t>
  </si>
  <si>
    <t>Transformation of common wheat (Triticum aestivum L.) with avenin-like bgene improves flour mixing properties</t>
  </si>
  <si>
    <t>MOL BREEDING</t>
  </si>
  <si>
    <t>1380-3743</t>
  </si>
  <si>
    <t>PLANT &amp; ANIMAL SCIENCE</t>
  </si>
  <si>
    <t>Agronomy; Plant Sciences; Genetics &amp; Heredity; Horticulture</t>
  </si>
  <si>
    <t>Ma, Fengyun; Li, Miao; Yu, Lingling; Li, Yin; Liu, Yunyi; Li, Tingting; Liu, Wei; Wang, Hongwen; Zheng, Qian; Li, Kexiu; Chang, Junli; Yang, Guangxiao; Wang, Yuesheng; He, Guangyuan</t>
  </si>
  <si>
    <t>[Ma, Fengyun; Li, Miao; Yu, Lingling; Li, Yin; Liu, Yunyi; Li, Tingting; Liu, Wei; Wang, Hongwen; Zheng, Qian; Li, Kexiu; Chang, Junli; Yang, Guangxiao; Wang, Yuesheng; He, Guangyuan] Huazhong Univ Sci &amp; Technol, Chinese Natl Ctr Plant Gene Res Wuhan HUST Part, Chinese Minist Sci &amp; Technol, Genet Engn Int Cooperat Base,Coll Life Sci &amp; Tech, Wuhan 430074, Peoples R China.; [Ma, Fengyun; Li, Miao; Yu, Lingling; Li, Yin; Liu, Yunyi; Li, Tingting; Liu, Wei; Wang, Hongwen; Zheng, Qian; Li, Kexiu; Chang, Junli; Yang, Guangxiao; Wang, Yuesheng; He, Guangyuan] Huazhong Univ Sci &amp; Technol, Key Lab Mol Biophys, Chinese Minist Educ, Coll Life Sci &amp; Technol, Wuhan 430074, Peoples R China.</t>
  </si>
  <si>
    <t>Wang, YS (reprint author), Huazhong Univ Sci &amp; Technol, Chinese Natl Ctr Plant Gene Res Wuhan HUST Part, Chinese Minist Sci &amp; Technol, Genet Engn Int Cooperat Base,Coll Life Sci &amp; Tech, Wuhan 430074, Peoples R China.</t>
  </si>
  <si>
    <t>汪越胜</t>
  </si>
  <si>
    <t>WOS:000327320900020</t>
  </si>
  <si>
    <t>Associations between Single-Nucleotide Polymorphisms in thePI3K-PTEN-AKT-mTOR Pathway and Increased Risk of Brain Metastasis inPatients with Non-Small Cell Lung Cancer</t>
  </si>
  <si>
    <t>CLIN CANCER RES</t>
  </si>
  <si>
    <t>1078-0432</t>
  </si>
  <si>
    <t>Li, Qianxia; Yang, Ju; Yu, Qianqian; Wu, Huanlei; Liu, Bo; Xiong, Huihua; Hu, Guangyuan; Zhao, Jing; Yuan, Xianglin; Liao, Zhongxing</t>
  </si>
  <si>
    <t>[Li, Qianxia; Yang, Ju; Yu, Qianqian; Wu, Huanlei; Liu, Bo; Xiong, Huihua; Hu, Guangyuan; Zhao, Jing; Yuan, Xianglin] Huazhong Univ Sci &amp; Technol, Tongji Hosp, Dept Oncol, Wuhan 430030, Hubei Province, Peoples R China.; [Liao, Zhongxing] Univ Texas MD Anderson Canc Ctr, Dept Radiat Oncol, Houston, TX 77030 USA.</t>
  </si>
  <si>
    <t>Yuan, XL (reprint author), Huazhong Univ Sci &amp; Technol, Tongji Hosp, Dept Oncol, Jiefang Rd 1095, Wuhan 430030, Hubei Province, Peoples R China.</t>
  </si>
  <si>
    <t>Li, Qianxia</t>
  </si>
  <si>
    <t>Yuan, Xianglin</t>
  </si>
  <si>
    <t>WOS:000327502000018</t>
  </si>
  <si>
    <t>GRADE OF SERVICE OF OPPORTUNISTIC SPECTRUM ACCESS BASED COGNITIVECELLULAR NETWORKS</t>
  </si>
  <si>
    <t>Zhang, Lei; Jiang, Tao; Zhang, Yun; Cao, Yang</t>
  </si>
  <si>
    <t>[Zhang, Lei; Zhang, Yun; Cao, Yang] Huazhong Univ Sci &amp; Technol, Wuhan 430074, Peoples R China.; [Zhang, Lei] Hubei Polytech Univ, Tangshan, Hebei, Peoples R China.; [Jiang, Tao] Huazhong Univ Sci &amp; Technol, Dept Elect &amp; Informat Engn, Wuhan Natl Lab Optoelect, Wuhan 430074, Peoples R China.</t>
  </si>
  <si>
    <t>Jiang, T (reprint author), Huazhong Univ Sci &amp; Technol, Dept Elect &amp; Informat Engn, Wuhan Natl Lab Optoelect, Wuhan 430074, Peoples R China.</t>
  </si>
  <si>
    <t>Zhang, Lei</t>
  </si>
  <si>
    <t>Jiang, T</t>
  </si>
  <si>
    <t>电子与信息工程系;武汉光电国家实验室（筹）;</t>
  </si>
  <si>
    <t>WOS:000327507900001</t>
  </si>
  <si>
    <t>Electrohydrodynamic direct-writing</t>
  </si>
  <si>
    <t>Huang, YongAn; Bu, Ningbin; Duan, Yongqing; Pan, Yanqiao; Liu, Huimin; Yin, Zhouping; Xiong, Youlun</t>
  </si>
  <si>
    <t>[Huang, YongAn; Bu, Ningbin; Duan, Yongqing; Pan, Yanqiao; Liu, Huimin; Yin, Zhouping; Xiong, Youlun] Huazhong Univ Sci &amp; Technol, State Key Lab Digital Mfg Equipment &amp; Technol, Wuhan 430074, Peoples R China.</t>
  </si>
  <si>
    <t>Huang, YA (reprint author), Huazhong Univ Sci &amp; Technol, State Key Lab Digital Mfg Equipment &amp; Technol, Wuhan 430074, Peoples R China.</t>
  </si>
  <si>
    <t>黄永安</t>
  </si>
  <si>
    <t>WOS:000328014500012</t>
  </si>
  <si>
    <t>Silencing PP2A Inhibitor by Lenti-shRNA Interference AmelioratesNeuropathologies and Memory Deficits in tg2576 Mice</t>
  </si>
  <si>
    <t>MOL THER</t>
  </si>
  <si>
    <t>1525-0016</t>
  </si>
  <si>
    <t>Biotechnology &amp; Applied Microbiology; Genetics &amp; Heredity; Medicine,</t>
  </si>
  <si>
    <t>Liu, Gong-Ping; Wei, Wei; Zhou, Xin; Shi, Hai-Rong; Liu, Xing-Hua; Chai, Gao-Shang; Yao, Xiu-Qing; Zhang, Jia-Yu; Peng, Cai-Xia; Hu, Juan; Li, Xia-Chun; Wang, Qun; Wang, Jian-Zhi</t>
  </si>
  <si>
    <t>[Liu, Gong-Ping; Wei, Wei; Zhou, Xin; Shi, Hai-Rong; Liu, Xing-Hua; Chai, Gao-Shang; Yao, Xiu-Qing; Zhang, Jia-Yu; Peng, Cai-Xia; Hu, Juan; Li, Xia-Chun; Wang, Qun; Wang, Jian-Zhi] Huazhong Univ Sci &amp; Technol, Dept Pathophysiol, Key Lab, Minist Educ China Neurol Dis,Tongji Med Coll, Wuhan 430030, Peoples R China.</t>
  </si>
  <si>
    <t>Wang, JZ (reprint author), Huazhong Univ Sci &amp; Technol, Dept Pathophysiol, Key Lab Neurol Dis, Educ Minist China,Tongji Med Coll, Wuhan 430030, Peoples R China.</t>
  </si>
  <si>
    <t>刘恭平</t>
  </si>
  <si>
    <t>同济医学院</t>
  </si>
  <si>
    <t>王建枝</t>
  </si>
  <si>
    <t>WOS:000328453300001</t>
  </si>
  <si>
    <t>Shaping Functional Nano-objects by 3D Confined Supramolecular Assembly</t>
  </si>
  <si>
    <t>Deng, Renhua; Liang, Fuxin; Li, Weikun; Liu, Shanqin; Liang, Ruijing; Cai, Mingle; Yang, Zhenzhong; Zhu, Jintao</t>
  </si>
  <si>
    <t>[Deng, Renhua; Li, Weikun; Liu, Shanqin; Liang, Ruijing; Cai, Mingle; Zhu, Jintao] Huazhong Univ Sci &amp; Technol, Sch Chem &amp; Chem Engn, Key Lab Large Format Battery Mat &amp; Syst, Minist Educ, Wuhan 430074, Peoples R China.; [Liang, Fuxin; Yang, Zhenzhong] Chinese Acad Sci, Inst Chem, State Key Lab Polymer Phys &amp; Chem, Beijing 100190, Peoples R China.</t>
  </si>
  <si>
    <t>Zhu, JT (reprint author), Huazhong Univ Sci &amp; Technol, Sch Chem &amp; Chem Engn, Key Lab Large Format Battery Mat &amp; Syst, Minist Educ, Wuhan 430074, Peoples R China.</t>
  </si>
  <si>
    <t>Deng, Renhua</t>
  </si>
  <si>
    <t>WOS:000328453300013</t>
  </si>
  <si>
    <t>Tracking the Down-Regulation of Folate Receptor-alpha in Cancer Cellsthrough Target Specific Delivery of Quantum Dots Coupled with AntisenseOligonucleotide and Targeted Peptide</t>
  </si>
  <si>
    <t>Zhang, Ming-Zhen; Yu, Yong; Yu, Rong-Na; Wan, Min; Zhang, Rong-Ying; Zhao, Yuan-Di</t>
  </si>
  <si>
    <t>[Zhang, Ming-Zhen; Yu, Yong; Yu, Rong-Na; Wan, Min; Zhang, Rong-Ying; Zhao, Yuan-Di] Huazhong Univ Sci &amp; Technol, Britton Chance Ctr Biomed Photon, Wuhan Natl Lab Optoelect,Hubei Bioinformat &amp; Mol, Dept Biomed Engn,Coll Life Sci &amp; Technol, Wuhan 430074, Peoples R China.</t>
  </si>
  <si>
    <t>Zhao, YD (reprint author), Huazhong Univ Sci &amp; Technol, Britton Chance Ctr Biomed Photon, Wuhan Natl Lab Optoelect,Hubei Bioinformat &amp; Mol, Dept Biomed Engn,Coll Life Sci &amp; Technol, Wuhan 430074, Peoples R China.</t>
  </si>
  <si>
    <t>Zhang, Ming-Zhen</t>
  </si>
  <si>
    <t>WOS:000329377800123</t>
  </si>
  <si>
    <t>Predictive ANN models of ground heat exchanger for the control of hybridground source heat pump systems</t>
  </si>
  <si>
    <t>Article; Proceedings Paper</t>
  </si>
  <si>
    <t>Gang, Wenjie; Wang, Jinbo</t>
  </si>
  <si>
    <t>[Gang, Wenjie; Wang, Jinbo] Huazhong Univ Sci &amp; Technol, Sch Environm Sci &amp; Engn, Wuhan 430074, Peoples R China.</t>
  </si>
  <si>
    <t>Wang, JB (reprint author), Huazhong Univ Sci &amp; Technol, Sch Environm Sci &amp; Engn, Wuhan 430074, Peoples R China.</t>
  </si>
  <si>
    <t>Gang, Wenjie</t>
  </si>
  <si>
    <t>WOS:000330229100010</t>
  </si>
  <si>
    <t>CONFIDENT INFORMATION COVERAGE IN SENSOR NETWORKS FOR FIELDRECONSTRUCTION</t>
  </si>
  <si>
    <t>Wang, Bang; Deng, Xianjun; Liu, Wenyu; Yang, Laurence T.; Chao, Han-Chieh</t>
  </si>
  <si>
    <t>[Wang, Bang] Huazhong Univ Sci &amp; Technol, E&amp;I Dept, Wuhan, Peoples R China.; [Deng, Xianjun; Liu, Wenyu] Huazhong Univ Sci &amp; Technol, Dept Elect &amp; Informat Engn, Wuhan, Peoples R China.; [Deng, Xianjun] USC, Sch Elect Engn, Hengyan, Peoples R China.; [Yang, Laurence T.] Huazhong Univ Sci &amp; Technol, Sch Comp Sci, Wuhan, Peoples R China.; [Chao, Han-Chieh] Natl Ilan Univ, Dept Comp Sci &amp; Informat Engn, Yilan, Taiwan.; [Chao, Han-Chieh] Natl Ilan Univ, Dept Elect Engn, Yilan, Taiwan.</t>
  </si>
  <si>
    <t>Wang, B (reprint author), Huazhong Univ Sci &amp; Technol, E&amp;I Dept, Wuhan, Peoples R China.</t>
  </si>
  <si>
    <t>Wang, Bang</t>
  </si>
  <si>
    <t>王邦</t>
  </si>
  <si>
    <t>WOS:000345771600001</t>
  </si>
  <si>
    <t>Chronic leucine supplementation increases body weight and insulinsensitivity in rats on high-fat diet likely by promoting insulinsignaling in insulin-target tissues</t>
  </si>
  <si>
    <t>MOL NUTR FOOD RES</t>
  </si>
  <si>
    <t>1613-4125</t>
  </si>
  <si>
    <t>Food Science &amp; Technology</t>
  </si>
  <si>
    <t>Li, Xiang; Wang, Xiaolei; Liu, Rui; Ma, Yan; Guo, Huailan; Hao, Liping; Yao, Ping; Liu, Liegang; Sun, Xiufa; He, Ka; Cao, Wenhong; Yang, Xuefeng</t>
  </si>
  <si>
    <t>[Li, Xiang; Wang, Xiaolei; Liu, Rui; Ma, Yan; Hao, Liping; Yao, Ping; Liu, Liegang; Sun, Xiufa; Yang, Xuefeng] Huazhong Univ Sci &amp; Technol, Dept Nutr &amp; Food Hyg, Sch Publ Hlth, Tongji Med Coll, Wuhan 430030, Hubei, Peoples R China.; [Li, Xiang; Wang, Xiaolei; Liu, Rui; Ma, Yan; Hao, Liping; Yao, Ping; Liu, Liegang; Sun, Xiufa; Yang, Xuefeng] Huazhong Univ Sci &amp; Technol, MOE Key Lab Environm &amp; Hlth, Sch Publ Hlth, Tongji Med Coll, Wuhan 430030, Hubei, Peoples R China.; [He, Ka; Cao, Wenhong] Univ N Carolina, Dept Nutr, Gillings Sch Global Publ Hlth, Chapel Hill, NC USA.; [He, Ka; Cao, Wenhong] Univ N Carolina, Sch Med, Chapel Hill, NC USA.; [Liu, Rui; Guo, Huailan] Hubei Univ Med, Dept Prevent Med, Shiyan, Hubei, Peoples R China.</t>
  </si>
  <si>
    <t>Yang, XF (reprint author), Huazhong Univ Sci &amp; Technol, Dept Nutr &amp; Food Hyg, Sch Publ Hlth, Tongji Med Coll, 13 Hangkong Rd, Wuhan 430030, Hubei, Peoples R China.</t>
  </si>
  <si>
    <t>Li, Xiang</t>
  </si>
  <si>
    <t>Yang, Xuefeng</t>
  </si>
  <si>
    <t>WOS:000312114400011</t>
  </si>
  <si>
    <t>Comparison of adaptive mono-component decompositions</t>
  </si>
  <si>
    <t>Qian, Tao; Li, Hong; Stessin, Michael</t>
  </si>
  <si>
    <t>[Li, Hong] Huazhong Univ Sci &amp; Technol, Sch Math &amp; Stat, Wuhan 430074, Peoples R China.; [Qian, Tao] Univ Macau, Fac Sci &amp; Technol, Dept Math, Taipa, Macao, Peoples R China.; [Stessin, Michael] SUNY Albany, Dept Math &amp; Stat, Albany, NY 12222 USA.</t>
  </si>
  <si>
    <t>Li, H (reprint author), Huazhong Univ Sci &amp; Technol, Sch Math &amp; Stat, Wuhan 430074, Peoples R China.</t>
  </si>
  <si>
    <t>Li, Hong</t>
  </si>
  <si>
    <t>WOS:000314931900046</t>
  </si>
  <si>
    <t>Synthesis of porous Bi4Ti3O12 nanofibers by electrospinning and theirenhanced visible-light-driven photocatalytic properties</t>
  </si>
  <si>
    <t>Hou, Dongfang; Luo, Wei; Huang, Yunhui; Yu, Jimmy C.; Hu, Xianluo</t>
  </si>
  <si>
    <t>[Hou, Dongfang; Luo, Wei; Huang, Yunhui; Hu, Xianluo] Huazhong Univ Sci &amp; Technol, Sch Mat Sci &amp; Engn, State Key Lab Mat Proc &amp; &amp; Mould Technol, Wuhan 430074, Peoples R China.; [Hou, Dongfang] Three Gorges Univ, Coll Mech &amp; Mat Engn, Yichang 443002, Peoples R China.; [Yu, Jimmy C.] Chinese Univ Hong Kong, Dept Chem, Shatin, Hong Kong, Peoples R China.</t>
  </si>
  <si>
    <t>Yu, JC (reprint author), Chinese Univ Hong Kong, Dept Chem, Shatin, Hong Kong, Peoples R China.</t>
  </si>
  <si>
    <t>WOS:000315309900012</t>
  </si>
  <si>
    <t>In situ measurement of temperature distribution in proton exchangemembrane fuel cell I a hydrogen-air stack</t>
  </si>
  <si>
    <t>Pei, Houchang; Liu, Zhichun; Zhang, Haining; Yu, Yi; Tu, Zhengkai; Wan, Zhongmin; Liu, Wei</t>
  </si>
  <si>
    <t>[Pei, Houchang; Liu, Zhichun; Wan, Zhongmin; Liu, Wei] Huazhong Univ Sci &amp; Technol, Sch Energy &amp; Power Engn, Wuhan 430074, Peoples R China.; [Zhang, Haining; Yu, Yi; Tu, Zhengkai] Wuhan Univ Technol, State Key Lab Adv Technol Mat Synth &amp; Proc, Wuhan 430070, Peoples R China.; [Wan, Zhongmin] Hunan Inst Sci &amp; Technol, Coll Informat Engn, Yueyang 414006, Peoples R China.</t>
  </si>
  <si>
    <t>Tu, ZK (reprint author), Wuhan Univ Technol, State Key Lab Adv Technol Mat Synth &amp; Proc, Wuhan 430070, Peoples R China.</t>
  </si>
  <si>
    <t>Pei, Houchang</t>
  </si>
  <si>
    <t>WOS:000316326100013</t>
  </si>
  <si>
    <t>Decitabine represses translocated MYC oncogene in Burkitt lymphoma</t>
  </si>
  <si>
    <t>J PATHOL</t>
  </si>
  <si>
    <t>0022-3417</t>
  </si>
  <si>
    <t>Oncology; Pathology</t>
  </si>
  <si>
    <t>Guan, Hanfeng; Xie, Linka; Klapproth, Kay; Weitzer, Clarissa D.; Wirth, Thomas; Ushmorov, Alexey</t>
  </si>
  <si>
    <t>[Guan, Hanfeng] Huazhong Univ Sci &amp; Technol, Dept Orthopaed Surg, Tongji Hosp, Tongji Med Coll, Wuhan 430074, Peoples R China.; [Guan, Hanfeng; Xie, Linka; Weitzer, Clarissa D.; Wirth, Thomas; Ushmorov, Alexey] Univ Ulm, Inst Physiol Chem, D-89069 Ulm, Germany.; [Xie, Linka] Huazhong Univ Sci &amp; Technol, Tongji Med Coll, Union Hosp, Ctr Canc, Wuhan 430074, Peoples R China.; [Klapproth, Kay] German Canc Ctr DKFZ, Div Cell Immunol, Heidelberg, Germany.</t>
  </si>
  <si>
    <t>Ushmorov, A (reprint author), Univ Ulm, Inst Physiol Chem, Albert Einstein Allee 11, D-89069 Ulm, Germany.</t>
  </si>
  <si>
    <t>Guan, Hanfeng</t>
  </si>
  <si>
    <t>WOS:000317000900021</t>
  </si>
  <si>
    <t>High-Performance Bridge Modular Switched-Capacitor Converter With SmallComponent Requirement Based on Output Impedance Analysis for Low Loss</t>
  </si>
  <si>
    <t>He, Liangzong</t>
  </si>
  <si>
    <t>[He, Liangzong] Huazhong Univ Sci &amp; Technol, Dept Elect &amp; Elect Engn, Wuhan 430074, Peoples R China.</t>
  </si>
  <si>
    <t>He, LZ (reprint author), Xiamen Univ, Xiamen 361000, Peoples R China.</t>
  </si>
  <si>
    <t>WOS:000317539400034</t>
  </si>
  <si>
    <t>Synergistic catalytic degradation of antibiotic sulfamethazine in aheterogeneous sonophotolytic goethite/oxalate Fenton-like system</t>
  </si>
  <si>
    <t>APPL CATAL B-ENVIRON</t>
  </si>
  <si>
    <t>0926-3373</t>
  </si>
  <si>
    <t>Chemistry, Physical; Engineering, Environmental; Engineering, Chemical</t>
  </si>
  <si>
    <t>Zhou, Tao; Wu, Xiaohui; Zhang, Yanrong; Li, Jianfeng; Lim, Teik-Thye</t>
  </si>
  <si>
    <t>[Zhou, Tao; Wu, Xiaohui; Zhang, Yanrong] Huazhong Univ Sci &amp; Technol, Sch Environm Sci &amp; Engn, Wuhan 430074, Peoples R China.; [Li, Jianfeng] Nanyang Technol Univ, Inst Environm Sci &amp; Engn, Singapore 639732, Singapore.; [Lim, Teik-Thye] Nanyang Technol Univ, Sch Civil &amp; Environm Engn, Singapore 639798, Singapore.; [Lim, Teik-Thye] Nanyang Technol Univ, NEWRI, Singapore 637141, Singapore.</t>
  </si>
  <si>
    <t>Lim, TT (reprint author), Nanyang Technol Univ, Sch Civil &amp; Environm Engn, 50 Nanyang Ave, Singapore 639798, Singapore.</t>
  </si>
  <si>
    <t>Zhou, Tao</t>
  </si>
  <si>
    <t>WOS:000318200300017</t>
  </si>
  <si>
    <t>Water-stable lithium anode with Li1.4Al0.4Ge1.6(PO4)(3)-TiO2 sheetprepared by tape casting method for lithium-air batteries</t>
  </si>
  <si>
    <t>Zhang, Ming; Takahashi, Keita; Uechi, Ichiro; Takeda, Yasuo; Yamamoto, Osamu; Im, Dongmin; Lee, Dong-Jonne; Chi, Bo; Pu, Jian; Li, Jian; Imanishi, Nobuyuki</t>
  </si>
  <si>
    <t>[Zhang, Ming; Chi, Bo; Pu, Jian; Li, Jian] Huazhong Univ Sci &amp; Technol, Sch Mat Sci &amp; Engn, State Key Lab Mat Proc &amp; Die &amp; Mould Technol, Wuhan 430074, Hubei, Peoples R China.; [Zhang, Ming; Takahashi, Keita; Uechi, Ichiro; Takeda, Yasuo; Yamamoto, Osamu; Imanishi, Nobuyuki] Mie Univ, Fac Engn, Dept Chem, Tsu, Mie 5148507, Japan.; [Im, Dongmin; Lee, Dong-Jonne] Samsung Elect, Samsung Adv Inst Technol, Yongin 446712, Gyeonggi, South Korea.</t>
  </si>
  <si>
    <t>Yamamoto, O (reprint author), Mie Univ, Fac Engn, Dept Chem, Tsu, Mie 5148507, Japan.</t>
  </si>
  <si>
    <t>Zhang, Ming</t>
  </si>
  <si>
    <t>WOS:000318616700005</t>
  </si>
  <si>
    <t>A compact seven-core photonic crystal fiber supercontinuum source with42.3 W output power</t>
  </si>
  <si>
    <t>Optics; Physics, Applied</t>
  </si>
  <si>
    <t>Wei, H. F.; Chen, H. W.; Chen, S. P.; Yan, P. G.; Liu, T.; Guo, L.; Lei, Y.; Chen, Z. L.; Li, J.; Zhang, X. B.; Zhang, G. L.; Hou, J.; Tong, W. J.; Luo, J.; Li, J. Y.; Chen, K. K.</t>
  </si>
  <si>
    <t>[Wei, H. F.; Li, J.; Zhang, X. B.; Tong, W. J.; Luo, J.] Yangtze Opt Fiber &amp; Cable Co Ltd, R&amp;D Ctr, State Key Lab Opt Fiber &amp; Cable Mfg Technol, Wuhan 430073, Peoples R China.; [Wei, H. F.; Zhang, X. B.; Li, J. Y.] Huazhong Univ Sci &amp; Technol, Wuhan Natl Lab Optoelect, Coll Optoelect Sci &amp; Engn, Wuhan 430074, Peoples R China.; [Chen, H. W.; Chen, S. P.; Liu, T.; Guo, L.; Lei, Y.; Chen, Z. L.; Hou, J.] Natl Univ Def Technol, Coll Optoelect Sci &amp; Engn, Changsha 410073, Hunan, Peoples R China.; [Yan, P. G.; Zhang, G. L.] Shenzhen Univ, Shenzhen Key Lab Laser Engn, Shenzhen 518060, Peoples R China.; [Chen, K. K.] Wuhan YSLPhoton Co Ltd, Wuhan 430073, Peoples R China.</t>
  </si>
  <si>
    <t>Yan, PG (reprint author), Shenzhen Univ, Shenzhen Key Lab Laser Engn, Shenzhen 518060, Peoples R China.</t>
  </si>
  <si>
    <t>Wei, H. F</t>
  </si>
  <si>
    <t>WOS:000318775200023</t>
  </si>
  <si>
    <t>The Munc13 Proteins Differentially Regulate Readily Releasable PoolDynamics and Calcium-Dependent Recovery at a Central Synapse</t>
  </si>
  <si>
    <t>Chen, Zuxin; Cooper, Benjamin; Kalla, Stefan; Varoqueaux, Frederique; Young, Samuel M., Jr.</t>
  </si>
  <si>
    <t>[Chen, Zuxin] Huazhong Univ Sci &amp; Technol, Sch Life Sci &amp; Technol, Wuhan 430074, Hubei, Peoples R China.; [Chen, Zuxin; Young, Samuel M., Jr.] Max Planck Florida Inst, Res Grp Mol Mech Synapt Funct, Jupiter, FL 33458 USA.; [Cooper, Benjamin; Kalla, Stefan; Varoqueaux, Frederique] Max Planck Inst Expt Med, Dept Mol Neurobiol, D-37075 Gottingen, Germany.; [Varoqueaux, Frederique] German Res Fdn, Res Ctr Mol Physiol Brain, D-37075 Gottingen, Germany.; [Varoqueaux, Frederique] Univ Lausanne, Dept Basic Neurosci, CH-1005 Lausanne, Switzerland.</t>
  </si>
  <si>
    <t>Young, SM (reprint author), Max Planck Florida Inst, Res Grp Mol Mech Synapt Funct, 1 Max Planck Way, Jupiter, FL 33458 USA.</t>
  </si>
  <si>
    <t>Chen, Zuxin</t>
  </si>
  <si>
    <t>WOS:000320381000012</t>
  </si>
  <si>
    <t>Prolonged Inhibition of Glioblastoma Xenograft Initiation and Clonogenic</t>
  </si>
  <si>
    <t>CLINICAL CANCER RESEARCH</t>
  </si>
  <si>
    <t>Chu, Q; Orr, BA; Semenkow, S; Bar, EE; Eberhart, CG</t>
  </si>
  <si>
    <t>[Chu, Qian] Huazhong Univ Sci &amp; Technol, Dept Oncol, Tongji Hosp, Tongji Med Sch, Wuhan 430074, Peoples R China.; [Chu, Qian; Orr, Brent A.; Semenkow, Samantha; Bar, Eli E.; Eberhart, Charles G.] Johns Hopkins Univ, Sch Med, Dept Pathol, Baltimore, MD 21205 USA.; [Eberhart, Charles G.] Johns Hopkins Univ, Sch Med, Dept Oncol, Baltimore, MD 21205 USA.; [Eberhart, Charles G.] Johns Hopkins Univ, Sch Med, Dept Ophthalmol, Baltimore, MD 21205 USA.; [Orr, Brent A.] St Jude Childrens Res Hosp, Dept Pathol, Memphis, TN 38105 USA.; [Bar, Eli E.] Case Western Reserve Univ, Sch Med, Dept Neurol Surg, Cleveland, OH USA.</t>
  </si>
  <si>
    <t>Chu, Qian</t>
  </si>
  <si>
    <t>WOS:000320667200009</t>
  </si>
  <si>
    <t>Graphene Electronics: Materials, Devices, and Circuits</t>
  </si>
  <si>
    <t>P IEEE</t>
  </si>
  <si>
    <t>0018-9219</t>
  </si>
  <si>
    <t>Wu, Yanqing; Farmer, Damon B.; Xia, Fengnian; Avouris, Phaedon</t>
  </si>
  <si>
    <t>[Wu, Yanqing; Farmer, Damon B.; Xia, Fengnian; Avouris, Phaedon] IBM Corp, Thomas J Watson Res Ctr, Yorktown Hts, NY 10598 USA.</t>
  </si>
  <si>
    <t>Wu, YQ (reprint author), Huazhong Univ Sci &amp; Technol, Wuhan 430074, Hubei, Peoples R China.</t>
  </si>
  <si>
    <t>吴燕庆</t>
  </si>
  <si>
    <t>WOS:000322792100003</t>
  </si>
  <si>
    <t>Scavenger Receptor B1 is a Potential Biomarker of Human NasopharyngealCarcinoma and Its Growth is Inhibited by HDL-mimetic Nanoparticles</t>
  </si>
  <si>
    <t>THERANOSTICS</t>
  </si>
  <si>
    <t>1838-7640</t>
  </si>
  <si>
    <t>Medicine, Research &amp; Experimental</t>
  </si>
  <si>
    <t>Zheng, Ying; Liu, Yanyan; Jin, Honglin; Pan, Shaotao; Qian, Yuan; Huang, Chuan; Zeng, Yixin; Luo, Qingming; Zeng, Musheng; Zhang, Zhihong</t>
  </si>
  <si>
    <t>[Zheng, Ying; Jin, Honglin; Pan, Shaotao; Qian, Yuan; Huang, Chuan; Luo, Qingming; Zhang, Zhihong] Huazhong Univ Sci &amp; Technol, Wuhan Natl Lab Optoelect, Britton Chance Ctr Biomed Photon, Wuhan 430074, Peoples R China.; [Zheng, Ying; Jin, Honglin; Pan, Shaotao; Qian, Yuan; Huang, Chuan; Luo, Qingming; Zhang, Zhihong] Huazhong Univ Sci &amp; Technol, Dept Biomed Engn, MoE Key Lab Biomed Photon, Wuhan 430074, Peoples R China.; [Liu, Yanyan; Zeng, Yixin; Zeng, Musheng] Sun Yat Sen Univ, Ctr Canc, State Key Lab Oncol South China, Guangzhou 510275, Guangdong, Peoples R China.; [Liu, Yanyan; Zeng, Yixin; Zeng, Musheng] Sun Yat Sen Univ, Ctr Canc, Dept Expt Res, Guangzhou 510275, Guangdong, Peoples R China.</t>
  </si>
  <si>
    <t>Zeng, MS (reprint author), Sun Yat Sen Univ, Ctr Canc, State Key Lab Oncol South China, Guangzhou 510275, Guangdong, Peoples R China.</t>
  </si>
  <si>
    <t>Zheng, Ying</t>
  </si>
  <si>
    <t>WOS:000325005500032</t>
  </si>
  <si>
    <t>High-performance top-gated monolayer SnS2 field-effect transistors andtheir integrated logic circuits</t>
  </si>
  <si>
    <t>Song, H. S.; Li, S. L.; Gao, L.; Xu, Y.; Ueno, K.; Tang, J.; Cheng, Y. B.; Tsukagoshi, K.</t>
  </si>
  <si>
    <t>[Song, H. S.; Gao, L.; Tang, J.; Cheng, Y. B.] Huazhong Univ Sci &amp; Technol, WNLO, Wuhan 430074, Peoples R China.; [Song, H. S.; Gao, L.; Tang, J.; Cheng, Y. B.] Huazhong Univ Sci &amp; Technol, Sch Opt &amp; Elect Informat, Wuhan 430074, Peoples R China.; [Song, H. S.; Li, S. L.; Xu, Y.; Tsukagoshi, K.] Natl Inst Mat Sci, Int Ctr Mat Nanoarchitecton WPI MANA, Tsukuba, Ibaraki 3050044, Japan.; [Ueno, K.] Saitama Univ, Grad Sch Sci &amp; Engn, Dept Chem, Saitama 3388570, Japan.; [Cheng, Y. B.] Monash Univ, Dept Mat Engn, Melbourne, Vic 3800, Australia.</t>
  </si>
  <si>
    <t>Li, SL (reprint author), Natl Inst Mat Sci, Int Ctr Mat Nanoarchitecton WPI MANA, Tsukuba, Ibaraki 3050044, Japan.</t>
  </si>
  <si>
    <t>Song, H. S.</t>
  </si>
  <si>
    <t>WOS:000325144000012</t>
  </si>
  <si>
    <t>Synaptic mutant huntingtin inhibits synapsin-1 phosphorylation andcauses neurological symptoms</t>
  </si>
  <si>
    <t>J CELL BIOL</t>
  </si>
  <si>
    <t>0021-9525</t>
  </si>
  <si>
    <t>MOLECULAR BIOLOGY &amp; GENETICS</t>
  </si>
  <si>
    <t>Cell Biology</t>
  </si>
  <si>
    <t>Xu, Qiaoqiao; Huang, Shanshan; Song, Mingke; Wang, Chuan-En; Yan, Sen; Liu, Xudong; Gaertig, Marta A.; Yu, Shan Ping; Li, He; Li, Shihua; Li, Xiao-Jiang</t>
  </si>
  <si>
    <t>[Xu, Qiaoqiao; Li, He] Huazhong Univ Sci &amp; Technol, Tongji Med Coll, Dept Anat &amp; Histol, Wuhan 430032, Peoples R China.; [Xu, Qiaoqiao; Huang, Shanshan; Wang, Chuan-En; Yan, Sen; Gaertig, Marta A.; Li, Shihua; Li, Xiao-Jiang] Emory Univ, Sch Med, Dept Human Genet, Atlanta, GA 30322 USA.; [Song, Mingke; Yu, Shan Ping] Emory Univ, Sch Med, Dept Anesthesiol, Atlanta, GA 30322 USA.; [Xu, Qiaoqiao; Liu, Xudong; Li, Xiao-Jiang] Chinese Acad Sci, Inst Genet &amp; Dev Biol, State Key Lab Mol Dev Biol, Beijing 100864, Peoples R China.</t>
  </si>
  <si>
    <t>Li, SH (reprint author), Emory Univ, Sch Med, Dept Human Genet, Atlanta, GA 30322 USA.</t>
  </si>
  <si>
    <t>Xu, Qiaoqiao</t>
  </si>
  <si>
    <t>WOS:000325981800004</t>
  </si>
  <si>
    <t>Multistability of Two Kinds of Recurrent Neural Networks With ActivationFunctions Symmetrical About the Origin on the Phase Plane</t>
  </si>
  <si>
    <t>Zeng, Zhigang; Zheng, Wei Xing</t>
  </si>
  <si>
    <t>[Zeng, Zhigang; Zheng, Wei Xing] Univ Western Sydney, Sch Comp Engn &amp; Math, Sydney, NSW 2751, Australia.; [Zeng, Zhigang] Minist China, Key Lab Image Proc &amp; Intelligent Control Educ, Wuhan 430074, Peoples R China.</t>
  </si>
  <si>
    <t>Zeng, ZG (reprint author), Huazhong Univ Sci &amp; Technol, Sch Automat, Wuhan 430074, Peoples R China.</t>
  </si>
  <si>
    <t>曾志刚</t>
  </si>
  <si>
    <t>WOS:000326212900022</t>
  </si>
  <si>
    <t>New Energy Storage Option: Toward ZnCo2O4 Nanorods/Nickel FoamArchitectures for High-Performance Supercapacitors</t>
  </si>
  <si>
    <t>Liu, Bin; Liu, Boyang; Wang, Qiufan; Wang, Xianfu; Xiang, Qingyi; Chen, Di; Shen, Guozhen</t>
  </si>
  <si>
    <t>[Liu, Bin; Shen, Guozhen] Chinese Acad Sci, Inst Semicond, State Key Lab Superlattices &amp; Microstruct, Beijing 100083, Peoples R China.; [Liu, Bin; Liu, Boyang; Wang, Qiufan; Wang, Xianfu; Xiang, Qingyi; Chen, Di] Huazhong Univ Sci &amp; Technol, WNLO, Wuhan 430074, Peoples R China.; [Liu, Bin; Liu, Boyang; Wang, Qiufan; Wang, Xianfu; Xiang, Qingyi; Chen, Di] Huazhong Univ Sci &amp; Technol, Coll Opt &amp; Elect Informat, Wuhan 430074, Peoples R China.</t>
  </si>
  <si>
    <t>Chen, D (reprint author), Huazhong Univ Sci &amp; Technol, WNLO, Wuhan 430074, Peoples R China.</t>
  </si>
  <si>
    <t>WOS:000326426500020</t>
  </si>
  <si>
    <t>LDLR-mediated peptide-22-conjugated nanoparticles for dual-targetingtherapy of brain glioma</t>
  </si>
  <si>
    <t>Zhang, Bo; Sun, Xiyang; Mei, Heng; Wang, Yu; Liao, Ziwei; Chen, Jun; Zhang, Qizhi; Hu, Yu; Pang, Zhiqing; Jiang, Xinguo</t>
  </si>
  <si>
    <t>[Sun, Xiyang; Wang, Yu; Liao, Ziwei; Chen, Jun; Zhang, Qizhi; Pang, Zhiqing; Jiang, Xinguo] Fudan Univ, Sch Pharm, Key Lab Smart Drug Delivery, Minist Educ, Shanghai 201203, Peoples R China.; [Zhang, Bo; Mei, Heng; Hu, Yu] Huazhong Univ Sci &amp; Technol, Inst Hematol, Union Hosp, Tongji Med Coll, Wuhan 430022, Hubei, Peoples R China.</t>
  </si>
  <si>
    <t>Pang, ZQ (reprint author), Fudan Univ, Sch Pharm, Key Lab Smart Drug Delivery, Minist Educ, 826 Zhangheng Rd, Shanghai 201203, Peoples R China.</t>
  </si>
  <si>
    <t>Zhang, Bo</t>
  </si>
  <si>
    <t>WOS:000326662000003</t>
  </si>
  <si>
    <t>Dynamic programming in parallel boundary detection with application toultrasound intima-media segmentation</t>
  </si>
  <si>
    <t>MED IMAGE ANAL</t>
  </si>
  <si>
    <t>1361-8415</t>
  </si>
  <si>
    <t>Computer Science, Artificial Intelligence; Computer Science,</t>
  </si>
  <si>
    <t>Zhou, Yuan; Cheng, Xinyao; Xu, Xiangyang; Song, Enmin</t>
  </si>
  <si>
    <t>[Zhou, Yuan; Xu, Xiangyang; Song, Enmin] Huazhong Univ Sci &amp; Technol, Sch Comp Sci &amp; Technol, Wuhan 430074, Hubei, Peoples R China.; [Cheng, Xinyao] Wuhan Univ, Zhongnan Hosp, Dept Geriatr, Echocardiog Lab,Cardiovasc Div, Wuhan 430071, Hubei, Peoples R China.</t>
  </si>
  <si>
    <t>Zhou, Y (reprint author), Chinese Acad Sci, Shanghai Adv Res Inst, Bldg 3,99 Haike Rd, Shanghai, Peoples R China.</t>
  </si>
  <si>
    <t>Zhou, Yuan</t>
  </si>
  <si>
    <t>WOS:000327216700002</t>
  </si>
  <si>
    <t>High-detectivity InAs nanowire photodetectors with spectral responsefrom ultraviolet to near-infrared</t>
  </si>
  <si>
    <t>NANO RES</t>
  </si>
  <si>
    <t>1998-0124</t>
  </si>
  <si>
    <t>Chemistry, Physical; Nanoscience &amp; Nanotechnology; Materials Science,</t>
  </si>
  <si>
    <t>Liu, Zhe; Luo, Tao; Liang, Bo; Chen, Gui; Yu, Gang; Xie, Xuming; Chen, Di; Shen, Guozhen</t>
  </si>
  <si>
    <t>[Liu, Zhe; Liang, Bo; Shen, Guozhen] Chinese Acad Sci, Inst Semicond, State Key Lab Superlattices &amp; Microstruct, Beijing 100083, Peoples R China.; [Liu, Zhe; Luo, Tao; Liang, Bo; Chen, Gui; Yu, Gang; Xie, Xuming; Chen, Di] Huazhong Univ Sci &amp; Technol, WNLO, Wuhan 430074, Peoples R China.; [Liu, Zhe; Luo, Tao; Liang, Bo; Chen, Gui; Yu, Gang; Xie, Xuming; Chen, Di] Huazhong Univ Sci &amp; Technol, Sch Opt &amp; Elect Informat, Wuhan 430074, Peoples R China.</t>
  </si>
  <si>
    <t>WOS:000327666600006</t>
  </si>
  <si>
    <t>Curcumin, a potential therapeutic candidate for retinal diseases</t>
  </si>
  <si>
    <t>Wang, Lei-Lei; Sun, Yue; Huang, Kun; Zheng, Ling</t>
  </si>
  <si>
    <t>[Wang, Lei-Lei; Sun, Yue; Zheng, Ling] Wuhan Univ, Coll Life Sci, Wuhan 430072, Peoples R China.; [Huang, Kun] Huazhong Univ Sci &amp; Technol, Tongji Sch Pharm, Wuhan 430030, Hubei, Peoples R China.; [Huang, Kun] Wuhan Inst Biotechnol, Ctr Biomed Res, Wuhan, Hubei, Peoples R China.</t>
  </si>
  <si>
    <t>Huang, K (reprint author), Huazhong Univ Sci &amp; Technol, Tongji Sch Pharm, Wuhan 430030, Hubei, Peoples R China.</t>
  </si>
  <si>
    <t>黄昆</t>
  </si>
  <si>
    <t>WOS:000330145900036</t>
  </si>
  <si>
    <t>Reversible Transformation of Nanostructured Polymer Particles</t>
  </si>
  <si>
    <t>Deng, Renhua; Liang, Fuxin; Li, Weikun; Yang, Zhenzhong; Zhu, Jintao</t>
  </si>
  <si>
    <t>[Deng, Renhua; Li, Weikun; Zhu, Jintao] Huazhong Univ Sci &amp; Technol, Sch Chem &amp; Chem Engn, Minist Educ, Key Lab Large Format Battery Mat &amp; Syst, Wuhan 430074, Peoples R China.; [Liang, Fuxin; Yang, Zhenzhong] Chinese Acad Sci, Inst Chem, State Key Lab Polymer Phys &amp; Chem, Beijing 100190, Peoples R China.</t>
  </si>
  <si>
    <t>Yang, ZZ (reprint author), Chinese Acad Sci, Inst Chem, State Key Lab Polymer Phys &amp; Chem, Beijing 100190, Peoples R China.</t>
  </si>
  <si>
    <t>2区和合计比较</t>
  </si>
  <si>
    <t>F</t>
  </si>
  <si>
    <t>A类论文</t>
  </si>
  <si>
    <t>WOS:000308667000014</t>
  </si>
  <si>
    <t>Anti-synchronization control of a class of memristive recurrent neuralnetworks</t>
  </si>
  <si>
    <t>COMMUN NONLINEAR SCI</t>
  </si>
  <si>
    <t>1007-5704</t>
  </si>
  <si>
    <t>Mathematics, Applied; Mathematics, Interdisciplinary Applications;</t>
  </si>
  <si>
    <t>Wu, Ailong; Zeng, Zhigang</t>
  </si>
  <si>
    <t>[Zeng, Zhigang] Huazhong Univ Sci &amp; Technol, Dept Control Sci &amp; Engn, Wuhan 430074, Peoples R China.; Educ Minist China, Key Lab Image Proc &amp; Intelligent Control, Wuhan 430074, Peoples R China.</t>
  </si>
  <si>
    <t>Zeng, ZG (reprint author), Huazhong Univ Sci &amp; Technol, Dept Control Sci &amp; Engn, Wuhan 430074, Peoples R China.</t>
  </si>
  <si>
    <t>WOS:000308964500029</t>
  </si>
  <si>
    <t>Human-Walking-Intention-Based Motion Control of an Omnidirectional-TypeCane Robot</t>
  </si>
  <si>
    <t>IEEE-ASME T MECH</t>
  </si>
  <si>
    <t>1083-4435</t>
  </si>
  <si>
    <t>Automation &amp; Control Systems; Engineering, Manufacturing; Engineering,</t>
  </si>
  <si>
    <t>Wakita, Kohei; Huang, Jian; Di, Pei; Sekiyama, Kosuke; Fukuda, Toshio</t>
  </si>
  <si>
    <r>
      <t xml:space="preserve">[Huang, 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Control Sci &amp; Engn, Wuhan 430074, Peoples R China.; [Wakita, Kohei; Di, Pei; Sekiyama, Kosuke; Fukuda, Toshio] Nagoya Univ, Dept Micronano Syst Engn, Nagoya, Aichi 4648603, Japan.</t>
    </r>
  </si>
  <si>
    <t>Huang, J (reprint author), Huazhong Univ Sci &amp; Technol, Dept Control Sci &amp; Engn, Wuhan 430074, Peoples R China.</t>
  </si>
  <si>
    <t>黄剑</t>
  </si>
  <si>
    <t>WOS:000309242500004</t>
  </si>
  <si>
    <t>Microstructures and properties of laser welding joint of super-eutecticZA alloy</t>
  </si>
  <si>
    <t>MATER DESIGN</t>
  </si>
  <si>
    <t>0261-3069</t>
  </si>
  <si>
    <t>Yan, Fei; Wang, Guozhen; Wang, Chunming; Hu, Xiyuan; Wang, Yajun; Tan, Yun; Chen, Zhichun; Li, Shuo</t>
  </si>
  <si>
    <r>
      <t xml:space="preserve">[Yan, Fei; Wang, Guozhen; Wang, Chunming; Hu, Xiyuan; Wang, Yajun; Tan, Yun; Chen, Zhichun; Li, Shuo]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Mat Sci &amp; Engn, Wuhan 430074, Peoples R China.</t>
    </r>
  </si>
  <si>
    <t>Wang, CM (reprint author), Huazhong Univ Sci &amp; Technol, Sch Mat Sci &amp; Engn, Wuhan 430074, Peoples R China.</t>
  </si>
  <si>
    <t>Yan, Fei</t>
  </si>
  <si>
    <t>王春明</t>
  </si>
  <si>
    <t>WOS:000310392700013</t>
  </si>
  <si>
    <t>Microstructure and electrical properties of(Pb0.87Ba0.1La0.02)(Zr0.68Sn0.24Ti0.08)O-3 anti-ferroelectric ceramicsfabricated by the hot-press sintering method</t>
  </si>
  <si>
    <t>J EUR CERAM SOC</t>
  </si>
  <si>
    <t>0955-2219</t>
  </si>
  <si>
    <t>Materials Science, Ceramics</t>
  </si>
  <si>
    <t>Zhang, Guangzu; Liu, Sisi; Yu, Yan; Zeng, Yike; Zhang, Yangyang; Hu, Xu; Jiang, Shenglin</t>
  </si>
  <si>
    <t>[Zhang, Guangzu; Liu, Sisi; Yu, Yan; Zeng, Yike; Zhang, Yangyang; Jiang, Shenglin] Huazhong Univ Sci &amp; Technol, Dept Elect Sci &amp; Technol, Wuhan 430074, Peoples R China.; [Hu, Xu] Kunming Inst Phys, Kunming 650223, Peoples R China.</t>
  </si>
  <si>
    <t>Jiang, SL (reprint author), Huazhong Univ Sci &amp; Technol, Dept Elect Sci &amp; Technol, 1037 Luoyu Rd, Wuhan 430074, Peoples R China.</t>
  </si>
  <si>
    <t>张光祖</t>
  </si>
  <si>
    <t>姜胜林</t>
  </si>
  <si>
    <t>WOS:000310769800007</t>
  </si>
  <si>
    <t>Tool wear characteristics in machining of nickel-based superalloys</t>
  </si>
  <si>
    <t>INT J MACH TOOL MANU</t>
  </si>
  <si>
    <t>0890-6955</t>
  </si>
  <si>
    <t>Engineering, Manufacturing; Engineering, Mechanical</t>
  </si>
  <si>
    <t>Zhu, Dahu; Zhang, Xiaoming; Ding, Han</t>
  </si>
  <si>
    <r>
      <t xml:space="preserve">[Zhu, Dahu; Zhang, Xiaoming; Ding, Han]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Digital Mfg Equipment &amp; Technol, Wuhan 430074, Peoples R China.</t>
    </r>
  </si>
  <si>
    <t>Zhu, DH (reprint author), Huazhong Univ Sci &amp; Technol, State Key Lab Digital Mfg Equipment &amp; Technol, Wuhan 430074, Peoples R China.</t>
  </si>
  <si>
    <t>Zhu, Dahu</t>
  </si>
  <si>
    <t>WOS:000310820800008</t>
  </si>
  <si>
    <t>Shape clustering: Common structure discovery</t>
  </si>
  <si>
    <t>PATTERN RECOGN</t>
  </si>
  <si>
    <t>0031-3203</t>
  </si>
  <si>
    <t>Shen, Wei; Wang, Yan; Bai, Xiang; Wang, Hongyuan; Latecki, Longin Jan</t>
  </si>
  <si>
    <t>[Bai, Xiang] Huazhong Univ Sci &amp; Technol, EI Deptartment, Wuhan 430074, Peoples R China.; [Wang, Hongyuan] Huazhong Univ Sci &amp; Technol, Elect &amp; Informat Engn Dept, Wuhan 430074, Peoples R China.; [Latecki, Longin Jan] Temple Univ, Dept Comp &amp; Informat Sci, Philadelphia, PA 19122 USA.</t>
  </si>
  <si>
    <t>Bai, X (reprint author), Huazhong Univ Sci &amp; Technol, EI Deptartment, Wuhan 430074, Peoples R China.</t>
  </si>
  <si>
    <t>Shen, Wei</t>
  </si>
  <si>
    <t>白翔</t>
  </si>
  <si>
    <t>WOS:000311134200011</t>
  </si>
  <si>
    <t>Effect of aqueous ammonia addition on the morphology and size of silverparticles reduced by ascorbic acid</t>
  </si>
  <si>
    <t>POWDER TECHNOL</t>
  </si>
  <si>
    <t>0032-5910</t>
  </si>
  <si>
    <t>Engineering, Chemical</t>
  </si>
  <si>
    <t>Gu, Sasa; Wang, Wei; Wang, Hui; Tan, Fatang; Qiao, Xueliang; Chen, Jianguo</t>
  </si>
  <si>
    <t>[Gu, Sasa; Wang, Wei; Wang, Hui; Tan, Fatang; Qiao, Xueliang; Chen, Jianguo] Huazhong Univ Sci &amp; Technol, State Key Lab Mat Proc &amp; Die &amp; Mould Technol, Wuhan 430074, Peoples R China.</t>
  </si>
  <si>
    <t>Wang, W (reprint author), Huazhong Univ Sci &amp; Technol, State Key Lab Mat Proc &amp; Die &amp; Mould Technol, Wuhan 430074, Peoples R China.</t>
  </si>
  <si>
    <t>Gu, Sasa</t>
  </si>
  <si>
    <t>王维</t>
  </si>
  <si>
    <t>WOS:000311243900015</t>
  </si>
  <si>
    <t>New discrete Halanay-type inequalities and applications</t>
  </si>
  <si>
    <t>APPL MATH LETT</t>
  </si>
  <si>
    <t>0893-9659</t>
  </si>
  <si>
    <t>Song, Yinfang; Shen, Yi; Yin, Quan</t>
  </si>
  <si>
    <t>[Song, Yinfang; Shen, Yi; Yin, Quan] Huazhong Univ Sci &amp; Technol, Key Lab Image Proc &amp; Intelligent Control, Educ Minist China, Dept Control Sci &amp; Engn, Wuhan 430074, Peoples R China.</t>
  </si>
  <si>
    <t>Shen, Y (reprint author), Huazhong Univ Sci &amp; Technol, Key Lab Image Proc &amp; Intelligent Control, Educ Minist China, Dept Control Sci &amp; Engn, Wuhan 430074, Peoples R China.</t>
  </si>
  <si>
    <t>Song, Yinfang;</t>
  </si>
  <si>
    <t>沈轶</t>
  </si>
  <si>
    <t>WOS:000311243900023</t>
  </si>
  <si>
    <t>A compact difference scheme combined with extrapolation techniques forsolving a class of neutral delay parabolic differential equations</t>
  </si>
  <si>
    <t>Zhang, Qifeng; Zhang, Chengjian</t>
  </si>
  <si>
    <t>[Zhang, Qifeng; Zhang, Chengjian] Huazhong Univ Sci &amp; Technol, Sch Math &amp; Stat, Wuhan 430074, Peoples R China.</t>
  </si>
  <si>
    <t>Zhang, CJ (reprint author), Huazhong Univ Sci &amp; Technol, Sch Math &amp; Stat, Wuhan 430074, Peoples R China.</t>
  </si>
  <si>
    <t>Zhang, Qifeng</t>
  </si>
  <si>
    <t>张诚坚</t>
  </si>
  <si>
    <t>WOS:000311342000008</t>
  </si>
  <si>
    <t>Exponential synchronization of complex dynamical networks with markovianjump parameters and stochastic delays and its application to multi-agentsystems</t>
  </si>
  <si>
    <t>Yi, Jing-Wen; Wang, Yan-Wu; Xiao, Jiang-Wen; Huang, Yuehua</t>
  </si>
  <si>
    <t>[Yi, Jing-Wen; Wang, Yan-Wu; Xiao, Jiang-Wen] Huazhong Univ Sci &amp; Technol, Dept Control Sci &amp; Engn, Wuhan 430074, Peoples R China.; [Wang, Yan-Wu; Huang, Yuehua] China Three Gorges Univ, Coll Elect Engn &amp; Informat Sci, Yichang 443002, Peoples R China.</t>
  </si>
  <si>
    <t>Wang, YW (reprint author), Huazhong Univ Sci &amp; Technol, Dept Control Sci &amp; Engn, Wuhan 430074, Peoples R China.</t>
  </si>
  <si>
    <t>Yi, Jing-Wen</t>
  </si>
  <si>
    <t>王燕舞</t>
  </si>
  <si>
    <t>WOS:000311503000018</t>
  </si>
  <si>
    <t>Surface d(0) half-metallicity of rocksalt MgN from first-principles</t>
  </si>
  <si>
    <t>J ALLOY COMPD</t>
  </si>
  <si>
    <t>0925-8388</t>
  </si>
  <si>
    <t>Chemistry, Physical; Materials Science, Multidisciplinary; Metallurgy &amp;</t>
  </si>
  <si>
    <t>Gao, G. Y.; Xu, Bin; Chen, Zhi-Yuan; Yao, K. L.</t>
  </si>
  <si>
    <t>[Gao, G. Y.; Yao, K. L.] Huazhong Univ Sci &amp; Technol, Sch Phys, Wuhan 430074, Peoples R China.; [Xu, Bin] N China Inst Water Conservancy &amp; Hydroelect Power, Dept Math &amp; Informat Sci, Zhengzhou 450011, Peoples R China.; [Chen, Zhi-Yuan] Hubei Univ Sci &amp; Technol, Sch Nucl Technol &amp; Chem &amp; Biol, Xianning 437100, Peoples R China.</t>
  </si>
  <si>
    <t>Gao, GY (reprint author), Huazhong Univ Sci &amp; Technol, Sch Phys, Wuhan 430074, Peoples R China.</t>
  </si>
  <si>
    <t>高国营</t>
  </si>
  <si>
    <t>WOS:000311506900034</t>
  </si>
  <si>
    <t>A differential evolution algorithm with intersect mutation operator</t>
  </si>
  <si>
    <t>APPL SOFT COMPUT</t>
  </si>
  <si>
    <t>1568-4946</t>
  </si>
  <si>
    <t>Zhou, Yinzhi; Li, Xinyu; Gao, Liang</t>
  </si>
  <si>
    <t>[Zhou, Yinzhi; Li, Xinyu; Gao, Liang] Huazhong Univ Sci &amp; Technol, State Key Lab Digital Mfg Equipment &amp; Technol, Wuhan 430074, Peoples R China.</t>
  </si>
  <si>
    <t>Gao, L (reprint author), Huazhong Univ Sci &amp; Technol, State Key Lab Digital Mfg Equipment &amp; Technol, Wuhan 430074, Peoples R China.</t>
  </si>
  <si>
    <t>Zhou, Yinzh</t>
  </si>
  <si>
    <t>高亮</t>
  </si>
  <si>
    <t>WOS:000311618400005</t>
  </si>
  <si>
    <t>A new fourth-order numerical algorithm for a class of three-dimensionalnonlinear evolution equations</t>
  </si>
  <si>
    <t>NUMER METH PART D E</t>
  </si>
  <si>
    <t>0749-159X</t>
  </si>
  <si>
    <t>Deng, Dingwen; Zhang, Chengjian</t>
  </si>
  <si>
    <t>[Deng, Dingwen; Zhang, Chengjian] Huazhong Univ Sci &amp; Technol, Sch Math &amp; Stat, Wuhan 430074, Peoples R China.; [Deng, Dingwen] Nanchang Hangkong Univ, Coll Math &amp; Informat Sci, Nanchang 330063, Peoples R China.</t>
  </si>
  <si>
    <t>Deng, Dingwen</t>
  </si>
  <si>
    <t>WOS:000311818200014</t>
  </si>
  <si>
    <t>On conditional Borel-Cantelli lemmas for sequences of random variables</t>
  </si>
  <si>
    <t>J MATH ANAL APPL</t>
  </si>
  <si>
    <t>0022-247X</t>
  </si>
  <si>
    <t>Mathematics, Applied; Mathematics</t>
  </si>
  <si>
    <t>Liu, Jicheng; Rao, B. L. S. Prakasa</t>
  </si>
  <si>
    <t>[Liu, Jicheng] Huazhong Univ Sci &amp; Technol, Sch Math &amp; Stat, Wuhan 430074, Hubei, Peoples R China.; Univ Hyderabad, Dept Math &amp; Stat, Hyderabad 500046, Andhra Pradesh, India.</t>
  </si>
  <si>
    <t>Liu, JC (reprint author), Huazhong Univ Sci &amp; Technol, Sch Math &amp; Stat, Wuhan 430074, Hubei, Peoples R China.</t>
  </si>
  <si>
    <t>刘继成</t>
  </si>
  <si>
    <t>WOS:000311974500012</t>
  </si>
  <si>
    <t>Features of airway remodeling in different types of Chinese chronicrhinosinusitis are associated with inflammation patterns</t>
  </si>
  <si>
    <t>ALLERGY</t>
  </si>
  <si>
    <t>0105-4538</t>
  </si>
  <si>
    <t>IMMUNOLOGY</t>
  </si>
  <si>
    <t>Allergy; Immunology</t>
  </si>
  <si>
    <t>Shi, L-L.; Xiong, P.; Zhang, L.; Cao, P-P.; Liao, B.; Lu, X.; Cui, Y-H.; Liu, Z.</t>
  </si>
  <si>
    <t>[Shi, L-L.; Cao, P-P.; Liao, B.; Lu, X.; Cui, Y-H.; Liu, Z.] Huazhong Univ Sci &amp; Technol, Dept Otolaryngol Head &amp; Neck Surg, Tongji Hosp, Tongji Med Coll, Wuhan 430030, Peoples R China.; [Xiong, P.] Huazhong Univ Sci &amp; Technol, Dept Pediat, Tongji Hosp, Tongji Med Coll, Wuhan 430030, Peoples R China.; [Zhang, L.] Capital Med Univ, Beijing Tongren Hosp, Dept Otolaryngol Head &amp; Neck Surg, Beijing, Peoples R China.</t>
  </si>
  <si>
    <t>Liu, Z (reprint author), Huazhong Univ Sci &amp; Technol, Dept Otolaryngol Head &amp; Neck Surg, Tongji Hosp, Tongji Med Coll, 1095 Jiefang Ave, Wuhan 430030, Peoples R China.</t>
  </si>
  <si>
    <t>Shi, L-L.</t>
  </si>
  <si>
    <t>Liu, Z.</t>
  </si>
  <si>
    <t>WOS:000312149700030</t>
  </si>
  <si>
    <t>Enhancement of photocatalytic property of ZnO for gaseous formaldehydedegradation by modifying morphology and crystal defect</t>
  </si>
  <si>
    <t>Liao, Yichuan; Xie, Changsheng; Liu, Yuan; Huang, Qingwu</t>
  </si>
  <si>
    <t>[Liao, Yichuan; Xie, Changsheng; Liu, Yuan; Huang, Qingwu] Huazhong Univ Sci &amp; Technol, State Key Lab Mat Proc &amp; Die &amp; Mold Technol, Nanomat &amp; Smart Sensors Lab, Dept Mat Sci &amp; Engn, Wuhan 430074, Peoples R China.</t>
  </si>
  <si>
    <t>Xie, CS (reprint author), Huazhong Univ Sci &amp; Technol, State Key Lab Mat Proc &amp; Die &amp; Mold Technol, Nanomat &amp; Smart Sensors Lab, Dept Mat Sci &amp; Engn, Wuhan 430074, Peoples R China.</t>
  </si>
  <si>
    <t>Liao, Yichuan</t>
  </si>
  <si>
    <t>谢长生</t>
  </si>
  <si>
    <t>WOS:000312238100008</t>
  </si>
  <si>
    <t>Dimensions of slices through a class of generalized Sierpinski sponges</t>
  </si>
  <si>
    <t>Wu, Wen; Xi, Lifeng</t>
  </si>
  <si>
    <t>[Xi, Lifeng] Zhejiang Wanli Univ, Inst Math, Ningbo 315100, Zhejiang, Peoples R China.; [Wu, Wen] Huazhong Univ Sci &amp; Technol, Sch Math &amp; Stat, Wuhan 430074, Peoples R China.</t>
  </si>
  <si>
    <t>Xi, LF (reprint author), Zhejiang Wanli Univ, Inst Math, Ningbo 315100, Zhejiang, Peoples R China.</t>
  </si>
  <si>
    <t>Wu, Wen</t>
  </si>
  <si>
    <t>WOS:000312389600004</t>
  </si>
  <si>
    <t>Specific Kv1.3 blockade modulates key cholesterol-metabolism-associatedmolecules in human macrophages exposed to ox-LDL</t>
  </si>
  <si>
    <t>J LIPID RES</t>
  </si>
  <si>
    <t>0022-2275</t>
  </si>
  <si>
    <t>Biochemistry &amp; Molecular Biology</t>
  </si>
  <si>
    <t>Yang, Yong; Wang, Yan-Fu; Yang, Xiao-Fang; Wang, Zhao-Hui; Lian, Yi-Tian; Yang, Ying; Li, Xiao-Wei; Gao, Xiang; Chen, Jian; Shu, Yan-Wen; Cheng, Long-Xian; Liao, Yu-Hua; Liu, Kun</t>
  </si>
  <si>
    <t>[Yang, Yong; Yang, Xiao-Fang; Lian, Yi-Tian; Yang, Ying; Chen, Jian; Shu, Yan-Wen; Cheng, Long-Xian; Liao, Yu-Hua; Liu, Kun] Huazhong Univ Sci &amp; Technol, Union Hosp, Dept Cardiol, Wuhan 430074, Peoples R China.; [Wang, Zhao-Hui] Huazhong Univ Sci &amp; Technol, Union Hosp, Dept Geriatr, Wuhan 430074, Peoples R China.; [Wang, Yan-Fu] Jining Med Coll, Affiliated Hosp, Shandong Prov Key Lab Cardiac Dis Diag &amp; Treatmen, Jining, Shandong, Peoples R China.; [Li, Xiao-Wei] Tianjin Chest Hosp, Dept Cardiol, Tianjin, Peoples R China.; [Gao, Xiang] Huazhong Univ Sci &amp; Technol, Dept Geriatr, Tongji Hosp, Wuhan 430074, Peoples R China.</t>
  </si>
  <si>
    <t>Liao, YH (reprint author), Huazhong Univ Sci &amp; Technol, Union Hosp, Dept Cardiol, Wuhan 430074, Peoples R China.</t>
  </si>
  <si>
    <t>Yang, Yong</t>
  </si>
  <si>
    <t>WOS:000312518500004</t>
  </si>
  <si>
    <t>Iterated tabu search for the circular open dimension problem</t>
  </si>
  <si>
    <t>EUR J OPER RES</t>
  </si>
  <si>
    <t>0377-2217</t>
  </si>
  <si>
    <t>Management; Operations Research &amp; Management Science</t>
  </si>
  <si>
    <t>Fu, Zhanghua; Huang, Wenqi; Lu, Zhipeng</t>
  </si>
  <si>
    <t>[Fu, Zhanghua; Huang, Wenqi; Lu, Zhipeng] Huazhong Univ Sci &amp; Technol, Sch Comp Sci &amp; Technol, Wuhan 430074, Peoples R China.; [Fu, Zhanghua] Univ Angers, LERIA, F-49045 Angers, France.</t>
  </si>
  <si>
    <t>Fu, ZH (reprint author), Huazhong Univ Sci &amp; Technol, Sch Comp Sci &amp; Technol, Wuhan 430074, Peoples R China.</t>
  </si>
  <si>
    <t>Fu, Zhanghua</t>
  </si>
  <si>
    <t>WOS:000312533200005</t>
  </si>
  <si>
    <t>Clara cell 10-kD protein in inflammatory upper airway diseases</t>
  </si>
  <si>
    <t>CURR OPIN ALLERGY CL</t>
  </si>
  <si>
    <t>1528-4050</t>
  </si>
  <si>
    <t>Wang, Heng; Liu, Yang; Liu, Zheng</t>
  </si>
  <si>
    <t>[Wang, Heng; Liu, Yang; Liu, Zheng] Huazhong Univ Sci &amp; Technol, Tongji Med Coll, Tongji Hosp, Dept Otolaryngol Head &amp; Neck Surg, Wuhan 430030, Peoples R China.</t>
  </si>
  <si>
    <t>Liu, Z (reprint author), Huazhong Univ Sci &amp; Technol, Tongji Med Coll, Tongji Hosp, Dept Otolaryngol Head &amp; Neck Surg, 1095 Jiefang Ave, Wuhan 430030, Peoples R China.</t>
  </si>
  <si>
    <t>Wang, Heng</t>
  </si>
  <si>
    <t>Liu, Zheng</t>
  </si>
  <si>
    <t>WOS:000312598300006</t>
  </si>
  <si>
    <t>Intranasal Insulin Ameliorates Tau Hyperphosphorylation in a Rat Modelof Type 2 Diabetes</t>
  </si>
  <si>
    <t>J ALZHEIMERS DIS</t>
  </si>
  <si>
    <t>1387-2877</t>
  </si>
  <si>
    <t>Yang, Yan; Ma, Delin; Wang, Yuping; Jiang, Teng; Hu, Shuhong; Zhang, Muxun; Yu, Xuefeng; Gong, Cheng-Xin</t>
  </si>
  <si>
    <r>
      <t xml:space="preserve">[Yang, Yan; Ma, Delin; Wang, Yuping; Jiang, Teng; Hu, Shuhong; Zhang, Muxun; Yu, Xuefeng]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Dept Endocrinol, Wuhan 430074, Peoples R China.; [Gong, Cheng-Xin] New York State Inst Basic Res Dev Disabil, Dept Neurochem, Staten Isl, NY 10314 USA.</t>
    </r>
  </si>
  <si>
    <t>Yu, XF (reprint author), Huazhong Univ Sci &amp; Technol, Tongji Med Coll, Tongji Hosp, Dept Endocrinol, Wuhan 430074, Peoples R China.</t>
  </si>
  <si>
    <t>Yang, Yan</t>
  </si>
  <si>
    <t>余学锋</t>
  </si>
  <si>
    <t>WOS:000312625200022</t>
  </si>
  <si>
    <t>A unit cell approach to compute thermal conductivity of uncuredsilicone/phosphor composites</t>
  </si>
  <si>
    <t>INT J HEAT MASS TRAN</t>
  </si>
  <si>
    <t>0017-9310</t>
  </si>
  <si>
    <t>Thermodynamics; Engineering, Mechanical; Mechanics</t>
  </si>
  <si>
    <t>Yuan, Chao; Luo, Xiaobing</t>
  </si>
  <si>
    <t>[Yuan, Chao; Luo, Xiaobing] Huazhong Univ Sci &amp; Technol, Sch Energy &amp; Power Engn, Wuhan 430074, Peoples R China.</t>
  </si>
  <si>
    <t>Luo, XB (reprint author), Huazhong Univ Sci &amp; Technol, Sch Energy &amp; Power Engn, Wuhan 430074, Peoples R China.</t>
  </si>
  <si>
    <t>Yuan, Chao</t>
  </si>
  <si>
    <t>罗小兵</t>
  </si>
  <si>
    <t>WOS:000312659200008</t>
  </si>
  <si>
    <t>Homogeneous synthesis of SiO2@TiO2 nanocomposites with controllableshell thickness and their enhanced photocatalytic activity</t>
  </si>
  <si>
    <t>DALTON T</t>
  </si>
  <si>
    <t>1477-9226</t>
  </si>
  <si>
    <t>Chemistry, Inorganic &amp; Nuclear</t>
  </si>
  <si>
    <t>Yu, Yong; Zhang, Ming-Zhen; Chen, Jun; Zhao, Yuan-Di</t>
  </si>
  <si>
    <t>[Yu, Yong; Zhang, Ming-Zhen; Chen, Jun; Zhao, Yuan-Di] Huazhong Univ Sci &amp; Technol, Dept Biomed Engn, Britton Chance Ctr Biomed Photon, Wuhan Natl Lab Optoelect, Wuhan 430074, Hubei, Peoples R China.</t>
  </si>
  <si>
    <t>Zhao, YD (reprint author), Huazhong Univ Sci &amp; Technol, Dept Biomed Engn, Britton Chance Ctr Biomed Photon, Wuhan Natl Lab Optoelect, Wuhan 430074, Hubei, Peoples R China.</t>
  </si>
  <si>
    <t>Yu, Yong</t>
  </si>
  <si>
    <t>WOS:000312787000014</t>
  </si>
  <si>
    <t>Complete discretization scheme for milling stability prediction</t>
  </si>
  <si>
    <t>NONLINEAR DYNAM</t>
  </si>
  <si>
    <t>0924-090X</t>
  </si>
  <si>
    <t>Engineering, Mechanical; Mechanics</t>
  </si>
  <si>
    <t>Li, Mingzhen; Zhang, Guojun; Huang, Yu</t>
  </si>
  <si>
    <t>[Li, Mingzhen; Zhang, Guojun; Huang, Yu] Huazhong Univ Sci &amp; Technol, State Key Lab Digital Mfg Equipment &amp; Technol, Sch Mech Sci &amp; Engn, Wuhan 430074, Peoples R China.</t>
  </si>
  <si>
    <t>Huang, Y (reprint author), Huazhong Univ Sci &amp; Technol, State Key Lab Digital Mfg Equipment &amp; Technol, Sch Mech Sci &amp; Engn, Wuhan 430074, Peoples R China.</t>
  </si>
  <si>
    <t>Li, Mingzhen</t>
  </si>
  <si>
    <t>黄禹</t>
  </si>
  <si>
    <t>WOS:000312874700016</t>
  </si>
  <si>
    <t>Multiferroic properties of multilayered BaTiO3-CoFe2O4 composites viatape casting method</t>
  </si>
  <si>
    <t>J MATER SCI</t>
  </si>
  <si>
    <t>0022-2461</t>
  </si>
  <si>
    <t>Hao, Liangbin; Zhou, Dongxiang; Fu, Qiuyun; Hu, Yunxiang</t>
  </si>
  <si>
    <t>[Hao, Liangbin; Zhou, Dongxiang; Fu, Qiuyun; Hu, Yunxiang] Huazhong Univ Sci &amp; Technol, Dept Elect Sci &amp; Technol, Wuhan 430074, Peoples R China.</t>
  </si>
  <si>
    <t>Fu, QY (reprint author), Huazhong Univ Sci &amp; Technol, Dept Elect Sci &amp; Technol, Wuhan 430074, Peoples R China.</t>
  </si>
  <si>
    <t>Hao, Liangbin</t>
  </si>
  <si>
    <t>傅邱云</t>
  </si>
  <si>
    <t>WOS:000312893300063</t>
  </si>
  <si>
    <t>UUCD: a family-based database of ubiquitin and ubiquitin-likeconjugation</t>
  </si>
  <si>
    <t>NUCLEIC ACIDS RES</t>
  </si>
  <si>
    <t>0305-1048</t>
  </si>
  <si>
    <t>D1</t>
  </si>
  <si>
    <t>Gao, Tianshun; Liu, Zexian; Wang, Yongbo; Cheng, Han; Yang, Qing; Guo, Anyuan; Ren, Jian; Xue, Yu</t>
  </si>
  <si>
    <t>[Gao, Tianshun; Wang, Yongbo; Cheng, Han; Yang, Qing; Guo, Anyuan; Xue, Yu] Huazhong Univ Sci &amp; Technol, Dept Biomed Engn, Coll Life Sci &amp; Technol, Wuhan 430074, Peoples R China.; [Liu, Zexian] Univ Sci &amp; Technol China, Hefei Natl Lab Phys Sci Microscale, Hefei 230027, Anhui, Peoples R China.; [Liu, Zexian] Univ Sci &amp; Technol China, Sch Life Sci, Hefei 230027, Anhui, Peoples R China.; [Ren, Jian] Sun Yat Sen Univ, State Key Lab Biocontrol, Sch Life Sci, Guangzhou 510275, Guangdong, Peoples R China.</t>
  </si>
  <si>
    <t>Xue, Y (reprint author), Huazhong Univ Sci &amp; Technol, Dept Biomed Engn, Coll Life Sci &amp; Technol, Luoyu Rd 1037, Wuhan 430074, Peoples R China.</t>
  </si>
  <si>
    <t>Gao, Tianshun</t>
  </si>
  <si>
    <t>薛宇</t>
  </si>
  <si>
    <t>WOS:000312893300078</t>
  </si>
  <si>
    <t>The disease and gene annotations (DGA): an annotation resource for humandisease</t>
  </si>
  <si>
    <t>Peng, Kai; Xu, Wei; Zheng, Jianyong; Huang, Kegui; Wang, Huisong; Tong, Jiansong; Lin, Zhifeng; Liu, Jun; Cheng, Wenqing; Fu, Dong; Du, Pan; Kibbe, Warren A.; Lin, Simon M.; Xia, Tian</t>
  </si>
  <si>
    <t>[Peng, Kai; Xu, Wei; Huang, Kegui; Wang, Huisong; Tong, Jiansong; Lin, Zhifeng; Liu, Jun; Cheng, Wenqing; Xia, Tian] Huazhong Univ Sci &amp; Technol, Dept Elect &amp; Informat Engn, Wuhan 430074, Hubei, Peoples R China.; [Zheng, Jianyong] Xijing Hosp, Dept Digest Surg, State Key Lab Canc Biol, Xian 710033, Shanxi Province, Peoples R China.; [Zheng, Jianyong] Xijing Hosp, Inst Digest Dis, Xian 710033, Shanxi Province, Peoples R China.; [Fu, Dong; Du, Pan; Kibbe, Warren A.; Lin, Simon M.; Xia, Tian] Northwestern Univ, Feinberg Sch Med, NUCATS, NUBIC, Chicago, IL 60611 USA.; [Fu, Dong; Du, Pan; Kibbe, Warren A.; Lin, Simon M.; Xia, Tian] Northwestern Univ, Robert H Lurie Comprehens Canc Ctr, Chicago, IL 60611 USA.; [Lin, Simon M.] Marshfield Ctr, Biomed Informat Res Ctr, Marshfield, WI 54449 USA.</t>
  </si>
  <si>
    <t>Xia, T (reprint author), Huazhong Univ Sci &amp; Technol, Dept Elect &amp; Informat Engn, Wuhan 430074, Hubei, Peoples R China.</t>
  </si>
  <si>
    <t>彭凯</t>
  </si>
  <si>
    <t>Xia, Tian</t>
  </si>
  <si>
    <t>WOS:000312906000015</t>
  </si>
  <si>
    <t>Effects of reaction parameters on solution combustion synthesis oflepidocrocite-like K0.80Ti1.733Li0.267O4: phase formation and morphologyevolution</t>
  </si>
  <si>
    <t>Yin, Shengming; Zhang, Wuxing; Xue, Lihong; Yan, Youwei</t>
  </si>
  <si>
    <t>[Yin, Shengming; Zhang, Wuxing; Xue, Lihong; Yan, Youwei] Huazhong Univ Sci &amp; Technol, State Key Lab Mat Proc &amp; &amp; Mould Technol, Wuhan 430074, Peoples R China.</t>
  </si>
  <si>
    <t>Xue, LH (reprint author), Huazhong Univ Sci &amp; Technol, State Key Lab Mat Proc &amp; &amp; Mould Technol, Wuhan 430074, Peoples R China.</t>
  </si>
  <si>
    <t>殷慎敏</t>
  </si>
  <si>
    <t>薛丽红</t>
  </si>
  <si>
    <t>WOS:000313005800008</t>
  </si>
  <si>
    <t>Novel association of a PROC variant with ischemic stroke in a ChineseHan population</t>
  </si>
  <si>
    <t>HUM GENET</t>
  </si>
  <si>
    <t>0340-6717</t>
  </si>
  <si>
    <t>Genetics &amp; Heredity</t>
  </si>
  <si>
    <t>Lu, Xuan; Tang, Liang; Xu, Kang; Ma, Jie; Guo, Tao; Mei, Heng; Yang, Rui; Yu, Jianming; Wang, Qingyun; Yang, Yan; Jian, Xiaorong; Hu, Yu</t>
  </si>
  <si>
    <t>[Lu, Xuan; Tang, Liang; Guo, Tao; Mei, Heng; Yang, Rui; Yu, Jianming; Wang, Qingyun; Yang, Yan; Jian, Xiaorong; Hu, Yu] Huazhong Univ Sci &amp; Technol, Tongji Med Coll, Union Hosp, Inst Hematol, Wuhan 430074, Peoples R China.; [Lu, Xuan; Tang, Liang; Guo, Tao; Mei, Heng; Yang, Rui; Yu, Jianming; Wang, Qingyun; Yang, Yan; Jian, Xiaorong; Hu, Yu] Hu Bei Clin &amp; Res Ctr Thrombosis &amp; Hemostasis, Wuhan, Peoples R China.; [Lu, Xuan; Tang, Liang; Guo, Tao; Mei, Heng; Yang, Rui; Yu, Jianming; Wang, Qingyun; Yang, Yan; Jian, Xiaorong; Hu, Yu] Minist Educ, Targeted Biotherapy Key Lab, Wuhan, Peoples R China.; [Xu, Kang] Hubei Xinhua Hosp, Dept Neurol, Wuhan, Peoples R China.; [Ma, Jie] Hubei Xinhua Hosp, Dept Lab Med, Wuhan, Peoples R China.</t>
  </si>
  <si>
    <t>Hu, Y (reprint author), Huazhong Univ Sci &amp; Technol, Tongji Med Coll, Union Hosp, Inst Hematol, Wuhan 430074, Peoples R China.</t>
  </si>
  <si>
    <t>Lu, Xuan</t>
  </si>
  <si>
    <t>WOS:000313008900032</t>
  </si>
  <si>
    <t>FRAME DRAGGING, DISK WARPING, JET PRECESSING, AND DIPPED X-RAY LIGHTCURVE OF Sw J1644+57</t>
  </si>
  <si>
    <t>ASTROPHYS J</t>
  </si>
  <si>
    <t>0004-637X</t>
  </si>
  <si>
    <t>SPACE SCIENCE</t>
  </si>
  <si>
    <t>Astronomy &amp; Astrophysics</t>
  </si>
  <si>
    <t>Lei, Wei-Hua; Zhang, Bing; Gao, He</t>
  </si>
  <si>
    <t>[Lei, Wei-Hua] Huazhong Univ Sci &amp; Technol, Sch Phys, Wuhan 430074, Peoples R China.; [Lei, Wei-Hua; Zhang, Bing; Gao, He] Univ Nevada, Dept Phys &amp; Astron, Las Vegas, NV 89154 USA.; [Lei, Wei-Hua] Chinese Acad Sci, Key Lab Struct &amp; Evolut Celestial Objects, Kunming 650011, Peoples R China.; [Zhang, Bing] Peking Univ, Dept Astron, Beijing 100871, Peoples R China.; [Zhang, Bing] Peking Univ, Kavli Inst Astron &amp; Astrophys, Beijing 100871, Peoples R China.</t>
  </si>
  <si>
    <t>Lei, WH (reprint author), Huazhong Univ Sci &amp; Technol, Sch Phys, Wuhan 430074, Peoples R China.</t>
  </si>
  <si>
    <t>雷卫华</t>
  </si>
  <si>
    <t>WOS:000313117900009</t>
  </si>
  <si>
    <t>Zinc induces protein phosphatase 2A inactivation and tauhyperphosphorylation through Src dependent PP2A (tyrosine 307)phosphorylation</t>
  </si>
  <si>
    <t>NEUROBIOL AGING</t>
  </si>
  <si>
    <t>0197-4580</t>
  </si>
  <si>
    <t>Geriatrics &amp; Gerontology; Neurosciences</t>
  </si>
  <si>
    <t>Xiong, Yan; Jing, Xiao-Peng; Zhou, Xin-Wen; Wang, Xiu-Lian; Yang, Yang; Sun, Xu-Ying; Qiu, Mei; Cao, Fu-Yuan; Lu, You-Ming; Liu, Rong; Wang, Jian-Zhi</t>
  </si>
  <si>
    <t>[Xiong, Yan; Jing, Xiao-Peng; Zhou, Xin-Wen; Wang, Xiu-Lian; Yang, Yang; Sun, Xu-Ying; Qiu, Mei; Cao, Fu-Yuan; Lu, You-Ming; Liu, Rong; Wang, Jian-Zhi] Huazhong Univ Sci &amp; Technol, Tongji Med Coll, Dept Pathophysiol, Wuhan 430030, Peoples R China.; [Zhou, Xin-Wen; Lu, You-Ming; Liu, Rong; Wang, Jian-Zhi] Minist Educ China, Key Lab Neurol Dis, Wuhan, Peoples R China.</t>
  </si>
  <si>
    <t>Liu, R (reprint author), Huazhong Univ Sci &amp; Technol, Tongji Med Coll, Dept Pathophysiol, Wuhan 430030, Peoples R China.</t>
  </si>
  <si>
    <t>Xiong, Yan</t>
  </si>
  <si>
    <t>刘蓉</t>
  </si>
  <si>
    <t>WOS:000313131800050</t>
  </si>
  <si>
    <t>Nascent tar formation during polyvinylchloride (PVC) pyrolysis</t>
  </si>
  <si>
    <t>P COMBUST INST</t>
  </si>
  <si>
    <t>1540-7489</t>
  </si>
  <si>
    <t>Thermodynamics; Energy &amp; Fuels; Engineering, Chemical; Engineering,</t>
  </si>
  <si>
    <t>Gui, Ben; Qiao, Yu; Wan, Dan; Liu, Shuai; Han, Zainan; Yao, Hong; Xu, Minghou</t>
  </si>
  <si>
    <r>
      <t xml:space="preserve">[Gui, Ben; Qiao, Yu; Wan, Dan; Liu, Shuai; Han, Zainan; Yao, Hong; Xu, Minghou]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</t>
    </r>
  </si>
  <si>
    <t>Qiao, Y (reprint author), Huazhong Univ Sci &amp; Technol, State Key Lab Coal Combust, Wuhan 430074, Peoples R China.</t>
  </si>
  <si>
    <t>Gui, Ben</t>
  </si>
  <si>
    <t>乔瑜</t>
  </si>
  <si>
    <t>WOS:000313131800057</t>
  </si>
  <si>
    <t>PM10 formation during the combustion of N-2-char and CO2-char of Chinesecoals</t>
  </si>
  <si>
    <t>Wen, Chang; Xu, Minghou; Yu, Dunxi; Sheng, Changdong; Wu, Hongwei; Zhang, Ping'an; Qiao, Yu; Yao, Hong</t>
  </si>
  <si>
    <r>
      <t xml:space="preserve">[Wen, Chang; Xu, Minghou; Yu, Dunxi; Zhang, Ping'an; Qiao, Yu; Yao, 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China.; [Sheng, Changdong] Southeast Univ, Sch Energy &amp; Environm, Nanjing 210096, Peoples R China.; [Wu, Hongwei] Curtin Univ Technol, Fuels &amp; Energy Technol Inst, Perth, WA 6845, Australia.; [Wu, Hongwei] Curtin Univ Technol, Dept Chem Engn, Perth, WA 6845, Australia.</t>
    </r>
  </si>
  <si>
    <t>Xu, MH (reprint author), Huazhong Univ Sci &amp; Technol, State Key Lab Coal Combust, Wuhan 430074, Peoples R China.</t>
  </si>
  <si>
    <t>Wen, Chang</t>
  </si>
  <si>
    <t>徐明厚</t>
  </si>
  <si>
    <t>WOS:000313131800065</t>
  </si>
  <si>
    <t>Effect of pyrolysis conditions on the char gasification with mixtures ofCO2 and H2O</t>
  </si>
  <si>
    <t>Chen, Chao; Wang, Jing; Liu, Wei; Zhang, Sen; Yin, Jingshu; Luo, Guangqian; Yao, Hong</t>
  </si>
  <si>
    <r>
      <t xml:space="preserve">[Chen, Chao; Wang, Jing; Liu, Wei; Zhang, Sen; Yin, Jingshu; Luo, Guangqian; Yao, 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</t>
    </r>
  </si>
  <si>
    <t>Chen, Chao</t>
  </si>
  <si>
    <t>WOS:000313131800105</t>
  </si>
  <si>
    <t>Fate of chromium during thermal treatment of municipal solid wasteincineration (MSWI) fly ash</t>
  </si>
  <si>
    <t>Hu, Hongyun; Luo, Guangqian; Liu, Huan; Qiao, Yu; Xu, Minghou; Yao, Hong</t>
  </si>
  <si>
    <r>
      <t xml:space="preserve">[Yao, 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Sch Energy &amp; Power Engn, Wuhan 430074, Hubei, Peoples R China.</t>
    </r>
  </si>
  <si>
    <t>Yao, H (reprint author), Huazhong Univ Sci &amp; Technol, State Key Lab Coal Combust, Sch Energy &amp; Power Engn, 1037 Luoyu Rd, Wuhan 430074, Hubei, Peoples R China.</t>
  </si>
  <si>
    <t>WOS:000313131800106</t>
  </si>
  <si>
    <t>Density functional study of Hg adsorption mechanisms on alpha-Fe2O3 withH2S</t>
  </si>
  <si>
    <t>Tao, Liu; Guo, Xin; Zheng, Chuguang</t>
  </si>
  <si>
    <r>
      <t xml:space="preserve">[Tao, Liu; Guo, Xin; Zheng, Chuguang]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</t>
    </r>
  </si>
  <si>
    <t>Guo, X (reprint author), Huazhong Univ Sci &amp; Technol, State Key Lab Coal Combust, Wuhan 430074, Peoples R China.</t>
  </si>
  <si>
    <t>Tao, Liu</t>
  </si>
  <si>
    <t>郭欣</t>
  </si>
  <si>
    <t>WOS:000313131800107</t>
  </si>
  <si>
    <t>Theoretical studies of mercury-bromine species adsorption mechanism oncarbonaceous surface</t>
  </si>
  <si>
    <t>Liu, Jing; Qu, Wenqi; Zheng, Chuguang</t>
  </si>
  <si>
    <r>
      <t xml:space="preserve">[Liu, Jing; Qu, Wenqi; Zheng, Chuguang]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</t>
    </r>
  </si>
  <si>
    <t>Liu, J (reprint author), Huazhong Univ Sci &amp; Technol, State Key Lab Coal Combust, Wuhan 430074, Peoples R China.</t>
  </si>
  <si>
    <t>刘晶</t>
  </si>
  <si>
    <t>WOS:000313131800111</t>
  </si>
  <si>
    <t>Experimental study of homogeneous mercury oxidation under O-2/CO2atmosphere</t>
  </si>
  <si>
    <t>Wu, Hui; Liu, Hao; Wang, Quanhai; Luo, Guangqian; Yao, Hong; Qiu, Jianrong</t>
  </si>
  <si>
    <r>
      <t xml:space="preserve">[Wu, Hui; Liu, Hao; Luo, Guangqian; Yao, Hong; Qiu, Jianrong]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China.; [Wang, Quanhai] Chongqing Univ, Key Lab Low Grade Energy Utilizat Technol &amp; Syst, Minist Educ, Chongqing 400044, Peoples R China.</t>
    </r>
  </si>
  <si>
    <t>Wu, Hui</t>
  </si>
  <si>
    <t>WOS:000313131800167</t>
  </si>
  <si>
    <t>Flame dynamics in a heated meso-scale radial channel</t>
  </si>
  <si>
    <t>Fan, Aiwu; Wan, Jianlong; Maruta, Kaoru; Nakamura, Hisashi; Yao, Hong; Liu, Wei</t>
  </si>
  <si>
    <r>
      <t xml:space="preserve">[Fan, Aiwu; Yao, 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SKLCC, Wuhan 430074, Peoples R China.; [Fan, Aiwu; Wan, Jianlong; Liu, 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Energy &amp; Power Engn, Wuhan 430074, Peoples R China.; [Maruta, Kaoru; Nakamura, Hisashi] Tohoku Univ, Inst Fluid Sci, Aoba Ku, Sendai, Miyagi 9808577, Japan.</t>
    </r>
  </si>
  <si>
    <t>Fan, AW (reprint author), 1037 Luoyu Rd, Wuhan 430074, Hubei, Peoples R China.</t>
  </si>
  <si>
    <t>范爱武</t>
  </si>
  <si>
    <t>WOS:000313134500021</t>
  </si>
  <si>
    <t>Culture belief based multi-objective hybrid differential evolutionaryalgorithm in short term hydrothermal scheduling</t>
  </si>
  <si>
    <t>ENERG CONVERS MANAGE</t>
  </si>
  <si>
    <t>0196-8904</t>
  </si>
  <si>
    <t>Thermodynamics; Energy &amp; Fuels; Mechanics; Physics, Nuclear</t>
  </si>
  <si>
    <t>Zhang, Huifeng; Zhou, Jianzhong; Zhang, Yongchuan; Lu, Youlin; Wang, Yongqiang</t>
  </si>
  <si>
    <r>
      <t xml:space="preserve">[Zhang, Huifeng; Zhou, Jianzhong; Zhang, Yongchuan; Lu, Youlin; Wang, Yongqiang]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Hydropower &amp; Informat Engn, Wuhan 430074, Peoples R China.</t>
    </r>
  </si>
  <si>
    <t>Zhou, JZ (reprint author), Huazhong Univ Sci &amp; Technol, Sch Hydropower &amp; Informat Engn, Wuhan 430074, Peoples R China.</t>
  </si>
  <si>
    <t>Zhang, Huifeng</t>
  </si>
  <si>
    <t>周建中</t>
  </si>
  <si>
    <t>WOS:000313146700021</t>
  </si>
  <si>
    <t>Generalization performance of magnitude-preserving semi-supervisedranking with graph-based regularization</t>
  </si>
  <si>
    <t>INFORM SCIENCES</t>
  </si>
  <si>
    <t>0020-0255</t>
  </si>
  <si>
    <t>Computer Science, Information Systems</t>
  </si>
  <si>
    <t>Pan, Zhibin; You, Xinge; Chen, Hong; Tao, Dacheng; Pang, Baochuan</t>
  </si>
  <si>
    <r>
      <t xml:space="preserve">[Pan, Zhibin; You, Xinge; Pang, Baochuan]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430074, Peoples R China.; [Pan, Zhibin; Chen, Hong] Huazhong Agr Univ, Coll Sci, Wuhan 430070, Peoples R China.; [Tao, Dacheng] Univ Technol Sydney, Fac Engn &amp; Informat Technol, Ctr Quantum Computat &amp; Intelligent Syst, Sydney, NSW 2007, Australia.</t>
    </r>
  </si>
  <si>
    <t>You, XG (reprint author), Huazhong Univ Sci &amp; Technol, Dept Elect &amp; Informat Engn, Wuhan 430074, Peoples R China.</t>
  </si>
  <si>
    <t>Pan, Zhibin</t>
  </si>
  <si>
    <t>尤新革</t>
  </si>
  <si>
    <t>WOS:000313155400048</t>
  </si>
  <si>
    <t>Correlation of microstructure with mechanical properties and fracturebehavior of A356-T6 aluminum alloy fabricated by expendable patternshell casting with vacuum and low-pressure, gravity casting and lostfoam casting</t>
  </si>
  <si>
    <t>MAT SCI ENG A-STRUCT</t>
  </si>
  <si>
    <t>0921-5093</t>
  </si>
  <si>
    <t>Nanoscience &amp; Nanotechnology; Materials Science, Multidisciplinary;</t>
  </si>
  <si>
    <t>Jiang, Wenming; Fan, Zitian; Liu, Dejun; Liao, Defeng; Dong, Xuanpu; Zong, Xiaoming</t>
  </si>
  <si>
    <t>[Jiang, Wenming; Fan, Zitian; Liu, Dejun; Liao, Defeng; Dong, Xuanpu; Zong, Xiaoming] Huazhong Univ Sci &amp; Technol, State Key Lab Mat Proc &amp; Die &amp; Mould Technol, Wuhan 430074, Peoples R China.; [Jiang, Wenming] Wuhan Inst Technol, Sch Mech &amp; Elect Engn, Wuhan 430073, Peoples R China.</t>
  </si>
  <si>
    <t>Jiang, WM (reprint author), Huazhong Univ Sci &amp; Technol, State Key Lab Mat Proc &amp; Die &amp; Mould Technol, Wuhan 430074, Peoples R China.</t>
  </si>
  <si>
    <t>Jiang, Wenming</t>
  </si>
  <si>
    <t>WOS:000313156100014</t>
  </si>
  <si>
    <t>DT390-triTMTP1, a Novel Fusion Protein of Diphtheria Toxin with TandemRepeat TMTP1 Peptide, Preferentially Targets Metastatic Tumors</t>
  </si>
  <si>
    <t>MOL PHARMACEUT</t>
  </si>
  <si>
    <t>1543-8384</t>
  </si>
  <si>
    <t>PHARMACOLOGY &amp; TOXICOLOGY</t>
  </si>
  <si>
    <t>Medicine, Research &amp; Experimental; Pharmacology &amp; Pharmacy</t>
  </si>
  <si>
    <t>Ma, Xiangyi; Lv, Peng; Ye, Shuangmei; Zhang, Yiqun; Li, Shu; Kan, Chunyi; Fan, Liangsheng; Liu, Ronghua; Luo, Danfeng; Wang, Aiping; Yang, Wanhua; Yang, Shuhong; Bai, Xiangyang; Lu, Yunping; Ma, Ding; Xi, Ling; Wang, Shixuan</t>
  </si>
  <si>
    <t>[Ma, Xiangyi; Ye, Shuangmei; Zhang, Yiqun; Li, Shu; Kan, Chunyi; Fan, Liangsheng; Liu, Ronghua; Luo, Danfeng; Yang, Wanhua; Yang, Shuhong; Bai, Xiangyang; Lu, Yunping; Ma, Ding; Xi, Ling; Wang, Shixuan] Huazhong Univ Sci &amp; Technol, Tongji Med Coll, Canc Biol Ctr, Tongji Hosp, Wuhan 430030, Hubei, Peoples R China.; [Lv, Peng; Wang, Aiping] Chinese Acad Med Sci, Inst Mat Med, Beijing 100050, Peoples R China.; [Lv, Peng; Wang, Aiping] Peking Union Med Coll, Beijing 100050, Peoples R China.</t>
  </si>
  <si>
    <t>Xi, L (reprint author), Huazhong Univ Sci &amp; Technol, Tongji Med Coll, Canc Biol Ctr, Tongji Hosp, 1095 Jiefang Ave, Wuhan 430030, Hubei, Peoples R China.</t>
  </si>
  <si>
    <t>Ma, Xiangyi</t>
  </si>
  <si>
    <t>Xi, Ling</t>
  </si>
  <si>
    <t>WOS:000313220700004</t>
  </si>
  <si>
    <t>First-Principles Study on the Synergistic Mechanism of SnO2 and GrapheneAs a Lithium Ion Battery Anode</t>
  </si>
  <si>
    <t>J PHYS CHEM C</t>
  </si>
  <si>
    <t>1932-7447</t>
  </si>
  <si>
    <t>Miao, Ling; Wu, Jiangbin; Jiang, Jianjun; Liang, Pei</t>
  </si>
  <si>
    <t>[Miao, Ling; Wu, Jiangbin; Jiang, Jianjun] Huazhong Univ Sci &amp; Technol, Dept Elect Sci &amp; Technol, Wuhan 430074, Hubei, Peoples R China.; [Liang, Pei] China Jiliang Univ, Coll Opt &amp; Elect Technol, Hangzhou 310018, Zhejiang, Peoples R China.</t>
  </si>
  <si>
    <t>Jiang, JJ (reprint author), Huazhong Univ Sci &amp; Technol, Dept Elect Sci &amp; Technol, Wuhan 430074, Hubei, Peoples R China.</t>
  </si>
  <si>
    <t>缪灵</t>
  </si>
  <si>
    <t>江建军</t>
  </si>
  <si>
    <t>WOS:000313261100011</t>
  </si>
  <si>
    <t>Betaine attenuates Alzheimer-like pathological changes and memorydeficits induced by homocysteine</t>
  </si>
  <si>
    <t>J NEUROCHEM</t>
  </si>
  <si>
    <t>0022-3042</t>
  </si>
  <si>
    <t>Biochemistry &amp; Molecular Biology; Neurosciences</t>
  </si>
  <si>
    <t>Chai, Gao-Shang; Jiang, Xia; Ni, Zhong-Fei; Ma, Zhi-Wei; Xie, Ao-Ji; Cheng, Xiang-Shu; Wang, Qun; Wang, Jian-Zhi; Liu, Gong-Ping</t>
  </si>
  <si>
    <t>[Chai, Gao-Shang; Jiang, Xia; Ni, Zhong-Fei; Ma, Zhi-Wei; Xie, Ao-Ji; Cheng, Xiang-Shu; Wang, Qun; Wang, Jian-Zhi; Liu, Gong-Ping] Huazhong Univ Sci &amp; Technol, Dept Pathophysiol, Key Lab Neurol Dis, Chinese Minist Educ,Tongji Med Coll, Wuhan 430030, Peoples R China.</t>
  </si>
  <si>
    <t>Liu, GP (reprint author), Huazhong Univ Sci &amp; Technol, Dept Pathophysiol, Key Lab Neurol Dis, Chinese Minist Educ,Tongji Med Coll, Wuhan 430030, Peoples R China.</t>
  </si>
  <si>
    <t>Chai, Gao-Shang</t>
  </si>
  <si>
    <t>WOS:000313305000038</t>
  </si>
  <si>
    <t>Vulnerability analysis of interdependent infrastructure systems underedge attack strategies</t>
  </si>
  <si>
    <t>SAFETY SCI</t>
  </si>
  <si>
    <t>0925-7535</t>
  </si>
  <si>
    <t>Engineering, Industrial; Operations Research &amp; Management Science</t>
  </si>
  <si>
    <t>Wang, Shuliang; Hong, Liu; Ouyang, Min; Zhang, Jianhua; Chen, Xueguang</t>
  </si>
  <si>
    <t>[Wang, Shuliang; Hong, Liu; Ouyang, Min; Zhang, Jianhua; Chen, Xueguang] Huazhong Univ Sci &amp; Technol, Dept Control Sci &amp; Engn, Wuhan 430074, Peoples R China.; [Wang, Shuliang] Chongqing Jiaotong Univ, Dept Informat Sci &amp; Engn, Chongqing 400074, Peoples R China.</t>
  </si>
  <si>
    <t>Hong, L (reprint author), Huazhong Univ Sci &amp; Technol, Dept Control Sci &amp; Engn, Wuhan 430074, Peoples R China.</t>
  </si>
  <si>
    <t>Wang, Shuliang</t>
  </si>
  <si>
    <t>洪流</t>
  </si>
  <si>
    <t>WOS:000313383800003</t>
  </si>
  <si>
    <t>The corrosion of tin under thin electrolyte layers containing chloride</t>
  </si>
  <si>
    <t>CORROS SCI</t>
  </si>
  <si>
    <t>0010-938X</t>
  </si>
  <si>
    <t>Materials Science, Multidisciplinary; Metallurgy &amp; Metallurgical</t>
  </si>
  <si>
    <t>Zhong, Xiankang; Zhang, Guoan; Qiu, Yubin; Chen, Zhenyu; Guo, Xingpeng; Fu, Chaoyang</t>
  </si>
  <si>
    <r>
      <t xml:space="preserve">[Zhong, Xiankang; Zhang, Guoan; Qiu, Yubin; Chen, Zhenyu; Guo, Xingpeng; Fu, Chaoyang]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Hubei Key Lab Mat Chem &amp; Serv Failure, Wuhan 430074, Peoples R China.</t>
    </r>
  </si>
  <si>
    <t>Fu, CY (reprint author), Huazhong Univ Sci &amp; Technol, Sch Chem &amp; Chem Engn, Hubei Key Lab Mat Chem &amp; Serv Failure, Wuhan 430074, Peoples R China.</t>
  </si>
  <si>
    <t>付朝阳</t>
  </si>
  <si>
    <t>WOS:000313385700030</t>
  </si>
  <si>
    <t>Support value based stent-graft marker detection</t>
  </si>
  <si>
    <t>Zheng, Sheng; Yang, Changcai; Kaptein, Bart L.; Hendriks, Emile A.; Koning, Olivier H. J.; Lei, Bangjun</t>
  </si>
  <si>
    <t>[Zheng, Sheng] China Three Gorges Univ, Inst Intelligent Vis &amp; Image Informat, Coll Sci, Yichang 443002, Peoples R China.; [Yang, Changcai] Huazhong Univ Sci &amp; Technol, Inst Pattern Recognit &amp; Artificial Intelligence, Sci &amp; Technol Multispectral Informat Proc Lab, Wuhan 430074, Peoples R China.; [Kaptein, Bart L.] Leiden Univ, Dept Orthoped, Med Ctr, Leiden, Netherlands.; [Kaptein, Bart L.] Leiden Univ, Dept Radiol, Med Ctr, Leiden, Netherlands.; [Hendriks, Emile A.] Delft Univ Technol, Informat &amp; Commun Theory Grp, NL-2628 CD Delft, Netherlands.; [Koning, Olivier H. J.] Leiden Univ, Dept Surg, Div Vasc Surg, Med Ctr, NL-2300 RA Leiden, Netherlands.; [Lei, Bangjun] China Three Gorges Univ, Inst Intelligent Vis &amp; Image Informat, Coll Comp &amp; Informat Technol, Yichang 443002, Peoples R China.</t>
  </si>
  <si>
    <t>Yang, CC (reprint author), Huazhong Univ Sci &amp; Technol, Inst Pattern Recognit &amp; Artificial Intelligence, Sci &amp; Technol Multispectral Informat Proc Lab, Wuhan 430074, Peoples R China.</t>
  </si>
  <si>
    <t>Yang, Changcai</t>
  </si>
  <si>
    <t>WOS:000313403700002</t>
  </si>
  <si>
    <t>Damage detection using the eigenparameter decomposition of substructuralflexibility matrix</t>
  </si>
  <si>
    <t>MECH SYST SIGNAL PR</t>
  </si>
  <si>
    <t>0888-3270</t>
  </si>
  <si>
    <t>Engineering, Mechanical</t>
  </si>
  <si>
    <t>Weng, Shun; Zhu, Hong-Ping; Xia, Yong; Mao, Ling</t>
  </si>
  <si>
    <t>[Weng, Shun; Zhu, Hong-Ping; Mao, Ling] Huazhong Univ Sci &amp; Technol, Sch Civil Engn &amp; Mech, Wuhan 430074, Hubei, Peoples R China.; [Xia, Yong] Hong Kong Polytech Univ, Dept Civil &amp; Struct Engn, Kowloon, Hong Kong, Peoples R China.</t>
  </si>
  <si>
    <t>Zhu, HP (reprint author), Huazhong Univ Sci &amp; Technol, Sch Civil Engn &amp; Mech, Wuhan 430074, Hubei, Peoples R China.</t>
  </si>
  <si>
    <t>翁顺</t>
  </si>
  <si>
    <t>朱宏平</t>
  </si>
  <si>
    <t>WOS:000313403700007</t>
  </si>
  <si>
    <t>A study on design sensitivity analysis for general nonlineareigenproblems</t>
  </si>
  <si>
    <t>Li, Li; Hu, Yujin; Wang, Xuelin</t>
  </si>
  <si>
    <t>[Li, Li; Hu, Yujin; Wang, Xuelin] Huazhong Univ Sci &amp; Technol, Sch Mech Sci &amp; Engn, Wuhan 430074, Hubei, Peoples R China.</t>
  </si>
  <si>
    <t>Hu, YJ (reprint author), Huazhong Univ Sci &amp; Technol, Sch Mech Sci &amp; Engn, Wuhan 430074, Hubei, Peoples R China.</t>
  </si>
  <si>
    <t>Li, Li</t>
  </si>
  <si>
    <t>胡于进</t>
  </si>
  <si>
    <t>WOS:000313403700014</t>
  </si>
  <si>
    <t>Using BP network for ultrasonic inspection of flip chip solder joints</t>
  </si>
  <si>
    <t>Su, Lei; Zha, Zheyu; Lu, Xiangning; Shi, Tielin; Liao, Guanglan</t>
  </si>
  <si>
    <t>[Su, Lei; Zha, Zheyu; Lu, Xiangning; Shi, Tielin; Liao, Guanglan] Huazhong Univ Sci &amp; Technol, State Key Lab Digital Mfg Equipment &amp; Technol, Wuhan 430074, Peoples R China.</t>
  </si>
  <si>
    <t>Liao, GL (reprint author), Huazhong Univ Sci &amp; Technol, State Key Lab Digital Mfg Equipment &amp; Technol, Wuhan 430074, Peoples R China.</t>
  </si>
  <si>
    <t>Su, Lei</t>
  </si>
  <si>
    <t>廖广兰</t>
  </si>
  <si>
    <t>WOS:000313430000018</t>
  </si>
  <si>
    <t>Optimal Tracking Performance Limitation of Networked Control SystemsWith Limited Bandwidth and Additive Colored White Gaussian Noise</t>
  </si>
  <si>
    <t>IEEE T CIRCUITS-I</t>
  </si>
  <si>
    <t>1549-8328</t>
  </si>
  <si>
    <t>Guan, Zhi-Hong; Chen, Chao-Yang; Feng, Gang; Li, Tao</t>
  </si>
  <si>
    <t>[Guan, Zhi-Hong; Chen, Chao-Yang] Huazhong Univ Sci &amp; Technol, Dept Control Sci &amp; Engn, Wuhan 430074, Peoples R China.; [Feng, Gang] City Univ Hong Kong, Dept Mech &amp; Biomed Engn, Kowloon, Hong Kong, Peoples R China.; [Li, Tao] Yangtze Univ, Coll Elect &amp; Informat, Jinzhou 434023, Peoples R China.</t>
  </si>
  <si>
    <t>Guan, ZH (reprint author), Huazhong Univ Sci &amp; Technol, Dept Control Sci &amp; Engn, Wuhan 430074, Peoples R China.</t>
  </si>
  <si>
    <t>关治洪</t>
  </si>
  <si>
    <t>WOS:000313466900041</t>
  </si>
  <si>
    <t>The approach of minimum heat consumption and its applications inconvective heat transfer optimization</t>
  </si>
  <si>
    <t>Liu, W.; Jia, H.; Liu, Z. C.; Fang, H. S.; Yang, K.</t>
  </si>
  <si>
    <t>[Liu, W.; Jia, H.; Liu, Z. C.; Fang, H. S.; Yang, K.] Huazhong Univ Sci &amp; Technol, Sch Energy &amp; Power Engn, Wuhan 430074, Peoples R China.</t>
  </si>
  <si>
    <t>Liu, W (reprint author), Huazhong Univ Sci &amp; Technol, Sch Energy &amp; Power Engn, Wuhan 430074, Peoples R China.</t>
  </si>
  <si>
    <t>刘伟</t>
  </si>
  <si>
    <t>WOS:000313516900007</t>
  </si>
  <si>
    <t>The effect of resveratrol on lifespan depends on both gender and dietarynutrient composition in Drosophila melanogaster</t>
  </si>
  <si>
    <t>AGE</t>
  </si>
  <si>
    <t>0161-9152</t>
  </si>
  <si>
    <t>Geriatrics &amp; Gerontology</t>
  </si>
  <si>
    <t>Wang, Chunxu; Wheeler, Charles T.; Alberico, Thomas; Sun, Xiaoping; Seeberger, Jeanne; Laslo, Mara; Spangler, Edward; Kern, Bradley; de Cabo, Rafael; Zou, Sige</t>
  </si>
  <si>
    <r>
      <t xml:space="preserve">[Wang, Chunxu]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Wuhan 430074, Habei, Peoples R China.; [Zou, Sige] NIA, Funct Genom Unit, Lab Expt Gerontol, Baltimore, MD 21224 USA.</t>
    </r>
  </si>
  <si>
    <t>Zou, SG (reprint author), NIA, Funct Genom Unit, Lab Expt Gerontol, 251 Bayview Blvd,Suite 100, Baltimore, MD 21224 USA.</t>
  </si>
  <si>
    <t>王春旭</t>
  </si>
  <si>
    <t>WOS:000313518900003</t>
  </si>
  <si>
    <t>Association between variants of EXT2 and type 2 diabetes: a replicationand meta-analysis</t>
  </si>
  <si>
    <t>Liu, Lei; Yang, Xu; Wang, Haoran; Cui, Guanglin; Xu, Yujun; Wang, Peihua; Yuan, Gang; Wang, Xiaojing; Ding, Hu; Wang, Dao Wen</t>
  </si>
  <si>
    <t>[Liu, Lei; Yang, Xu; Wang, Haoran; Cui, Guanglin; Xu, Yujun; Wang, Peihua; Yuan, Gang; Ding, Hu; Wang, Dao Wen] Huazhong Univ Sci &amp; Technol, Tongji Med Coll, Tongji Hosp, Dept Internal Med, Wuhan 430030, Peoples R China.; [Wang, Xiaojing] Univ Pittsburgh, Sch Dent Med, Ctr Craniofacial &amp; Dent Genet, Pittsburgh, PA 15219 USA.</t>
  </si>
  <si>
    <t>Ding, H (reprint author), Huazhong Univ Sci &amp; Technol, Tongji Med Coll, Tongji Hosp, Dept Internal Med, 1095 Jiefang Ave, Wuhan 430030, Peoples R China.</t>
  </si>
  <si>
    <t>Liu, Lei</t>
  </si>
  <si>
    <t>丁虎</t>
  </si>
  <si>
    <t>WOS:000313552700005</t>
  </si>
  <si>
    <t>Robust synchronization of complex switched networks with parametricuncertainties and two types of delays</t>
  </si>
  <si>
    <t>INT J ROBUST NONLIN</t>
  </si>
  <si>
    <t>1049-8923</t>
  </si>
  <si>
    <t>Wang, Yan-Wu; Bian, Tao; Xiao, Jiang-Wen; Huang, Yuehua</t>
  </si>
  <si>
    <t>[Wang, Yan-Wu; Bian, Tao; Xiao, Jiang-Wen; Huang, Yuehua] Huazhong Univ Sci &amp; Technol, Dept Control Sci &amp; Engn, Wuhan 430074, Peoples R China.; [Huang, Yuehua] China Three Gorges Univ, Coll Elect Engn &amp; Informat Sci, Yichang 443002, Peoples R China.</t>
  </si>
  <si>
    <t>Xiao, JW (reprint author), Huazhong Univ Sci &amp; Technol, Dept Control Sci &amp; Engn, Wuhan 430074, Peoples R China.</t>
  </si>
  <si>
    <t>肖江文</t>
  </si>
  <si>
    <t>WOS:000313588200008</t>
  </si>
  <si>
    <t>miR-148b Functions as a Tumor Suppressor in Pancreatic Cancer byTargeting AMPK alpha 1</t>
  </si>
  <si>
    <t>MOL CANCER THER</t>
  </si>
  <si>
    <t>1535-7163</t>
  </si>
  <si>
    <t>Zhao, Gang; Zhang, Jun-Gang; Liu, Yang; Qin, Qi; Wang, Bo; Tian, Kui; Liu, Lin; Li, Xiang; Niu, Yi; Deng, Shi-Chang; Wang, Chun-You</t>
  </si>
  <si>
    <t>[Zhao, Gang; Zhang, Jun-Gang; Liu, Yang; Qin, Qi; Wang, Bo; Tian, Kui; Liu, Lin; Li, Xiang; Niu, Yi; Deng, Shi-Chang; Wang, Chun-You] Huazhong Univ Sci &amp; Technol, Tongji Med Coll, Union Hosp, Pancreat Dis Inst, Wuhan 430022, Hubei Province, Peoples R China.</t>
  </si>
  <si>
    <t>Zhao, G (reprint author), Huazhong Univ Sci &amp; Technol, Tongji Med Coll, Union Hosp, Pancreat Dis Inst, Jiefang Ave 1277, Wuhan 430022, Hubei Province, Peoples R China.</t>
  </si>
  <si>
    <t>Zhao, Gang</t>
  </si>
  <si>
    <t>WOS:000313636600018</t>
  </si>
  <si>
    <t>Two-beam interferometer with optical path difference magnified</t>
  </si>
  <si>
    <t>OPT LETT</t>
  </si>
  <si>
    <t>0146-9592</t>
  </si>
  <si>
    <t>Optics</t>
  </si>
  <si>
    <t>Zhang, Liang; Lu, Ping; Liu, Deming; Zhang, Jiangshan; Wang, Shun; Wang, Dajian</t>
  </si>
  <si>
    <r>
      <t xml:space="preserve">[Zhang, Liang; Lu, Ping; Liu, Deming; Wang, Shun; Wang, Dajian]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Sch Optoelect Sci &amp; Engn, Wuhan 430074, Peoples R China.; [Zhang, Liang; Lu, Ping; Liu, Deming; Wang, Shun; Wang, Dajian]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Natl Engn Lab Next Generat Internet Access Syst, Wuhan 430074, Peoples R China.; [Zhang, Jiangshan]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430074, Peoples R China.</t>
    </r>
  </si>
  <si>
    <t>Lu, P (reprint author), Huazhong Univ Sci &amp; Technol, Wuhan Natl Lab Optoelect, Sch Optoelect Sci &amp; Engn, Wuhan 430074, Peoples R China.</t>
  </si>
  <si>
    <t>Zhang, Liang</t>
  </si>
  <si>
    <t>鲁平</t>
  </si>
  <si>
    <t>WOS:000313636600050</t>
  </si>
  <si>
    <t>Photonic ultrawideband impulse radio shape modulation based ondual-filter tuning</t>
  </si>
  <si>
    <t>Shao, Jing; Sun, Junqiang</t>
  </si>
  <si>
    <r>
      <t xml:space="preserve">[Shao, Jing; Sun, Junqiang]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Sch Optoelect Sci &amp; Engn, Wuhan 430074, Peoples R China.</t>
    </r>
  </si>
  <si>
    <t>Sun, JQ (reprint author), Huazhong Univ Sci &amp; Technol, Wuhan Natl Lab Optoelect, Sch Optoelect Sci &amp; Engn, Wuhan 430074, Peoples R China.</t>
  </si>
  <si>
    <t>Shao, Jing</t>
  </si>
  <si>
    <t>孙军强</t>
  </si>
  <si>
    <t>WOS:000313651100001</t>
  </si>
  <si>
    <t>Developing neuronal networks: Self-organized criticality predicts thefuture</t>
  </si>
  <si>
    <t>SCI REP-UK</t>
  </si>
  <si>
    <t>2045-2322</t>
  </si>
  <si>
    <t>Pu, Jiangbo; Gong, Hui; Li, Xiangning; Luo, Qingming</t>
  </si>
  <si>
    <t>[Pu, Jiangbo; Gong, Hui; Li, Xiangning; Luo, Qingming] Huazhong Univ Sci &amp; Technol, Britton Chance Ctr Biomed Photon, Wuhan Natl Lab Optoelect, Wuhan 430074, Peoples R China.; [Pu, Jiangbo; Gong, Hui; Li, Xiangning; Luo, Qingming] Huazhong Univ Sci &amp; Technol, Dept Biomed Engn, MoE Key Lab Biomed Photon, Wuhan 430074, Peoples R China.</t>
  </si>
  <si>
    <t>Luo, QM (reprint author), Huazhong Univ Sci &amp; Technol, Britton Chance Ctr Biomed Photon, Wuhan Natl Lab Optoelect, Wuhan 430074, Peoples R China.</t>
  </si>
  <si>
    <t>Pu, Jiangbo</t>
  </si>
  <si>
    <t>骆清铭</t>
  </si>
  <si>
    <t>WOS:000313651600028</t>
  </si>
  <si>
    <t>Correlation between fragility and structural relaxation dynamics of bulkmetallic glass-forming liquids</t>
  </si>
  <si>
    <t>Zhang, M.</t>
  </si>
  <si>
    <t>Huazhong Univ Sci &amp; Technol, Sch Mat Sci &amp; Engn, Wuhan 430074, Peoples R China.</t>
  </si>
  <si>
    <t>Zhang, M (reprint author), Huazhong Univ Sci &amp; Technol, Sch Mat Sci &amp; Engn, Wuhan 430074, Peoples R China.</t>
  </si>
  <si>
    <t>WOS:000313651600080</t>
  </si>
  <si>
    <t>Effects of Co addition on Fe-bearing intermetallic compounds andmechanical properties of AlSi20Cu2Ni1Fe0.7-1 alloys</t>
  </si>
  <si>
    <t>Sha, Meng; Wu, Shusen; Wang, Xingtao; Wan, Li</t>
  </si>
  <si>
    <t>[Sha, Meng; Wu, Shusen; Wang, Xingtao; Wan, Li] Huazhong Univ Sci &amp; Technol, State Key Lab Mat Proc &amp; Die &amp; Mould Technol, Wuhan 430074, Peoples R China.</t>
  </si>
  <si>
    <t>Wan, L (reprint author), Huazhong Univ Sci &amp; Technol, State Key Lab Mat Proc &amp; Die &amp; Mould Technol, Luoyu Rd 1037, Wuhan 430074, Peoples R China.</t>
  </si>
  <si>
    <t>Sha, Meng</t>
  </si>
  <si>
    <t>万里</t>
  </si>
  <si>
    <t>WOS:000313651600092</t>
  </si>
  <si>
    <t>Large half-metallic gaps in the quaternary Heusler alloys CoFeCrZ (Z =Al, Si, Ga, Ge): A first-principles study</t>
  </si>
  <si>
    <t>Gao, G. Y.; Hu, Lei; Yao, K. L.; Luo, Bo; Liu, Na</t>
  </si>
  <si>
    <t>[Gao, G. Y.] Huazhong Univ Sci &amp; Technol, Sch Phys, Wuhan 430074, Peoples R China.; Huazhong Univ Sci &amp; Technol, Wuhan Natl High Magnet Field Ctr, Wuhan 430074, Peoples R China.</t>
  </si>
  <si>
    <t>WOS:000313653300083</t>
  </si>
  <si>
    <t>Full mineralization of toluene by photocatalytic degradation with porousTiO2/SiC nanocomposite film</t>
  </si>
  <si>
    <t>Zou, Tao; Xie, Changsheng; Liu, Yuan; Zhang, Shasha; Zou, Zhijun; Zhang, Shunping</t>
  </si>
  <si>
    <t>[Zou, Tao; Xie, Changsheng; Liu, Yuan; Zhang, Shasha; Zou, Zhijun; Zhang, Shunping] Huazhong Univ Sci &amp; Technol, Dept Mat Sci &amp; Engn, Nanomat &amp; Smart Sensors Res Lab, State Key Lab Mat Proc &amp; Die &amp; Mould Technol, Wuhan 430074, Peoples R China.</t>
  </si>
  <si>
    <t>Xie, CS (reprint author), Huazhong Univ Sci &amp; Technol, Dept Mat Sci &amp; Engn, Nanomat &amp; Smart Sensors Res Lab, State Key Lab Mat Proc &amp; Die &amp; Mould Technol, Wuhan 430074, Peoples R China.</t>
  </si>
  <si>
    <t>Zou, Tao</t>
  </si>
  <si>
    <t>WOS:000313656900005</t>
  </si>
  <si>
    <t>Bifurcation and chaotic behavior of a discrete-time Ricardo-Malthusmodel</t>
  </si>
  <si>
    <t>Jiang, Xiao-Wei; Ding, Li; Guan, Zhi-Hong; Yuan, Fu-Shun</t>
  </si>
  <si>
    <t>[Jiang, Xiao-Wei; Guan, Zhi-Hong] Huazhong Univ Sci &amp; Technol, Dept Control Sci &amp; Engn, Wuhan 430074, Peoples R China.; [Ding, Li] Wuhan Univ, Sch Power &amp; Mech Engn, Wuhan 430072, Peoples R China.; [Yuan, Fu-Shun] Anyang Normal Univ, Sch Math &amp; Stat, Anyang 455002, Peoples R China.</t>
  </si>
  <si>
    <t>Jiang, Xiao-Wei</t>
  </si>
  <si>
    <t>WOS:000313722500003</t>
  </si>
  <si>
    <t>Remote Ischemic Preconditioning Fails to Improve Early Renal Function ofPatients Undergoing Living-Donor Renal Transplantation: A RandomizedControlled Trial</t>
  </si>
  <si>
    <t>TRANSPLANTATION</t>
  </si>
  <si>
    <t>0041-1337</t>
  </si>
  <si>
    <t>Letter</t>
  </si>
  <si>
    <t>Immunology; Surgery; Transplantation</t>
  </si>
  <si>
    <t>Chen, Yeling; Zheng, Hua; Wang, Xueren; Zhou, Zhiqiang; Luo, Ailin; Tian, Yuke</t>
  </si>
  <si>
    <t>[Chen, Yeling; Zheng, Hua; Wang, Xueren; Zhou, Zhiqiang; Luo, Ailin; Tian, Yuke] Huazhong Univ Sci &amp; Technol, Dept Anesthesiol, Tongji Hosp, Tongji Med Coll, Wuhan 430030, Peoples R China.</t>
  </si>
  <si>
    <t>Tian, YK (reprint author), Huazhong Univ Sci &amp; Technol, Dept Anesthesiol, Tongji Hosp, Tongji Med Coll, 1095 Jiefang Ave, Wuhan 430030, Peoples R China.</t>
  </si>
  <si>
    <t>Chen, Yeling</t>
  </si>
  <si>
    <t>田玉科</t>
  </si>
  <si>
    <t>WOS:000313764800087</t>
  </si>
  <si>
    <t>Optical limiting properties in copper oxide thin films under ahigh-repetition-rate femtosecond laser</t>
  </si>
  <si>
    <t>MATER LETT</t>
  </si>
  <si>
    <t>0167-577X</t>
  </si>
  <si>
    <t>Chen, Aiping; Yang, Guang; Long, Hua; Lu, Peixiang; Zhang, Wenrui; Wang, Haiyan</t>
  </si>
  <si>
    <t>[Chen, Aiping; Zhang, Wenrui; Wang, Haiyan] Texas A&amp;M Univ, Dept Elect &amp; Comp Engn, College Stn, TX 77843 USA.; [Yang, Guang; Long, Hua; Lu, Peixiang] Huazhong Univ Sci &amp; Technol, WNLO, Wuhan 430074, Peoples R China.</t>
  </si>
  <si>
    <t>Yang, G (reprint author), Huazhong Univ Sci &amp; Technol, WNLO, Wuhan 430074, Peoples R China.</t>
  </si>
  <si>
    <t>WOS:000313776900015</t>
  </si>
  <si>
    <t>Theoretical and numerical investigation on the crush resistance ofrhombic and kagome honeycombs</t>
  </si>
  <si>
    <t>COMPOS STRUCT</t>
  </si>
  <si>
    <t>0263-8223</t>
  </si>
  <si>
    <t>Materials Science, Composites</t>
  </si>
  <si>
    <t>Zhang, Xiong; Zhang, Hui</t>
  </si>
  <si>
    <r>
      <t xml:space="preserve">[Zhang, Xiong]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Mech, Wuhan 430074, Hubei, Peoples R China.; [Zhang, Hui] Wuhan Text Univ, Sch Mech Engn &amp; Automat, Wuhan 430073, Hubei, Peoples R China.; [Zhang, Xiong] Hubei Key Lab Engn Struct Anal &amp; Safety Assessmen, Wuhan 430074, Peoples R China.</t>
    </r>
  </si>
  <si>
    <t>Zhang, X (reprint author), Huazhong Univ Sci &amp; Technol, Dept Mech, Wuhan 430074, Hubei, Peoples R China.</t>
  </si>
  <si>
    <t>张雄</t>
  </si>
  <si>
    <t>WOS:000313787700041</t>
  </si>
  <si>
    <t>Simple Bipolar Hosts with High Glass Transition Temperatures Based on1,8-Disubstituted Carbazole for Efficient Blue and GreenElectrophosphorescent Devices with "Ideal" Turn-on Voltage</t>
  </si>
  <si>
    <t>CHEM-EUR J</t>
  </si>
  <si>
    <t>0947-6539</t>
  </si>
  <si>
    <t>Chemistry, Multidisciplinary</t>
  </si>
  <si>
    <t>Huang, Hong; Wang, Yixin; Pan, Biao; Yang, Xiao; Wang, Lei; Chen, Jiangshan; Ma, Dongge; Yang, Chuluo</t>
  </si>
  <si>
    <t>[Huang, Hong; Wang, Yixin; Pan, Biao; Yang, Xiao; Wang, Lei; Yang, Chuluo] Huazhong Univ Sci &amp; Technol, Wuhan Natl Lab Optoelect, Wuhan 430074, Peoples R China.; [Chen, Jiangshan; Ma, Dongge] Chinese Acad Sci, Grad Sch, Changchun Inst Appl Chem, State Key Lab Polymer Phys &amp; Chem, Changchun 130022, Peoples R China.; [Yang, Chuluo] Wuhan Univ, Dept Chem, Wuhan 430072, Peoples R China.</t>
  </si>
  <si>
    <t>WOS:000313804200034</t>
  </si>
  <si>
    <t>Temperature-controlled synthesis and luminescent properties of two novelcoordination polymers modeled by hexa-carboxylate ligand derived fromcyclotriphosphazene</t>
  </si>
  <si>
    <t>Li, Bao; Dai, Xiaomei; Meng, Xianggao; Zhang, Tianle; Liu, Chengmei; Yu, Kaichao</t>
  </si>
  <si>
    <t>[Li, Bao; Dai, Xiaomei; Zhang, Tianle; Liu, Chengmei; Yu, Kaichao] Huazhong Univ Sci &amp; Technol, Sch Chem &amp; Chem Engn, Wuhan 430074, Hubei, Peoples R China.; [Meng, Xianggao] Cent China Normal Univ, Coll Chem, Wuhan 430079, Hubei, Peoples R China.</t>
  </si>
  <si>
    <t>Li, B (reprint author), Huazhong Univ Sci &amp; Technol, Sch Chem &amp; Chem Engn, Wuhan 430074, Hubei, Peoples R China.</t>
  </si>
  <si>
    <t>李宝</t>
  </si>
  <si>
    <t>WOS:000313807200033</t>
  </si>
  <si>
    <t>Microporous organic polymers synthesized by self-condensation ofaromatic hydroxymethyl monomers</t>
  </si>
  <si>
    <t>POLYM CHEM-UK</t>
  </si>
  <si>
    <t>1759-9954</t>
  </si>
  <si>
    <t>Luo, Yali; Zhang, Shoucun; Ma, Yunxiang; Wang, Wei; Tan, Bien</t>
  </si>
  <si>
    <t>[Luo, Yali; Zhang, Shoucun; Tan, Bien] Huazhong Univ Sci &amp; Technol, Sch Chem &amp; Chem Engn, Wuhan 430074, Peoples R China.; [Ma, Yunxiang; Wang, Wei] Lanzhou Univ, Coll Chem &amp; Chem Engn, State Key Lab Appl Organ Chem, Lanzhou 730000, Peoples R China.</t>
  </si>
  <si>
    <t>Luo, Yali</t>
  </si>
  <si>
    <t>WOS:000313858400002</t>
  </si>
  <si>
    <t>Multilayer graph cuts based unsupervised color-texture imagesegmentation using multivariate mixed student‘s t-distribution andregional credibility merging</t>
  </si>
  <si>
    <t>Yang, Yong; Han, Shoudong; Wang, Tianjiang; Tao, Wenbing; Tai, Xue-Cheng</t>
  </si>
  <si>
    <t>[Yang, Yong; Wang, Tianjiang] Huazhong Univ Sci &amp; Technol, Sch Comp Sci &amp; Technol, Wuhan 430074, Peoples R China.; [Han, Shoudong] Huazhong Univ Sci &amp; Technol, Inst Syst Engn, Wuhan 430074, Peoples R China.; [Tao, Wenbing] Huazhong Univ Sci &amp; Technol, Inst Pattern Recognit &amp; Artificial Intelligence, Wuhan 430074, Peoples R China.; [Tai, Xue-Cheng] Univ Bergen, Dept Math, N-5007 Bergen, Norway.</t>
  </si>
  <si>
    <t>Han, SD (reprint author), Huazhong Univ Sci &amp; Technol, Inst Syst Engn, Wuhan 430074, Peoples R China.</t>
  </si>
  <si>
    <t>韩守东</t>
  </si>
  <si>
    <t>WOS:000313881200007</t>
  </si>
  <si>
    <t>Possible Mechanism of Spinal T9 Stimulation-Induced Acute Renal Failure:A Virally Mediated Transsynaptic Tracing Study in Transgenic Mouse Model</t>
  </si>
  <si>
    <t>PAIN PHYSICIAN</t>
  </si>
  <si>
    <t>1533-3159</t>
  </si>
  <si>
    <t>Anesthesiology; Clinical Neurology</t>
  </si>
  <si>
    <t>Xiang, Hong-Bing; Liu, Cheng; Ye, Da-Wei; Zhu, Wen-zhen</t>
  </si>
  <si>
    <t>[Xiang, Hong-Bing] Huazhong Univ Sci &amp; Technol, Tongji Med Coll, Tongji Hosp, Dept Anesthesiol &amp; Pain Med, Wuhan 430030, Hubei, Peoples R China.; [Ye, Da-Wei] Huazhong Univ Sci &amp; Technol, Tongji Med Coll, Tongji Hosp, Ctr Canc, Wuhan 430030, Hubei, Peoples R China.; [Zhu, Wen-zhen] Huazhong Univ Sci &amp; Technol, Tongji Med Coll, Tongji Hosp, Dept Radiol, Wuhan 430030, Hubei, Peoples R China.</t>
  </si>
  <si>
    <t>Xiang, HB (reprint author), Huazhong Univ Sci &amp; Technol, Tongji Med Coll, Tongji Hosp, Dept Anesthesiol &amp; Pain Med, Wuhan 430030, Hubei, Peoples R China.</t>
  </si>
  <si>
    <t>项红兵</t>
  </si>
  <si>
    <t>WOS:000313896100019</t>
  </si>
  <si>
    <t>Prototype Filter Optimization to Minimize Stopband Energy With NPRConstraint for Filter Bank Multicarrier Modulation Systems</t>
  </si>
  <si>
    <t>IEEE T SIGNAL PROCES</t>
  </si>
  <si>
    <t>1053-587X</t>
  </si>
  <si>
    <t>Chen, Da; Qu, Daiming; Jiang, Tao; He, Yejun</t>
  </si>
  <si>
    <r>
      <t xml:space="preserve">[Chen, Da; Qu, Daiming; Jiang, Tao]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Natl Lab Optoelect, Wuhan 430074, Peoples R China.; [He, Yejun] Shenzhen Univ, Dept Commun Engn, Coll Informat Engn, Shenzhen, Peoples R China.</t>
    </r>
  </si>
  <si>
    <t>Chen, Da</t>
  </si>
  <si>
    <t xml:space="preserve">Jiang, T </t>
  </si>
  <si>
    <t>WOS:000313966200014</t>
  </si>
  <si>
    <t>A Coordinated Approach to Channel Estimation in Large-ScaleMultiple-Antenna Systems</t>
  </si>
  <si>
    <t>IEEE J SEL AREA COMM</t>
  </si>
  <si>
    <t>0733-8716</t>
  </si>
  <si>
    <t>Engineering, Electrical &amp; Electronic; Telecommunications</t>
  </si>
  <si>
    <t>Yin, Haifan; Gesbert, David; Filippou, Miltiades; Liu, Yingzhuang</t>
  </si>
  <si>
    <t>[Yin, Haifan; Liu, Yingzhuang] Huazhong Univ Sci &amp; Technol, Wuhan 430074, Peoples R China.; [Yin, Haifan; Gesbert, David; Filippou, Miltiades] EURECOM, F-06410 Biot, France.</t>
  </si>
  <si>
    <t>Yin, HF (reprint author), EURECOM, F-06410 Biot, France.</t>
  </si>
  <si>
    <t>Yin, Haifan</t>
  </si>
  <si>
    <t>WOS:000313977700022</t>
  </si>
  <si>
    <t>A Single-nucleotide Polymorphism in SCN9A May Decrease PostoperativePain Sensitivity in the General Population</t>
  </si>
  <si>
    <t>ANESTHESIOLOGY</t>
  </si>
  <si>
    <t>0003-3022</t>
  </si>
  <si>
    <t>Anesthesiology</t>
  </si>
  <si>
    <t>Duan, Guangyou; Xiang, Guifang; Zhang, Xianwei; Yuan, Ruimei; Zhan, Huiming; Qi, Dongmei</t>
  </si>
  <si>
    <t>[Duan, Guangyou; Xiang, Guifang; Zhang, Xianwei; Yuan, Ruimei; Zhan, Huiming; Qi, Dongmei] Huazhong Univ Sci &amp; Technol, Dept Anesthesiol, Tongji Hosp, Tongji Med Coll, Wuhan 430030, Peoples R China.</t>
  </si>
  <si>
    <t>Zhang, XW (reprint author), Huazhong Univ Sci &amp; Technol, Dept Anesthesiol, Tongji Hosp, Tongji Med Coll, 1095 Jie Fang Rd, Wuhan 430030, Peoples R China.</t>
  </si>
  <si>
    <t>Duan, Guangyou</t>
  </si>
  <si>
    <t>Zhang, Xianwei</t>
  </si>
  <si>
    <t>WOS:000313993800015</t>
  </si>
  <si>
    <t>Discontinuous Galerkin methods for solving double obstacle problem</t>
  </si>
  <si>
    <t>Wang, Fei</t>
  </si>
  <si>
    <t>Huazhong Univ Sci &amp; Technol, Sch Math &amp; Stat, Wuhan 430074, Peoples R China.</t>
  </si>
  <si>
    <t>Wang, F (reprint author), Huazhong Univ Sci &amp; Technol, Sch Math &amp; Stat, Wuhan 430074, Peoples R China.</t>
  </si>
  <si>
    <t>王飞</t>
  </si>
  <si>
    <t>WOS:000314093500015</t>
  </si>
  <si>
    <t>Effect of growth temperature of an AlN intermediate layer on the growthmode of AlN grown by MOCVD</t>
  </si>
  <si>
    <t>J PHYS D APPL PHYS</t>
  </si>
  <si>
    <t>0022-3727</t>
  </si>
  <si>
    <t>Physics, Applied</t>
  </si>
  <si>
    <t>Tian, W.; Yan, W. Y.; Dai, J. N.; Li, S. L.; Tian, Y.; Hui, Xiong; Zhang, J. B.; Fang, Y. Y.; Wu, Z. H.; Chen, C. Q.</t>
  </si>
  <si>
    <t>[Tian, W.; Yan, W. Y.; Dai, J. N.; Li, S. L.; Tian, Y.; Hui, Xiong; Zhang, J. B.; Fang, Y. Y.; Wu, Z. H.; Chen, C. Q.] Huazhong Univ Sci &amp; Technol, Coll Optoelect Sci &amp; Engn, Wuhan Natl Lab Optoelect, Wuhan 430074, Peoples R China.</t>
  </si>
  <si>
    <t>Dai, JN (reprint author), Huazhong Univ Sci &amp; Technol, Coll Optoelect Sci &amp; Engn, Wuhan Natl Lab Optoelect, Wuhan 430074, Peoples R China.</t>
  </si>
  <si>
    <t>Tian, W</t>
  </si>
  <si>
    <t>戴江南</t>
  </si>
  <si>
    <t>WOS:000314191100106</t>
  </si>
  <si>
    <t>Experimental and numerical investigations of shell-side thermo-hydraulicperformances for shell-and-tube heat exchanger with trefoil-hole baffles</t>
  </si>
  <si>
    <t>APPL THERM ENG</t>
  </si>
  <si>
    <t>1359-4311</t>
  </si>
  <si>
    <t>Thermodynamics; Energy &amp; Fuels; Engineering, Mechanical; Mechanics</t>
  </si>
  <si>
    <t>You, Yonghua; Fan, Aiwu; Lai, Xuejiang; Huang, Suyi; Liu, Wei</t>
  </si>
  <si>
    <t>[You, Yonghua; Fan, Aiwu; Huang, Suyi; Liu, Wei] Huazhong Univ Sci &amp; Technol, Sch Energy &amp; Power Engn, Wuhan 430074, Peoples R China.; [Lai, Xuejiang] Guangdong Ocean Univ, Sch Engn, Zhanjiang 524088, Peoples R China.</t>
  </si>
  <si>
    <t>Fan, AW (reprint author), Huazhong Univ Sci &amp; Technol, Sch Energy &amp; Power Engn, 1037 Luoyu Rd, Wuhan 430074, Peoples R China.</t>
  </si>
  <si>
    <t>You, Yonghua</t>
  </si>
  <si>
    <t>WOS:000314191800027</t>
  </si>
  <si>
    <t>Synthesis of glycerol carbonate from glycerol and dimethyl carbonatecatalyzed by NaOH/gamma-Al2O3</t>
  </si>
  <si>
    <t>FUEL PROCESS TECHNOL</t>
  </si>
  <si>
    <t>0378-3820</t>
  </si>
  <si>
    <t>Chemistry, Applied; Energy &amp; Fuels; Engineering, Chemical</t>
  </si>
  <si>
    <t>Bai, Rongxian; Wang, Yi; Wang, Shu; Mei, Fuming; Li, Tao; Li, Guangxing</t>
  </si>
  <si>
    <r>
      <t xml:space="preserve">[Bai, Rongxian; Wang, Yi; Wang, Shu; Mei, Fuming; Li, Guangxing]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Chem &amp; Chem Engn, Wuhan 430074, Hubei, Peoples R China.; [Bai, Rongxian; Li, Tao; Li, Guangxing]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Hubei Key Lab Mat Chem &amp; Serv Failure, Wuhan 430074, Hubei, Peoples R China.</t>
    </r>
  </si>
  <si>
    <t>Li, GX (reprint author), Huazhong Univ Sci &amp; Technol, Sch Chem &amp; Chem Engn, Wuhan 430074, Hubei, Peoples R China.</t>
  </si>
  <si>
    <t>白荣献</t>
  </si>
  <si>
    <t>李光兴</t>
  </si>
  <si>
    <t>WOS:000314192100012</t>
  </si>
  <si>
    <t>Hg occurrence in coal and its removal before coal utilization</t>
  </si>
  <si>
    <t>FUEL</t>
  </si>
  <si>
    <t>0016-2361</t>
  </si>
  <si>
    <t>Luo, Guangqian; Ma, Jingjing; Han, Jun; Yao, Hong; Xu, Minghou; Zhang, Cheng; Chen, Gang; Gupta, Rajenda; Xu, Zhenghe</t>
  </si>
  <si>
    <r>
      <t xml:space="preserve">[Luo, Guangqian; Ma, Jingjing; Yao, Hong; Xu, Minghou; Zhang, Cheng; Chen, Gang]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Hubei, Peoples R China.; [Han, Jun] Wuhan Univ Sci &amp; Technol, Coll Chem Engn &amp; Technol, Wuhan 430081, Hubei, Peoples R China.; [Gupta, Rajenda; Xu, Zhenghe] Univ Alberta, Dept Chem &amp; Mat Engn, Edmonton, AB T6G 2G6, Canada.</t>
    </r>
  </si>
  <si>
    <t>Yao, H (reprint author), Huazhong Univ Sci &amp; Technol, State Key Lab Coal Combust, Wuhan 430074, Hubei, Peoples R China.</t>
  </si>
  <si>
    <t>Luo, Guangqian</t>
  </si>
  <si>
    <t>WOS:000314335200017</t>
  </si>
  <si>
    <t>POSSIBLE ORIGIN OF RADIO EMISSION FROM NONTHERMAL ELECTRONS IN HOTACCRETION FLOWS FOR LOW-LUMINOSITY ACTIVE GALACTIC NUCLEI</t>
  </si>
  <si>
    <t>Liu, Hu; Wu, Qingwen</t>
  </si>
  <si>
    <t>[Liu, Hu; Wu, Qingwen] Huazhong Univ Sci &amp; Technol, Sch Phys, Wuhan 430074, Peoples R China.</t>
  </si>
  <si>
    <t>Liu, H (reprint author), Huazhong Univ Sci &amp; Technol, Sch Phys, Wuhan 430074, Peoples R China.</t>
  </si>
  <si>
    <t>Liu, Hu</t>
  </si>
  <si>
    <t>WOS:000314338400021</t>
  </si>
  <si>
    <t>Association between Polymorphisms of Complement Pathway Genes andAge-Related Macular Degeneration in a Chinese Population</t>
  </si>
  <si>
    <t>INVEST OPHTH VIS SCI</t>
  </si>
  <si>
    <t>0146-0404</t>
  </si>
  <si>
    <t>Ophthalmology</t>
  </si>
  <si>
    <t>Wu, Lin; Tao, Qiushan; Chen, Wen; Wang, Zhi; Song, Yanping; Sheng, Shuangyan; Li, Pengcheng; Zhou, Jingjing</t>
  </si>
  <si>
    <r>
      <t xml:space="preserve">[Wu, Lin; Chen, Wen; Wang, Zhi; Sheng, Shuangyan; Li, Pengcheng; Zhou, Jingjing]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Dept Ophthalmol, Union Hosp, Wuhan 430022, Peoples R China.; [Tao, Qiushan] Peking Univ, Hlth Sci Ctr, Sch Publ Hlth, Dept Epidemiol &amp; Biostat, Beijing 100871, Peoples R China.; [Song, Yanping] Wuhan Gen Hosp Guangzhou Mil Reg, Dept Ophthalmol, Wuhan, Peoples R China.</t>
    </r>
  </si>
  <si>
    <t>Chen, W (reprint author), Huazhong Univ Sci &amp; Technol, Tongji Med Coll, Dept Ophthalmol, Union Hosp, Wuhan 430022, Peoples R China.</t>
  </si>
  <si>
    <t>Wu, Lin</t>
  </si>
  <si>
    <t>Chen, Wen</t>
  </si>
  <si>
    <t>WOS:000314350500003</t>
  </si>
  <si>
    <t>Evaluation of Ca3Co2O6 as cathode material for high-performancesolid-oxide fuel cell</t>
  </si>
  <si>
    <t>Wei, Tao; Huang, Yun-Hui; Zeng, Rui; Yuan, Li-Xia; Hu, Xian-Luo; Zhang, Wu-Xing; Jiang, Long; Yang, Jun-You; Zhang, Zhao-Liang</t>
  </si>
  <si>
    <t>[Wei, Tao; Huang, Yun-Hui; Zeng, Rui; Yuan, Li-Xia; Hu, Xian-Luo; Zhang, Wu-Xing; Jiang, Long; Yang, Jun-You] Huazhong Univ Sci &amp; Technol, Sch Mat Sci &amp; Engn, State Key Lab Mat Proc &amp; Die &amp; Mould Technol, Wuhan 430074, Hubei, Peoples R China.; [Zhang, Zhao-Liang] Univ Jinan, Sch Chem &amp; Chem Engn, Jinan 250022, Peoples R China.</t>
  </si>
  <si>
    <t>Wei, Tao</t>
  </si>
  <si>
    <t>WOS:000314365800041</t>
  </si>
  <si>
    <t>Hollow 0.3Li(2)MnO(3)center dot 0.7LiNi(0.5)Mn(0.5)O(2) microspheres asa high-performance cathode material for lithium-ion batteries</t>
  </si>
  <si>
    <t>PHYS CHEM CHEM PHYS</t>
  </si>
  <si>
    <t>1463-9076</t>
  </si>
  <si>
    <t>Chemistry, Physical; Physics, Atomic, Molecular &amp; Chemical</t>
  </si>
  <si>
    <t>Jiang, Yan; Yang, Ze; Luo, Wei; Hu, Xianluo; Huang, Yunhui</t>
  </si>
  <si>
    <t>[Jiang, Yan; Yang, Ze; Luo, Wei; Hu, Xianluo; Huang, Yunhui] Huazhong Univ Sci &amp; Technol, Sch Mat Sci &amp; Engn, State Key Lab Mat Proc &amp; Die &amp; Mould Technol, Wuhan 430074, Peoples R China.</t>
  </si>
  <si>
    <t>Jiang, Yan</t>
  </si>
  <si>
    <t>WOS:000314367100013</t>
  </si>
  <si>
    <t>Online Geometric Calibration of Cone-Beam Computed Tomography forArbitrary Imaging Objects</t>
  </si>
  <si>
    <t>IEEE T MED IMAGING</t>
  </si>
  <si>
    <t>0278-0062</t>
  </si>
  <si>
    <t>Computer Science, Interdisciplinary Applications; Engineering,</t>
  </si>
  <si>
    <t>Meng, Yuanzheng; Gong, Hui; Yang, Xiaoquan</t>
  </si>
  <si>
    <r>
      <t xml:space="preserve">[Meng, Yuanzheng; Gong, Hui; Yang, Xiaoquan]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Britton Chance Ctr Biomed Photon, Wuhan Natl Lab Optoelect, Key Lab Biomed Photon,Minist Educ, Wuhan 430074, Peoples R China.</t>
    </r>
  </si>
  <si>
    <t>Yang, XQ (reprint author), Huazhong Univ Sci &amp; Technol, Britton Chance Ctr Biomed Photon, Wuhan Natl Lab Optoelect, Key Lab Biomed Photon,Minist Educ, Wuhan 430074, Peoples R China.</t>
  </si>
  <si>
    <t>Meng, Yuanzheng</t>
  </si>
  <si>
    <t>Yang, Xiaoquan</t>
  </si>
  <si>
    <t>WOS:000314379300020</t>
  </si>
  <si>
    <t>Multi-channel chitosan-polycaprolactone conduits embedded withmicrospheres for controlled release of nerve growth factor</t>
  </si>
  <si>
    <t>REACT FUNCT POLYM</t>
  </si>
  <si>
    <t>1381-5148</t>
  </si>
  <si>
    <t>Chemistry, Applied; Engineering, Chemical; Polymer Science</t>
  </si>
  <si>
    <t>Liao, Chunyan; Huang, Junchao; Sun, Shaofa; Xiao, Bo; Zhou, Nuo; Yin, Dengke; Wan, Ying</t>
  </si>
  <si>
    <r>
      <t xml:space="preserve">[Liao, Chunyan; Xiao, Bo; Yin, Dengke; Wan,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Life Sci &amp; Technol, Wuhan 430074, Peoples R China.; [Huang, Junchao; Sun, Shaofa] Hubei Univ Sci &amp; Technol, Sch Chem &amp; Life Sci, Xianning 437100, Peoples R China.; [Zhou, Nuo] Guangxi Med Univ, Affiliated Stomatol Hosp, Nanning 530021, Peoples R China.</t>
    </r>
  </si>
  <si>
    <t>Zhou, N (reprint author), Guangxi Med Univ, Affiliated Stomatol Hosp, Nanning 530021, Peoples R China.</t>
  </si>
  <si>
    <t>Liao, Chunyan</t>
  </si>
  <si>
    <t>WOS:000314441700007</t>
  </si>
  <si>
    <t>Increased Plasma Indoleamine 2,3-Dioxygenase Activity andInterferon-gamma Levels Correlate with the Severity of AcuteGraft-versus-Host Disease after Allogeneic Hematopoietic Stem CellTransplantation</t>
  </si>
  <si>
    <t>BIOL BLOOD MARROW TR</t>
  </si>
  <si>
    <t>1083-8791</t>
  </si>
  <si>
    <t>Hematology; Immunology; Transplantation</t>
  </si>
  <si>
    <t>Xu, Jinhuan; Wei, Jia; Zhu, Xianmin; Zhang, Xiaomei; Guan, Jun; Wang, Jiaqi; Yin, Jin; Xiao, Yi; Zhang, Yicheng</t>
  </si>
  <si>
    <r>
      <t xml:space="preserve">[Xu, Jinhuan; Wei, Jia; Zhu, Xianmin; Zhang, Xiaomei; Guan, Jun; Wang, Jiaqi; Yin, Jin; Xiao, Yi; Zhang, Yicheng]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Dept Hematol, Wuhan 430030, Peoples R China.</t>
    </r>
  </si>
  <si>
    <t>Zhang, YC (reprint author), Huazhong Univ Sci &amp; Technol, Tongji Med Coll, Tongji Hosp, Dept Hematol, 1095 Jie Fang Ave, Wuhan 430030, Peoples R China.</t>
  </si>
  <si>
    <t>Xu, Jinhuan</t>
  </si>
  <si>
    <t>Zhang, Yicheng</t>
  </si>
  <si>
    <t>WOS:000314447600012</t>
  </si>
  <si>
    <t>Abnormal Hyperphosphorylation of Tau: Sites, Regulation, and MolecularMechanism of Neurofibrillary Degeneration</t>
  </si>
  <si>
    <t>Wang, Jian-Zhi; Xia, Yi-Yuan; Grundke-Iqbal, Inge; Iqbal, Khalid</t>
  </si>
  <si>
    <t>[Wang, Jian-Zhi; Xia, Yi-Yuan] Huazhong Univ Sci &amp; Technol, Tongji Med Coll, Minist Educ China Neurol Disorders, Pathophysiol Dept,Key Lab, Wuhan 430074, Peoples R China.; [Grundke-Iqbal, Inge; Iqbal, Khalid] New York State Inst Basic Res Dev Disabil, Dept Neurochem, Staten Isl, NY 10314 USA.</t>
  </si>
  <si>
    <t>Iqbal, K (reprint author), New York State Inst Basic Res Dev Disabil, Dept Neurochem, 1050 Forest Hill Rd, Staten Isl, NY 10314 USA.</t>
  </si>
  <si>
    <t>WOS:000314478800018</t>
  </si>
  <si>
    <t>Magnetic microporous polymer nanoparticles</t>
  </si>
  <si>
    <t>Yang, Xinjia; Li, Buyi; Majeed, Irfan; Liang, Liyun; Long, Xuejun; Tan, Bien</t>
  </si>
  <si>
    <t>[Yang, Xinjia; Li, Buyi; Majeed, Irfan; Liang, Liyun; Tan, Bien] Huazhong Univ Sci &amp; Technol, Sch Chem &amp; Chem Engn, Wuhan 430074, Peoples R China.; [Long, Xuejun] Wuhan Text Univ, Engn Res Ctr Clean Prod Text Printing &amp; Dyeing, Minist Educ, Wuhan 430073, Peoples R China.</t>
  </si>
  <si>
    <t>Long, XJ (reprint author), Wuhan Text Univ, Engn Res Ctr Clean Prod Text Printing &amp; Dyeing, Minist Educ, Wuhan 430073, Peoples R China.</t>
  </si>
  <si>
    <t>Yang, Xinjia</t>
  </si>
  <si>
    <t>WOS:000314482300002</t>
  </si>
  <si>
    <t>Alleviative effects of resveratrol on nonalcoholic fatty liver diseaseare associated with up regulation of hepatic low density lipoproteinreceptor and scavenger receptor class B type I gene expressions in rats</t>
  </si>
  <si>
    <t>FOOD CHEM TOXICOL</t>
  </si>
  <si>
    <t>0278-6915</t>
  </si>
  <si>
    <t>Food Science &amp; Technology; Toxicology</t>
  </si>
  <si>
    <t>Xin, Peng; Han, Hao; Gao, Danhong; Cui, Wei; Yang, Xuefeng; Ying, Chenjiang; Sun, Xiufa; Hao, Liping</t>
  </si>
  <si>
    <t>[Hao, Liping] Huazhong Univ Sci &amp; Technol, Tongji Med Coll, Sch Publ Hlth, Dept Nutr &amp; Food Hyg, Wuhan 430030, Peoples R China.; Huazhong Univ Sci &amp; Technol, Tongji Med Coll, Sch Publ Hlth, Minist Educ,Lab Environm &amp; Hlth, Wuhan 430030, Peoples R China.; Huazhong Univ Sci &amp; Technol, Tongji Med Coll, Sch Publ Hlth, Hubei Key Lab Food Nutr &amp; Safety, Wuhan 430030, Peoples R China.</t>
  </si>
  <si>
    <t>Hao, LP (reprint author), Huazhong Univ Sci &amp; Technol, Tongji Med Coll, Sch Publ Hlth, Dept Nutr &amp; Food Hyg, 13 Hangkong Rd, Wuhan 430030, Peoples R China.</t>
  </si>
  <si>
    <t>Xin, Peng</t>
  </si>
  <si>
    <t>郝丽萍</t>
  </si>
  <si>
    <t>WOS:000314629600039</t>
  </si>
  <si>
    <t>Carrier-envelope phase-dependent effect of high-order sidebandgeneration in ultrafast driven optomechanical system</t>
  </si>
  <si>
    <t>Xiong, Hao; Si, Liu-Gang; Lu, Xin-You; Yang, Xiaoxue; Wu, Ying</t>
  </si>
  <si>
    <r>
      <t xml:space="preserve">[Xiong, Hao; Si, Liu-Gang; Yang, Xiaoxue; Wu,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[Xiong, Hao; Si, Liu-Gang; Yang, Xiaoxue; Wu,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[Lu, Xin-You] RIKEN, Adv Sci Inst, Wako, Saitama 3510198, Japan.</t>
    </r>
  </si>
  <si>
    <t>Xiong, H (reprint author), Huazhong Univ Sci &amp; Technol, Wuhan Natl Lab Optoelect, Wuhan 430074, Peoples R China.</t>
  </si>
  <si>
    <t>Xiong, Hao</t>
  </si>
  <si>
    <t>武汉光电国家实验室（筹）;物理学院;</t>
  </si>
  <si>
    <t>WOS:000314642200016</t>
  </si>
  <si>
    <t>Effects of the AlN buffer layer thickness on the properties of ZnO filmsgrown on c-sapphire substrate by pulsed laser deposition</t>
  </si>
  <si>
    <t>Xiong, H.; Dai, J. N.; Hui, Xiong; Fang, Y. Y.; Tian, W.; Fu, D. X.; Chen, C. Q.; Li, Mingkai; He, Yunbin</t>
  </si>
  <si>
    <t>[Xiong, H.; Dai, J. N.; Hui, Xiong; Fang, Y. Y.; Tian, W.; Fu, D. X.; Chen, C. Q.] Huazhong Univ Sci &amp; Technol, Coll Optoelect Sci &amp; Engn, Wuhan Natl Lab Optoelect, Wuhan 430074, Peoples R China.; [Li, Mingkai; He, Yunbin] Hubei Univ, Key Lab Green Preparat &amp; Applicat Funct Mat, Minist Educ, Fac Mat Sci &amp; Engn, Wuhan 430062, Peoples R China.</t>
  </si>
  <si>
    <t>Xiong, H.</t>
  </si>
  <si>
    <t>WOS:000314658700027</t>
  </si>
  <si>
    <t>Efficient monolithic solid-state dye-sensitized solar cell with alow-cost mesoscopic carbon based screen printable counter electrode</t>
  </si>
  <si>
    <t>ORG ELECTRON</t>
  </si>
  <si>
    <t>1566-1199</t>
  </si>
  <si>
    <t>Xu, Mi; Liu, Guanghui; Li, Xiong; Wang, Heng; Rong, Yaoguang; Ku, Zhiliang; Hu, Min; Yang, Ying; Liu, Linfeng; Liu, Tongfa; Chen, Jiangzhao; Han, Hongwei</t>
  </si>
  <si>
    <r>
      <t xml:space="preserve">[Xu, Mi; Liu, Guanghui; Li, Xiong; Wang, Heng; Rong, Yaoguang; Ku, Zhiliang; Hu, Min; Yang, Ying; Liu, Linfeng; Liu, Tongfa; Chen, Jiangzhao; Han, Hongwei]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Natl Lab Optoelect, Michael Gratzel Ctr Mesoscop Solar Cells, Wuhan 430074, Hubei, Peoples R China.</t>
    </r>
  </si>
  <si>
    <t>Xu, Mi</t>
  </si>
  <si>
    <t>WOS:000314664000027</t>
  </si>
  <si>
    <t>The influence of macromolecular architecture on the critical aggregationconcentration of large amphiphilic starch derivatives</t>
  </si>
  <si>
    <t>FOOD HYDROCOLLOID</t>
  </si>
  <si>
    <t>0268-005X</t>
  </si>
  <si>
    <t>Chemistry, Applied; Food Science &amp; Technology</t>
  </si>
  <si>
    <t>Tizzotti, Morgan J.; Sweedman, Michael C.; Schaefer, Christian; Gilbert, Robert G.</t>
  </si>
  <si>
    <t>[Tizzotti, Morgan J.; Gilbert, Robert G.] Huazhong Univ Sci &amp; Technol, Tongji Sch Pharm, Wuhan 430030, Peoples R China.; [Tizzotti, Morgan J.; Sweedman, Michael C.; Gilbert, Robert G.] Univ Queensland, Queensland Alliance Agr &amp; Food Innovat, Ctr Nutr &amp; Food Sci, Brisbane, Qld 4072, Australia.; [Schaefer, Christian] DSM Nutr Prod Ltd, Nutr R&amp;D Ctr Forms &amp; Applicat, CH-4002 Basel, Switzerland.</t>
  </si>
  <si>
    <t>Gilbert, RG (reprint author), Univ Queensland, Queensland Alliance Agr &amp; Food Innovat, Ctr Nutr &amp; Food Sci, Brisbane, Qld 4072, Australia.</t>
  </si>
  <si>
    <t>Tizzotti, Morgan J.</t>
  </si>
  <si>
    <t>WOS:000314672700026</t>
  </si>
  <si>
    <t>A modified method of stochastic regularization for an ill-posed Cauchyproblem</t>
  </si>
  <si>
    <t>Lu, Yifeng</t>
  </si>
  <si>
    <t>Huazhong Univ Sci &amp; Technol, Sch Math &amp; Stat, Wuhan 430074, Hubei, Peoples R China.</t>
  </si>
  <si>
    <t>Lu, YF (reprint author), Huazhong Univ Sci &amp; Technol, Sch Math &amp; Stat, Wuhan 430074, Hubei, Peoples R China.</t>
  </si>
  <si>
    <t>WOS:000314688900020</t>
  </si>
  <si>
    <t>A fractal model for gas slippage factor in porous media in the slip flowregime</t>
  </si>
  <si>
    <t>CHEM ENG SCI</t>
  </si>
  <si>
    <t>0009-2509</t>
  </si>
  <si>
    <t>Zheng, Qian; Yu, Boming; Duan, Yonggang; Fang, Quantang</t>
  </si>
  <si>
    <t>[Zheng, Qian; Yu, Boming] Huazhong Univ Sci &amp; Technol, Sch Phys, Wuhan 430074, Hubei, Peoples R China.; [Duan, Yonggang; Fang, Quantang] SW Petr Univ, Chengdu 610500, Sichuan, Peoples R China.</t>
  </si>
  <si>
    <t>Yu, BM (reprint author), Huazhong Univ Sci &amp; Technol, Sch Phys, 1037 Luoyu Rd, Wuhan 430074, Hubei, Peoples R China.</t>
  </si>
  <si>
    <t>Zheng, Qian</t>
  </si>
  <si>
    <t>Yu, Boming</t>
  </si>
  <si>
    <t>WOS:000314702800018</t>
  </si>
  <si>
    <t>RE: "HEMOCHROMATOSIS GENE (HFE) POLYMORPHISMS AND RISK OF TYPE 2DIABETES MELLITUS: A META-ANALYSIS" REPLY</t>
  </si>
  <si>
    <t>AM J EPIDEMIOL</t>
  </si>
  <si>
    <t>0002-9262</t>
  </si>
  <si>
    <t>Public, Environmental &amp; Occupational Health</t>
  </si>
  <si>
    <t>Rong, Ying; Bao, Wei; Liu, Liegang</t>
  </si>
  <si>
    <t>[Rong, Ying] Huazhong Univ Sci &amp; Technol, Tongji Med Coll, Sch Publ Hlth, Dept Nutr &amp; Food Hyg, Wuhan 430030, Peoples R China.; Huazhong Univ Sci &amp; Technol, Tongji Med Coll, Sch Publ Hlth, Minist Educ,Key Lab Environm &amp; Hlth, Wuhan 430030, Peoples R China.</t>
  </si>
  <si>
    <t>Rong, Y (reprint author), Huazhong Univ Sci &amp; Technol, Tongji Med Coll, Sch Publ Hlth, Dept Nutr &amp; Food Hyg, Wuhan 430030, Peoples R China.</t>
  </si>
  <si>
    <t>Rong, Ying</t>
  </si>
  <si>
    <t>WOS:000314723600061</t>
  </si>
  <si>
    <t>Polyimide/nanosized CaCu3Ti4O12 functional hybrid films with highdielectric permittivity</t>
  </si>
  <si>
    <t>APPL PHYS LETT</t>
  </si>
  <si>
    <t>0003-6951</t>
  </si>
  <si>
    <t>Yang, Yang; Zhu, Ben-Peng; Lu, Zhi-Hong; Wang, Zi-Yu; Fei, Chun-Long; Yin, Di; Xiong, Rui; Shi, Jing; Chi, Qing-Guo; Lei, Qing-Quan</t>
  </si>
  <si>
    <r>
      <t xml:space="preserve">[Yang, Yang; Wang, Zi-Yu; Fei, Chun-Long; Yin, Di; Xiong, Rui; Shi, Jing] Wuhan Univ, Minist Educ, Key Lab Artificial Micro &amp; Nanostruct, Wuhan 430072, Peoples R China.; [Yang, Yang; Wang, Zi-Yu; Fei, Chun-Long; Yin, Di; Xiong, Rui; Shi, Jing] Wuhan Univ, Sch Phys &amp; Technol, Wuhan 430072, Peoples R China.; [Zhu, Ben-Peng]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[Lu, Zhi-Hong] Wuhan Univ Sci &amp; Technol, Sch Met &amp; Mat, Wuhan 430081, Peoples R China.; [Wang, Zi-Yu] Dongfeng Commercial Vehicle Technol Ctr, Wuhan 430056, Peoples R China.; [Chi, Qing-Guo; Lei, Qing-Quan] Harbin Univ Sci &amp; Technol, Key Lab Engn Dielect &amp; Applicat, Harbin 150040, Peoples R China.</t>
    </r>
  </si>
  <si>
    <t>Zhu, BP (reprint author), Huazhong Univ Sci &amp; Technol, Sch Opt &amp; Elect Informat, Wuhan 430074, Peoples R China.</t>
  </si>
  <si>
    <t>朱本鹏</t>
  </si>
  <si>
    <t>WOS:000314739000041</t>
  </si>
  <si>
    <t>A remark on decomposition of continuous functions</t>
  </si>
  <si>
    <t>Liu, Jia; Wu, Jun</t>
  </si>
  <si>
    <t>[Liu, Jia; Wu, Jun] Huazhong Univ Sci &amp; Technol, Sch Math &amp; Stat, Wuhan 430074, Peoples R China.</t>
  </si>
  <si>
    <t>Wu, J (reprint author), Huazhong Univ Sci &amp; Technol, Sch Math &amp; Stat, Wuhan 430074, Peoples R China.</t>
  </si>
  <si>
    <t>Liu, Jia</t>
  </si>
  <si>
    <t>吴军</t>
  </si>
  <si>
    <t>WOS:000314739600013</t>
  </si>
  <si>
    <t>Hyperforin attenuates brain damage induced by transient middle cerebral,artery occlusion (MCAO) in rats via inhibition of TRPC6 channelsdegradation</t>
  </si>
  <si>
    <t>J CEREBR BLOOD F MET</t>
  </si>
  <si>
    <t>0271-678X</t>
  </si>
  <si>
    <t>Endocrinology &amp; Metabolism; Hematology; Neurosciences</t>
  </si>
  <si>
    <t>Lin, Yun; Zhang, Jian-Cheng; Fu, Jun; Chen, Fang; Wang, Jie; Wu, Zhi-Lin; Yuan, Shi-Ying</t>
  </si>
  <si>
    <t>[Lin, Yun; Zhang, Jian-Cheng; Chen, Fang; Wang, Jie; Wu, Zhi-Lin; Yuan, Shi-Ying] Huazhong Univ Sci &amp; Technol, Tongji Med Coll, Dept Anesthesiol &amp; Intens Care Med, Union Hosp, Wuhan 430022, Peoples R China.; [Fu, Jun] Hubei Univ Med, Renmin Hosp, Dept Anesthesiol, Shiyan, Peoples R China.</t>
  </si>
  <si>
    <t>Yuan, SY (reprint author), Huazhong Univ Sci &amp; Technol, Tongji Med Coll, Dept Anesthesiol &amp; Intens Care Med, 1277 Jiefang Ave, Wuhan 430022, Peoples R China.</t>
  </si>
  <si>
    <t>Lin, Yun</t>
  </si>
  <si>
    <t>Yuan, Shi-Ying</t>
  </si>
  <si>
    <t>WOS:000314748200033</t>
  </si>
  <si>
    <t>Two-Dimensional Manipulation of Magnetic Nanoparticles in MicrofluidicSystems</t>
  </si>
  <si>
    <t>APPL PHYS EXPRESS</t>
  </si>
  <si>
    <t>1882-0778</t>
  </si>
  <si>
    <t>Cao, Quanliang; Han, Xiaotao; Li, Liang</t>
  </si>
  <si>
    <t>[Cao, Quanliang; Han, Xiaotao; Li, Liang] Huazhong Univ Sci &amp; Technol, Wuhan Natl High Magnet Field Ctr, Wuhan 430074, Peoples R China.; [Cao, Quanliang; Han, Xiaotao; Li, Liang] Huazhong Univ Sci &amp; Technol, State Key Lab Adv Electromagnet Engn &amp; Technol, Wuhan 430074, Peoples R China.</t>
  </si>
  <si>
    <t>Han, XT (reprint author), Huazhong Univ Sci &amp; Technol, Wuhan Natl High Magnet Field Ctr, Wuhan 430074, Peoples R China.</t>
  </si>
  <si>
    <t>Cao, Quanliang</t>
  </si>
  <si>
    <t>韩小涛</t>
  </si>
  <si>
    <t>WOS:000314775100013</t>
  </si>
  <si>
    <t>Effect of a synthetic link N peptide nanofiber scaffold on the matrixdeposition of aggrecan and type II collagen in rabbit notochordal cells</t>
  </si>
  <si>
    <t>J MATER SCI-MATER M</t>
  </si>
  <si>
    <t>0957-4530</t>
  </si>
  <si>
    <t>Ma, Kaige; Wu, Yongchao; Wang, Baichuan; Yang, Shuhua; Wei, Yulong; Shao, Zengwu</t>
  </si>
  <si>
    <t>[Ma, Kaige; Wu, Yongchao; Wang, Baichuan; Yang, Shuhua; Wei, Yulong; Shao, Zengwu] Huazhong Univ Sci &amp; Technol, Dept Orthoped, Union Hosp, Tongji Med Coll, Wuhan 430022, Peoples R China.</t>
  </si>
  <si>
    <t>Shao, ZW (reprint author), Huazhong Univ Sci &amp; Technol, Dept Orthoped, Union Hosp, Tongji Med Coll, Wuhan 430022, Peoples R China.</t>
  </si>
  <si>
    <t>Ma, Kaige</t>
  </si>
  <si>
    <t>Shao, Zengwu</t>
  </si>
  <si>
    <t>WOS:000314813600010</t>
  </si>
  <si>
    <t>Digoxin Attenuates Acute Cardiac Allograft Rejection by Antagonizing RORgamma t Activity</t>
  </si>
  <si>
    <t>Wu, Jie; Zhou, Cheng; Chen, Wenhao; Xie, Aini; Li, Jun; Wang, Sihua; Ye, Ping; Wang, Wenshuo; Xia, Jiahong</t>
  </si>
  <si>
    <r>
      <t xml:space="preserve">[Wu, Jie; Zhou, Cheng; Xie, Aini; Li, Jun; Wang, Sihua; Ye, Ping; Wang, Wenshuo; Xia, Jiahong]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Union Hosp, Dept Cardiovasc Surg, Wuhan 430022, Peoples R China.; [Chen, Wenhao; Xie, Aini] Baylor Coll Med, Dept Med, Diabet &amp; Endocrinol Res Ctr, Houston, TX 77030 USA.</t>
    </r>
  </si>
  <si>
    <t>Xia, JH (reprint author), Huazhong Univ Sci &amp; Technol, Tongji Med Coll, Union Hosp, Dept Cardiovasc Surg, Wuhan Jiefang Rd 1277, Wuhan 430022, Peoples R China.</t>
  </si>
  <si>
    <t>Wu, Jie</t>
  </si>
  <si>
    <t>Xia, Jiahong</t>
  </si>
  <si>
    <t>WOS:000314825400042</t>
  </si>
  <si>
    <t>Tim-3/Galectin-9 Regulate the Homeostasis of Hepatic NKT Cells in aMurine Model of Nonalcoholic Fatty Liver Disease</t>
  </si>
  <si>
    <t>J IMMUNOL</t>
  </si>
  <si>
    <t>0022-1767</t>
  </si>
  <si>
    <t>Immunology</t>
  </si>
  <si>
    <t>Tang, Zhao-Hui; Liang, Shuwen; Potter, James; Jiang, Xuan; Mao, Hai-Quan; Li, Zhiping</t>
  </si>
  <si>
    <t>[Tang, Zhao-Hui] Huazhong Univ Sci &amp; Technol, Dept Surg, Tongji Hosp, Tongji Med Coll, Wuhan 430030, Peoples R China.; [Tang, Zhao-Hui; Liang, Shuwen; Potter, James; Li, Zhiping] Johns Hopkins Univ, Dept Med, Baltimore, MD 21205 USA.; [Jiang, Xuan; Mao, Hai-Quan] Johns Hopkins Univ, Dept Mat Sci &amp; Engn, Baltimore, MD 21218 USA.</t>
  </si>
  <si>
    <t>Li, ZP (reprint author), Johns Hopkins Univ, Sch Med, 912 Ross Bldg,720 Rutland Ave, Baltimore, MD 21205 USA.</t>
  </si>
  <si>
    <t>Tang, Zhao-Hui</t>
  </si>
  <si>
    <t>WOS:000314870000053</t>
  </si>
  <si>
    <t>Microstructure and mechanical properties of high strength die-castingAl-wMg-Si-Mn alloy</t>
  </si>
  <si>
    <t>Hu, Zuqi; Wan, Li; Wu, Shusen; Wu, Han; Liu, Xueqiang</t>
  </si>
  <si>
    <r>
      <t xml:space="preserve">[Hu, Zuqi; Wan, Li; Wu, Shusen; Wu, Han; Liu, Xueqiang]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Die &amp; Mould Technol, Wuhan 430074, Peoples R China.</t>
    </r>
  </si>
  <si>
    <t>Hu, Zuqi</t>
  </si>
  <si>
    <t>WOS:000314870000090</t>
  </si>
  <si>
    <t>Thermo-physical properties of boron carbide reinforced copper compositesfabricated by electroless deposition process</t>
  </si>
  <si>
    <t>Bai, Hua; Ma, Nangang; Lang, Jing; Jin, Ying; Zhu, Congxu; Ma, Yi</t>
  </si>
  <si>
    <r>
      <t xml:space="preserve">[Bai, Hua; Ma, Nangang; Jin, Ying; Zhu, Congxu]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State Key Lab Plast Forming Simulat &amp; Die &amp; Mould, Wuhan 430074, Peoples R China.; [Lang, Jing]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Energy &amp; Power Engn, Wuhan 430074, Peoples R China.; [Ma, Yi]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430074, Peoples R China.</t>
    </r>
  </si>
  <si>
    <t>Lang, J (reprint author), Huazhong Univ Sci &amp; Technol, Sch Energy &amp; Power Engn, Wuhan 430074, Peoples R China.</t>
  </si>
  <si>
    <t>Bai, Hua</t>
  </si>
  <si>
    <t>郎静</t>
  </si>
  <si>
    <t>WOS:000314873400014</t>
  </si>
  <si>
    <t>A class of stochastic differential equations with expectations in thecoefficients</t>
  </si>
  <si>
    <t>NONLINEAR ANAL-THEOR</t>
  </si>
  <si>
    <t>0362-546X</t>
  </si>
  <si>
    <t>Hu, Yangzi; Wu, Fuke</t>
  </si>
  <si>
    <t>[Hu, Yangzi; Wu, Fuke] Huazhong Univ Sci &amp; Technol, Sch Math &amp; Stat, Wuhan 430074, Peoples R China.</t>
  </si>
  <si>
    <t>Hu, YZ (reprint author), Huazhong Univ Sci &amp; Technol, Sch Math &amp; Stat, Wuhan 430074, Peoples R China.</t>
  </si>
  <si>
    <t>Hu, Yangzi</t>
  </si>
  <si>
    <t>WOS:000314897600011</t>
  </si>
  <si>
    <t>Functional characterization of KlippelTrenaunay syndrome gene AGGF1identifies a novel angiogenic signaling pathway for specification ofvein differentiation and angiogenesis during embryogenesis</t>
  </si>
  <si>
    <t>HUM MOL GENET</t>
  </si>
  <si>
    <t>0964-6906</t>
  </si>
  <si>
    <t>Biochemistry &amp; Molecular Biology; Genetics &amp; Heredity</t>
  </si>
  <si>
    <t>Chen, Di; Li, Lei; Tu, Xin; Yin, Zhan; Wang, Qing</t>
  </si>
  <si>
    <t>[Chen, Di; Li, Lei; Tu, Xin; Yin, Zhan; Wang, Qing] Coll Life Sci &amp; Technol, Minist Educ, Key Lab Mol Biophys, Wuhan, Peoples R China.; [Chen, Di; Tu, Xin; Wang, Qing] Huazhong Univ Sci &amp; Technol, Ctr Human Genome Res, Cardio X Inst, Wuhan 430074, Peoples R China.; [Yin, Zhan] Chinese Acad Sci, Inst Hydrobiol, Wuhan, Peoples R China.; [Wang, Qing] Cleveland Clin, Dept Mol Cardiol, Lerner Res Inst, Ctr Cardiovasc Genet, Cleveland, OH 44106 USA.</t>
  </si>
  <si>
    <t>Yin, Z (reprint author), Ctr Human Genome Res, 1037 Luoyu Rd, Wuhan, Peoples R China.</t>
  </si>
  <si>
    <t>Chen, Di</t>
  </si>
  <si>
    <t>WOS:000314898600006</t>
  </si>
  <si>
    <t>Paclitaxel drug delivery systems</t>
  </si>
  <si>
    <t>EXPERT OPIN DRUG DEL</t>
  </si>
  <si>
    <t>1742-5247</t>
  </si>
  <si>
    <t>Pharmacology &amp; Pharmacy</t>
  </si>
  <si>
    <t>Zhang, Zhiping; Mei, Lin; Feng, Si-Shen</t>
  </si>
  <si>
    <t>[Zhang, Zhiping] Huazhong Univ Sci &amp; Technol, Tongji Sch Pharm, Wuhan 430030, Peoples R China.; [Zhang, Zhiping] Huazhong Univ Sci &amp; Technol, Natl Engn Res Ctr Nanomed, Wuhan 430030, Peoples R China.; [Mei, Lin] Tsinghua Univ, Grad Sch Shenzhen, Div Life &amp; Hlth Sci, Shenzhen Key Lab Gene &amp; Antibody Therapy, Shenzhen 518055, Peoples R China.; [Feng, Si-Shen] Natl Univ Singapore, Dept Chem &amp; Biomol Engn, Singapore 117576, Singapore.; [Feng, Si-Shen] Natl Univ Singapore, Dept Bioengn, Singapore 117576, Singapore.; [Zhang, Zhiping; Mei, Lin; Feng, Si-Shen] Suzhou NanoStar BioPharm Co Ltd, BioBay, Suzhou 215123, Peoples R China.</t>
  </si>
  <si>
    <t>Feng, SS (reprint author), Natl Univ Singapore, Dept Chem &amp; Biomol Engn, Block E5,02-09,4 Engn Dr 4, Singapore 117576, Singapore.</t>
  </si>
  <si>
    <t>Zhang, Zhiping</t>
  </si>
  <si>
    <t>WOS:000314922200039</t>
  </si>
  <si>
    <t>Double-Layer Structure Photoanode with TiO2 Nanotubes and Nanoparticlesfor Dye-Sensitized Solar Cells</t>
  </si>
  <si>
    <t>J AM CERAM SOC</t>
  </si>
  <si>
    <t>0002-7820</t>
  </si>
  <si>
    <t>Cao, Liqiang; Wu, Congcong; Hu, Qin; Jin, Tetsuro; Chi, Bo; Pu, Jian; Jian, Li</t>
  </si>
  <si>
    <t>[Cao, Liqiang; Wu, Congcong; Hu, Qin; Chi, Bo; Pu, Jian; Jian, Li] Huazhong Univ Sci &amp; Technol, Sch Mat Sci &amp; Engn, State Key Lab Mat Proc &amp; Die &amp; Mould Technol, Wuhan 430074, Peoples R China.; [Jin, Tetsuro] Natl Inst Adv Ind Sci &amp; Technol, Ikeda, Osaka 5638577, Japan.</t>
  </si>
  <si>
    <t>Cao, Liqiang</t>
  </si>
  <si>
    <t>WOS:000314954500013</t>
  </si>
  <si>
    <t>Contact printing of horizontally-aligned p-type Zn3P2 nanowire arraysfor rigid and flexible photodetectors</t>
  </si>
  <si>
    <t>NANOTECHNOLOGY</t>
  </si>
  <si>
    <t>0957-4484</t>
  </si>
  <si>
    <t>Yu, Gang; Liang, Bo; Huang, Hongtao; Chen, Gui; Liu, Zhe; Chen, Di; Shen, Guozhen</t>
  </si>
  <si>
    <r>
      <t xml:space="preserve">[Yu, Gang]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Michael Gratzel Ctr Mesoscop Solar Cells, Wuhan Natl Lab Optoelect,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</si>
  <si>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Yu, G (reprint author), Huazhong Univ Sci &amp; Technol, Michael Gratzel Ctr Mesoscop Solar Cells, Wuhan Natl Lab Optoelect, Wuhan 430074, Peoples R China.</t>
  </si>
  <si>
    <t>Yu, Gang</t>
  </si>
  <si>
    <t>WOS:000314966300016</t>
  </si>
  <si>
    <t>Characterization of an atmospheric helium plasma jet by relative andabsolute optical emission spectroscopy</t>
  </si>
  <si>
    <t>PLASMA SOURCES SCI T</t>
  </si>
  <si>
    <t>0963-0252</t>
  </si>
  <si>
    <t>Physics, Fluids &amp; Plasmas</t>
  </si>
  <si>
    <t>Xiong, Qing; Nikiforov, Anton Yu; Gonzalez, Manuel A.; Leys, Christophe; Lu, Xin Pei</t>
  </si>
  <si>
    <r>
      <t xml:space="preserve">[Xiong, Qing; Lu, Xin Pei]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Elect &amp; Elect Engn, Wuhan 430074, Hubei, Peoples R China.; [Xiong, Qing; Nikiforov, Anton Yu; Leys, Christophe] Univ Ghent, Res Unit Plasma Technol, Dept Appl Phys, B-9000 Ghent, Belgium.; [Nikiforov, Anton Yu] Russian Acad Sci, Inst Solut Chem, Ivanovo 153045, Russia.; [Gonzalez, Manuel A.] Univ Valladolid, Dept Fis Aplicada, E-47011 Valladolid, Spain.</t>
    </r>
  </si>
  <si>
    <t>Lu, XP (reprint author), Huazhong Univ Sci &amp; Technol, Coll Elect &amp; Elect Engn, Wuhan 430074, Hubei, Peoples R China.</t>
  </si>
  <si>
    <t>Xiong, Qing</t>
  </si>
  <si>
    <t>Lu, XP</t>
  </si>
  <si>
    <t>WOS:000314967800009</t>
  </si>
  <si>
    <t>Study of runaway current generation following disruptions in KSTAR</t>
  </si>
  <si>
    <t>PLASMA PHYS CONTR F</t>
  </si>
  <si>
    <t>0741-3335</t>
  </si>
  <si>
    <t>Physics, Fluids &amp; Plasmas; Physics, Nuclear</t>
  </si>
  <si>
    <t>Chen, Z. Y.; Kim, W. C.; Yu, Y. W.; England, A. C.; Yoo, J. W.; Hahn, S. H.; Yoon, S. W.; Lee, K. D.; Oh, Y. K.; Kwak, J. G.; Kwon, M.</t>
  </si>
  <si>
    <t>[Chen, Z. Y.] Huazhong Univ Sci &amp; Technol, Coll Elect &amp; Elect Engn, State Key Lab Adv Electromagnet Engn &amp; Technol, Wuhan 430074, Peoples R China.; [Chen, Z. Y.; Kim, W. C.; Yu, Y. W.; England, A. C.; Yoo, J. W.; Hahn, S. H.; Yoon, S. W.; Lee, K. D.; Oh, Y. K.; Kwak, J. G.; Kwon, M.] Natl Fus Res Inst, Taejon 305333, South Korea.</t>
  </si>
  <si>
    <t>Chen, ZY (reprint author), Huazhong Univ Sci &amp; Technol, Coll Elect &amp; Elect Engn, State Key Lab Adv Electromagnet Engn &amp; Technol, Wuhan 430074, Peoples R China.</t>
  </si>
  <si>
    <t>陈忠勇</t>
  </si>
  <si>
    <t>WOS:000314967800012</t>
  </si>
  <si>
    <t>Dependence of plasma responses to an externally applied perturbationfield on MHD oscillation frequency on the J-TEXT tokamak</t>
  </si>
  <si>
    <t>Jin, W.; Ding, Y. H.; Rao, B.; Hu, Q. M.; Jin, X. S.; Wang, N. C.; Zhang, X. Q.; Wang, Z. J.; Chen, Z. Y.; Zhuang, G.</t>
  </si>
  <si>
    <t>[Jin, W.; Ding, Y. H.; Rao, B.; Hu, Q. M.; Jin, X. S.; Wang, N. C.; Zhang, X. Q.; Wang, Z. J.; Chen, Z. Y.; Zhuang, G.; J-TEXT Team] Huazhong Univ Sci &amp; Technol, Coll Elect &amp; Elect Engn, State Key Lab Adv Electromagnet Engn &amp; Technol, Wuhan 430074, Peoples R China.</t>
  </si>
  <si>
    <t>Ding, YH (reprint author), Huazhong Univ Sci &amp; Technol, Coll Elect &amp; Elect Engn, State Key Lab Adv Electromagnet Engn &amp; Technol, Wuhan 430074, Peoples R China.</t>
  </si>
  <si>
    <t>Jin, W.</t>
  </si>
  <si>
    <t>Ding, YH</t>
  </si>
  <si>
    <t>WOS:000314998000008</t>
  </si>
  <si>
    <t>Multifocality and Total Tumor Diameter Predict Central Neck Lymph NodeMetastases in Papillary Thyroid Microcarcinoma</t>
  </si>
  <si>
    <t>ANN SURG ONCOL</t>
  </si>
  <si>
    <t>1068-9265</t>
  </si>
  <si>
    <t>Oncology; Surgery</t>
  </si>
  <si>
    <t>Zhao, Qunzi; Ming, Jie; Liu, Chunping; Shi, Lan; Xu, Xia; Nie, Xiu; Huang, Tao</t>
  </si>
  <si>
    <t>[Zhao, Qunzi; Ming, Jie; Liu, Chunping; Shi, Lan; Huang, Tao] Affiliated Union Hosp, Dept Gen Surg, Tongji Med Coll, Wuhan, Peoples R China.; [Xu, Xia; Nie, Xiu] Affiliated Union Hosp, Dept Pathol, Tongji Med Coll, Wuhan, Peoples R China.</t>
  </si>
  <si>
    <t>Zhao, QZ (reprint author), Affiliated Union Hosp, Dept Gen Surg, Tongji Med Coll, Wuhan, Peoples R China.</t>
  </si>
  <si>
    <t>Zhao, Qunzi</t>
  </si>
  <si>
    <t>附属协和医院</t>
  </si>
  <si>
    <t>WOS:000314998000026</t>
  </si>
  <si>
    <t>Development of Criteria for Ovarian Preservation in Cervical CancerPatients Treated with Radical Surgery With or Without NeoadjuvantChemotherapy: A Multicenter Retrospective Study and Meta-analysis</t>
  </si>
  <si>
    <t>Hu, Ting; Wu, Li; Xing, Hui; Yang, Ru; Li, Xiong; Huang, Kecheng; Jia, Yao; Zhang, Qinghua; Chen, Zhilan; Wang, Shaoshuai; Liu, Dan; Han, Xiaobing; Lin, Zhongqiu; Qu, Pengpeng; Cai, Hongbing; Song, Xiaojie; Tian, Xiaoyu; Wang, Hui; Wang, Shixuan; Xie, Xing; Li, Shuang; Ma, Ding</t>
  </si>
  <si>
    <r>
      <t xml:space="preserve">[Hu, Ting; Yang, Ru; Li, Xiong; Huang, Kecheng; Jia, Yao; Zhang, Qinghua; Chen, Zhilan; Wang, Shaoshuai; Liu, Dan; Wang, Hui; Wang, Shixuan; Li, Shuang; Ma, Ding]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Hosp, Tongji Med Coll, Dept Obstet &amp; Gynecol, Wuhan 430074, Hubei, Peoples R China.; [Wu, Li] Cent S Univ, Affiliated Tumor Hosp, Hunan Prov Tumor Hosp, Dept Gynecol Neoplasms, Changsha, Hunan, Peoples R China.; [Xie, Xing] Womens Reprod Hlth Lab Zhejiang Prov, Hangzhou, Zhejiang, Peoples R China.; [Han, Xiaobing] Xi An Jiao Tong Univ, Sch Med, Affiliated Hosp 1, Dept Obstet &amp; Gynecol, Xian 710049, Peoples R China.; [Lin, Zhongqiu] Sun Yat Sen Univ, Affiliated Hosp 2, Dept Gynecol Oncol, Guangzhou 510275, Guangdong, Peoples R China.; [Wu, Li]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Xiangfan Hosp, Dept Obstet &amp; Gynecol, Tongji Med Coll, Xiangfan, Hubei, Peoples R China.; [Qu, Pengpeng] Tianjin Cent Hosp Gynecol &amp; Obstet, Tianjin, Peoples R China.; [Cai, Hongbing] Wuhan Univ, Zhong Nan Hosp, Dept Gynecol Oncol, Wuhan 430072, Peoples R China.; [Song, Xiaojie] Commercial Vocat Hosp, Wuhan, Peoples R China.; [Tian, Xiaoyu] Henan Univ Sci &amp; Technol, Affiliated Hosp 1, Dept Obstet &amp; Gynecol, Luoyang, Henan, Peoples R China.; [Ma, Ding]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Hosp, Tongji Med Coll, Canc Biol Res Ctr, Wuhan 430074, Hubei, Peoples R China.</t>
    </r>
  </si>
  <si>
    <t>Hu, T (reprint author), Huazhong Univ Sci &amp; Technol, Tongji Hosp, Tongji Med Coll, Dept Obstet &amp; Gynecol, Wuhan 430074, Hubei, Peoples R China.</t>
  </si>
  <si>
    <t>Hu, Ting</t>
  </si>
  <si>
    <t>WOS:000315001500072</t>
  </si>
  <si>
    <t>LaCo0.6Ni0.4O3-delta as cathode contact material for intermediatetemperature solid oxide fuel cells</t>
  </si>
  <si>
    <t>INT J HYDROGEN ENERG</t>
  </si>
  <si>
    <t>0360-3199</t>
  </si>
  <si>
    <t>Chemistry, Physical; Electrochemistry; Energy &amp; Fuels</t>
  </si>
  <si>
    <t>Wang, Fangzhong; Yan, Dong; Zhang, Wenying; Chi, Bo; Pu, Jian; Jian, Li</t>
  </si>
  <si>
    <r>
      <t xml:space="preserve">[Wang, Fangzhong; Yan, Dong; Zhang, Wenying; Chi, Bo; Pu, Jian; Jian, Li]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Mat Sci &amp; Engn, State Key Lab Mat Proc &amp; Die &amp; Mould Technol, Wuhan 430074, Hubei, Peoples R China.</t>
    </r>
  </si>
  <si>
    <t>Jian, L (reprint author), Huazhong Univ Sci &amp; Technol, Sch Mat Sci &amp; Engn, State Key Lab Mat Proc &amp; Die &amp; Mould Technol, Wuhan 430074, Hubei, Peoples R China.</t>
  </si>
  <si>
    <t>Wang, Fangzhong</t>
  </si>
  <si>
    <t>WOS:000315001500074</t>
  </si>
  <si>
    <t>Feasibility study of an external manifold for planarintermediate-temperature solid oxide fuel cells stack</t>
  </si>
  <si>
    <t>Yan, Dong; Bin, Zhu; Fang, Dawei; Luo, Jun; Wang, Xiaopeng; Pu, Jian; Chi, Bo; Jian, Li; Zhang, Yisheng</t>
  </si>
  <si>
    <r>
      <t xml:space="preserve">[Yan, Dong; Bin, Zhu; Fang, Dawei; Luo, Jun; Wang, Xiaopeng; Pu, Jian; Chi, Bo; Jian, Li; Zhang, Yisheng]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Mat Sci &amp; Engn, State Key Lab Mat Proc &amp; Die &amp; Mould Technol, Wuhan 430074, Hubei, Peoples R China.</t>
    </r>
  </si>
  <si>
    <t>Pu, J (reprint author), Huazhong Univ Sci &amp; Technol, Sch Mat Sci &amp; Engn, State Key Lab Mat Proc &amp; Die &amp; Mould Technol, Wuhan 430074, Hubei, Peoples R China.</t>
  </si>
  <si>
    <t>严冬</t>
  </si>
  <si>
    <t>蒲健</t>
  </si>
  <si>
    <t>WOS:000315001800028</t>
  </si>
  <si>
    <t>Phosphor self-heating in phosphor converted light emitting diodepackaging</t>
  </si>
  <si>
    <t>Luo, Xiaobing; Fu, Xing; Chen, Fei; Zheng, Huai</t>
  </si>
  <si>
    <t>[Luo, Xiaobing; Fu, Xing; Chen, Fei; Zheng, Huai] Huazhong Univ Sci &amp; Technol, Sch Energy &amp; Power Engn, Thermal Packaging Lab, Wuhan 430074, Peoples R China.</t>
  </si>
  <si>
    <t>Luo, XB (reprint author), Huazhong Univ Sci &amp; Technol, Sch Energy &amp; Power Engn, Thermal Packaging Lab, Wuhan 430074, Peoples R China.</t>
  </si>
  <si>
    <t>WOS:000315003100037</t>
  </si>
  <si>
    <t>New criteria on asymptotic behavior of neutral stochastic functionaldifferential equations</t>
  </si>
  <si>
    <t>AUTOMATICA</t>
  </si>
  <si>
    <t>0005-1098</t>
  </si>
  <si>
    <t>Automation &amp; Control Systems; Engineering, Electrical &amp; Electronic</t>
  </si>
  <si>
    <t>Song, Yinfang; Shen, Yi</t>
  </si>
  <si>
    <r>
      <t xml:space="preserve">[Song, Yinfang; Shen, Yi]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Educ Minist China, Key Lab Image Proc &amp; Intelligent Control, Dept Control Sci &amp; Engn, Wuhan 430074, Peoples R China.</t>
    </r>
  </si>
  <si>
    <t>Song, YF (reprint author), Huazhong Univ Sci &amp; Technol, Educ Minist China, Key Lab Image Proc &amp; Intelligent Control, Dept Control Sci &amp; Engn, Wuhan 430074, Peoples R China.</t>
  </si>
  <si>
    <t>Song, Yinfang</t>
  </si>
  <si>
    <t>Song, YF</t>
  </si>
  <si>
    <t>WOS:000315007700006</t>
  </si>
  <si>
    <t>Morphology-controlled electrochemical sensing amaranth at nanomolarlevels using alumina</t>
  </si>
  <si>
    <t>ANAL CHIM ACTA</t>
  </si>
  <si>
    <t>0003-2670</t>
  </si>
  <si>
    <t>Chemistry, Analytical</t>
  </si>
  <si>
    <t>Zhang, Yuanyuan; Gan, Tian; Wan, Chidan; Wu, Kangbing</t>
  </si>
  <si>
    <t>[Zhang, Yuanyuan; Wan, Chidan; Wu, Kangbing] Huazhong Univ Sci &amp; Technol, Sch Chem &amp; Chem Engn, Wuhan 430074, Peoples R China.; [Gan, Tian] Xinyang Normal Univ, Coll Chem &amp; Chem Engn, Xinyang 464000, Peoples R China.</t>
  </si>
  <si>
    <t>Wu, KB (reprint author), Huazhong Univ Sci &amp; Technol, Sch Chem &amp; Chem Engn, Wuhan 430074, Peoples R China.</t>
  </si>
  <si>
    <t>Zhang, Yuanyuan</t>
  </si>
  <si>
    <t>吴康兵</t>
  </si>
  <si>
    <t>WOS:000315016800009</t>
  </si>
  <si>
    <t>Unstructured models for suspension cultures of Taxus media cells in abioreactor under substrate-sufficient conditions</t>
  </si>
  <si>
    <t>BIOCHEM ENG J</t>
  </si>
  <si>
    <t>1369-703X</t>
  </si>
  <si>
    <t>Biotechnology &amp; Applied Microbiology; Engineering, Chemical</t>
  </si>
  <si>
    <t>Zhang, Chang-Yin; Dong, Yan-Shan; Li, Ya-Li; Fu, Chun-Hua; Zhao, Chun-Fang; Yu, Long-Jiang</t>
  </si>
  <si>
    <t>[Zhang, Chang-Yin; Dong, Yan-Shan; Li, Ya-Li; Fu, Chun-Hua; Zhao, Chun-Fang; Yu, Long-Jiang] Huazhong Univ Sci &amp; Technol, Coll Life Sci &amp; Technol, Dept Biotechnol, Inst Resource Biol &amp; Biotechnol, Wuhan 430074, Peoples R China.; [Zhang, Chang-Yin; Dong, Yan-Shan; Li, Ya-Li; Fu, Chun-Hua; Zhao, Chun-Fang; Yu, Long-Jiang] Minist Educ, Key Lab Mol Biophys, Wuhan 430074, Peoples R China.; [Zhang, Chang-Yin] SINOPHARM Wuhan Pharmaceut Ind Design Inst, Wuhan 430077, Peoples R China.</t>
  </si>
  <si>
    <t>Fu, CH (reprint author), Huazhong Univ Sci &amp; Technol, Coll Life Sci &amp; Technol, Dept Biotechnol, Inst Resource Biol &amp; Biotechnol, Wuhan 430074, Peoples R China.</t>
  </si>
  <si>
    <t>Zhang, Chang-Yin</t>
  </si>
  <si>
    <t>付春华</t>
  </si>
  <si>
    <t>WOS:000315017500005</t>
  </si>
  <si>
    <t>Characterization of a piRNA binding protein Miwi in mouse oocytes</t>
  </si>
  <si>
    <t>THERIOGENOLOGY</t>
  </si>
  <si>
    <t>0093-691X</t>
  </si>
  <si>
    <t>Reproductive Biology; Veterinary Sciences</t>
  </si>
  <si>
    <t>Ding, Xiaofang; Guan, Huangtao; Li, Honggang</t>
  </si>
  <si>
    <t>[Ding, Xiaofang] Huazhong Univ Sci &amp; Technol, Union Hosp, Tongji Med Coll, Ctr Reprod Med, Wuhan 430074, Hubei, Peoples R China.; [Guan, Huangtao; Li, Honggang] Huazhong Univ Sci &amp; Technol, Family Planning Res Inst, Tongji Med Coll, Ctr Reprod Med, Wuhan 430074, Hubei, Peoples R China.; [Guan, Huangtao; Li, Honggang] Wuhan Tongji Reprod Med Hosp, Wuhan, Hubei, Peoples R China.</t>
  </si>
  <si>
    <t>Li, HG (reprint author), Huazhong Univ Sci &amp; Technol, Family Planning Res Inst, Tongji Med Coll, Ctr Reprod Med, Wuhan 430074, Hubei, Peoples R China.</t>
  </si>
  <si>
    <t>丁晓芳</t>
  </si>
  <si>
    <t>李红钢</t>
  </si>
  <si>
    <t>计划生育研究所;</t>
  </si>
  <si>
    <t>WOS:000315123800013</t>
  </si>
  <si>
    <t>Caudal dexmedetomidine combined with bupivacaine inhibit the response tohernial sac traction in children undergoing inguinal hernia repair</t>
  </si>
  <si>
    <t>BRIT J ANAESTH</t>
  </si>
  <si>
    <t>0007-0912</t>
  </si>
  <si>
    <t>Xiang, Q.; Huang, D. Y.; Zhao, Y. L.; Wang, G. H.; Liu, Y. X.; Zhong, L.; Luo, T.</t>
  </si>
  <si>
    <t>[Xiang, Q.; Huang, D. Y.; Wang, G. H.; Liu, Y. X.; Zhong, L.; Luo, T.] Huazhong Univ Sci &amp; Technol, Wuhan Childrens Hosp, Dept Anesthesiol, Wuhan 430074, Peoples R China.; [Zhao, Y. L.] Huazhong Univ Sci &amp; Technol, Dept Anesthesiol, Tongji Hosp, Tongji Med Coll, Wuhan 430074, Peoples R China.</t>
  </si>
  <si>
    <t>Huang, DY (reprint author), Huazhong Univ Sci &amp; Technol, Wuhan Childrens Hosp, Dept Anesthesiol, Wuhan 430074, Peoples R China.</t>
  </si>
  <si>
    <t>Xiang, Q.</t>
  </si>
  <si>
    <t>武汉市儿童医院;</t>
  </si>
  <si>
    <t>Huang, D. Y.</t>
  </si>
  <si>
    <t>WOS:000315125500032</t>
  </si>
  <si>
    <t>Pseudorandom sequence generator based on the Chen chaotic system</t>
  </si>
  <si>
    <t>COMPUT PHYS COMMUN</t>
  </si>
  <si>
    <t>0010-4655</t>
  </si>
  <si>
    <t>Computer Science, Interdisciplinary Applications; Physics, Mathematical</t>
  </si>
  <si>
    <t>Hu, HanPing; Liu, LingFeng; Ding, NaiDa</t>
  </si>
  <si>
    <t>[Hu, HanPing; Liu, LingFeng; Ding, NaiDa] Huazhong Univ Sci &amp; Technol, Inst Pattern Recognit &amp; Artificial Intelligence, State Educ Minist, Key Lab Image Informat &amp; Intelligent Control, Wuhan 430074, Peoples R China.</t>
  </si>
  <si>
    <t>Liu, LF (reprint author), Huazhong Univ Sci &amp; Technol, Inst Pattern Recognit &amp; Artificial Intelligence, State Educ Minist, Key Lab Image Informat &amp; Intelligent Control, Wuhan 430074, Peoples R China.</t>
  </si>
  <si>
    <t>胡汉平</t>
  </si>
  <si>
    <t>Liu, LingFeng</t>
  </si>
  <si>
    <t>WOS:000315183600044</t>
  </si>
  <si>
    <t>Magnetic anisotropy and spin-glass behavior in spin-chain compoundCa3Co1.62Mn0.38O6</t>
  </si>
  <si>
    <t>Sheng, S. S.; Ouyang, Z. W.; Chen, J.; Ruan, M. Y.; Shi, X. M.; Xia, Z. C.</t>
  </si>
  <si>
    <t>[Sheng, S. S.; Ouyang, Z. W.; Chen, J.; Ruan, M. Y.; Shi, X. M.; Xia, Z. C.] Huazhong Univ Sci &amp; Technol, Wuhan Natl High Magnet Field Ctr, Wuhan 430074, Peoples R China.</t>
  </si>
  <si>
    <t>Ouyang, ZW (reprint author), Huazhong Univ Sci &amp; Technol, Wuhan Natl High Magnet Field Ctr, Wuhan 430074, Peoples R China.</t>
  </si>
  <si>
    <t>Sheng, S. S.</t>
  </si>
  <si>
    <t>欧阳钟文</t>
  </si>
  <si>
    <t>WOS:000315199500008</t>
  </si>
  <si>
    <t>miRNA-145 Targets v-ets Erythroblastosis Virus E26 Oncogene Homolog 1 toSuppress the Invasion, Metastasis, and Angiogenesis of Gastric CancerCells</t>
  </si>
  <si>
    <t>MOL CANCER RES</t>
  </si>
  <si>
    <t>1541-7786</t>
  </si>
  <si>
    <t>Oncology; Cell Biology</t>
  </si>
  <si>
    <t>Zheng, Liduan; Pu, Jiarui; Qi, Teng; Qi, Meng; Li, Dan; Xiang, Xuan; Huang, Kai; Tong, Qiangsong</t>
  </si>
  <si>
    <t>[Zheng, Liduan] Huazhong Univ Sci &amp; Technol, Tongji Med Coll, Union Hosp, Dept Pathol, Wuhan 430022, Hubei Province, Peoples R China.; [Pu, Jiarui; Qi, Teng; Qi, Meng; Li, Dan; Xiang, Xuan; Tong, Qiangsong] Huazhong Univ Sci &amp; Technol, Tongji Med Coll, Union Hosp, Dept Surg, Wuhan 430022, Hubei Province, Peoples R China.; [Huang, Kai] Huazhong Univ Sci &amp; Technol, Tongji Med Coll, Union Hosp, Dept Cardiol, Wuhan 430022, Hubei Province, Peoples R China.; [Zheng, Liduan; Huang, Kai; Tong, Qiangsong] Huazhong Univ Sci &amp; Technol, Tongji Med Coll, Union Hosp, Clin Ctr Human Genom Res, Wuhan 430022, Hubei Province, Peoples R China.</t>
  </si>
  <si>
    <t>Tong, QS (reprint author), Huazhong Univ Sci &amp; Technol, Tongji Med Coll, Union Hosp, Dept Surg, Wuhan 430022, Hubei Province, Peoples R China.</t>
  </si>
  <si>
    <t>Zheng, Liduan</t>
  </si>
  <si>
    <t>附属协和医院;生命科学与技术学院;</t>
  </si>
  <si>
    <t>Tong, Qiangsong</t>
  </si>
  <si>
    <t>WOS:000315254500026</t>
  </si>
  <si>
    <t>Hollow Spheres Self-Assembled by a Tetraphenylethylene Macrocycle andTheir Transformation to Bird Nests under Ultrasound</t>
  </si>
  <si>
    <t>ORG LETT</t>
  </si>
  <si>
    <t>1523-7060</t>
  </si>
  <si>
    <t>Chemistry, Organic</t>
  </si>
  <si>
    <t>Song, Song; Zheng, Yan-Song</t>
  </si>
  <si>
    <t>[Song, Song; Zheng, Yan-Song] Huazhong Univ Sci &amp; Technol, Sch Chem &amp; Chem Engn, Wuhan 430074, Peoples R China.</t>
  </si>
  <si>
    <t>Song, Song</t>
  </si>
  <si>
    <t>WOS:000315255400008</t>
  </si>
  <si>
    <t>A beta Interacts with Both the Iron Center and the Porphyrin Ring ofHeme: Mechanism of Heme‘s Action on A beta Aggregation andDisaggregation</t>
  </si>
  <si>
    <t>CHEM RES TOXICOL</t>
  </si>
  <si>
    <t>0893-228X</t>
  </si>
  <si>
    <t>Chemistry, Medicinal; Chemistry, Multidisciplinary; Toxicology</t>
  </si>
  <si>
    <t>Yuan, Can; Gao, Zhonghong</t>
  </si>
  <si>
    <t>[Yuan, Can; Gao, Zhonghong] Huazhong Univ Sci &amp; Technol, Sch Chem &amp; Chem Engn, Hubei Key Lab Bioinorgan Chem &amp; Mat Med, Wuhan 430074, Hubei, Peoples R China.; [Yuan, Can] Huazhong Univ Sci &amp; Technol, Ctr Human Genome Res, Coll Life Sci &amp; Technol, Key Lab Mol Biophys,Minist Educ, Wuhan 430074, Hubei, Peoples R China.</t>
  </si>
  <si>
    <t>Gao, ZH (reprint author), Huazhong Univ Sci &amp; Technol, Sch Chem &amp; Chem Engn, Hubei Key Lab Bioinorgan Chem &amp; Mat Med, Wuhan 430074, Hubei, Peoples R China.</t>
  </si>
  <si>
    <t>Yuan, Can</t>
  </si>
  <si>
    <t>化学与化工学院;生命科学与技术学院;</t>
  </si>
  <si>
    <t>WOS:000315313900012</t>
  </si>
  <si>
    <t>Microstructure and multiferroic properties of BaTiO3/CoFe2O4 films onAl2O3/Pt substrates fabricated by electrophoretic deposition</t>
  </si>
  <si>
    <t>Jian, Gang; Zhou, Dongxiang; Yang, Junyou; Shao, Hui; Xue, Fei; Fu, Qiuyun</t>
  </si>
  <si>
    <t>[Jian, Gang; Shao, Hui] Jiangsu Univ Sci &amp; Technol, Sch Mat Sci &amp; Engn, Zhenjiang 212003, Peoples R China.; [Jian, Gang; Zhou, Dongxiang; Xue, Fei; Fu, Qiuyun] Huazhong Univ Sci &amp; Technol, Dept Elect Sci &amp; Technol, Wuhan 430074, Peoples R China.; [Yang, Junyou] Huazhong Univ Sci &amp; Technol, Sch Mat Sci &amp; Engn, Wuhan 430074, Peoples R China.</t>
  </si>
  <si>
    <t>Zhou, DX (reprint author), Huazhong Univ Sci &amp; Technol, Dept Elect Sci &amp; Technol, Wuhan 430074, Peoples R China.</t>
  </si>
  <si>
    <t>周东祥</t>
  </si>
  <si>
    <t>WOS:000315325700006</t>
  </si>
  <si>
    <t>Model and algorithm of fuzzy joint replenishment problem undercredibility measure on fuzzy goal</t>
  </si>
  <si>
    <t>KNOWL-BASED SYST</t>
  </si>
  <si>
    <t>0950-7051</t>
  </si>
  <si>
    <t>Wang, Lin; Fu, Qing-Liang; Lee, Chi-Guhn; Zeng, Yu-Rong</t>
  </si>
  <si>
    <r>
      <t xml:space="preserve">[Wang, Lin; Fu, Qing-Liang]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Management, Wuhan 430074, Hubei, Peoples R China.; [Lee, Chi-Guhn] Univ Toronto, Dept Mech &amp; Ind Engn, Toronto, ON M5S 3G8, Canada.; [Zeng, Yu-Rong] Hubei Univ Econ, Sch Informat Management, Wuhan 430205, Hubei, Peoples R China.</t>
    </r>
  </si>
  <si>
    <t>Zeng, YR (reprint author), Hubei Univ Econ, Sch Informat Management, Wuhan 430205, Hubei, Peoples R China.</t>
  </si>
  <si>
    <t>Wang, Lin</t>
  </si>
  <si>
    <t>WOS:000315325800002</t>
  </si>
  <si>
    <t>Learning conditional preference network from noisy samples usinghypothesis testing</t>
  </si>
  <si>
    <t>Liu, Juntao; Yao, Zhijun; Xiong, Yi; Liu, Wenyu; Wu, Caihua</t>
  </si>
  <si>
    <r>
      <t xml:space="preserve">[Liu, Juntao; Yao, Zhijun; Xiong, Yi; Liu, Wenyu]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430074, Peoples R China.; [Liu, Juntao] Inst Engn Mech, Dept Comp Engn, Shijiazhuang 050003, Peoples R China.; [Wu, Caihua] Air Force Radar Acad, Informat Combat Commanding Teaching &amp; Res Sect, Informat Countermeasure Dept, Wuhan 430010, Peoples R China.</t>
    </r>
  </si>
  <si>
    <t>Liu, WY (reprint author), Huazhong Univ Sci &amp; Technol, Dept Elect &amp; Informat Engn, Wuhan 430074, Peoples R China.</t>
  </si>
  <si>
    <t>Liu, Juntao</t>
  </si>
  <si>
    <t>刘文予</t>
  </si>
  <si>
    <t>WOS:000315325800007</t>
  </si>
  <si>
    <t>Learning classifier system with average reward reinforcement learning</t>
  </si>
  <si>
    <t>Zang, Zhaoxiang; Li, Dehua; Wang, Junying; Xia, Dan</t>
  </si>
  <si>
    <r>
      <t xml:space="preserve">[Zang, Zhaoxiang; Li, Dehua; Xia, Dan]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Inst Pattern Recognit &amp; Artificial Intelligence, Wuhan 430074, Hubei, Peoples R China.; [Wang, Junying] China Three Gorges Univ, Coll Comp &amp; Informat Technol, Yichang 443000, Hubei, Peoples R China.</t>
    </r>
  </si>
  <si>
    <t>Zang, ZX (reprint author), Huazhong Univ Sci &amp; Technol, Inst Pattern Recognit &amp; Artificial Intelligence, Wuhan 430074, Hubei, Peoples R China.</t>
  </si>
  <si>
    <t>Zang, Zhaoxiang</t>
  </si>
  <si>
    <t>WOS:000315351800027</t>
  </si>
  <si>
    <t>Assembly of three-dimensional networks based upon silver-ethynidecomplexes bearing pyridyl and carboxylate groups</t>
  </si>
  <si>
    <t>Zhang, Zifei; Li, Bao; Meng, Xianggao; Yin, Xiangbing; Zhang, Tianle</t>
  </si>
  <si>
    <t>[Zhang, Zifei; Li, Bao; Yin, Xiangbing; Zhang, Tianle] Huazhong Univ Sci &amp; Technol, Sch Chem &amp; Chem Engn, Wuhan 430074, Hubei, Peoples R China.; [Meng, Xianggao] Cent China Normal Univ, Coll Chem, Wuhan 430079, Hubei, Peoples R China.</t>
  </si>
  <si>
    <t>Zhang, TL (reprint author), Huazhong Univ Sci &amp; Technol, Sch Chem &amp; Chem Engn, Wuhan 430074, Hubei, Peoples R China.</t>
  </si>
  <si>
    <t>Zhang, Zifei</t>
  </si>
  <si>
    <t>张天乐</t>
  </si>
  <si>
    <t>WOS:000315430600013</t>
  </si>
  <si>
    <t>Enhancement of hydrogen production in steam gasification of sewagesludge by reusing the calcium in lime-conditioned sludge</t>
  </si>
  <si>
    <t>Liu, Huan; Hu, Hongyun; Luo, Guangqian; Li, Aijun; Xu, Minghou; Yao, Hong</t>
  </si>
  <si>
    <r>
      <t xml:space="preserve">[Liu, Huan; Hu, Hongyun; Luo, Guangqian; Li, Aijun; Xu, Minghou; Yao, 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</t>
    </r>
  </si>
  <si>
    <t>Liu, Huan</t>
  </si>
  <si>
    <t>WOS:000315431900046</t>
  </si>
  <si>
    <t>Effect of Sulfation during Oxy-Fuel Calcination Stage in Calcium Loopingon CO2 Capture Performance of CaO-Based Sorbents</t>
  </si>
  <si>
    <t>ENERG FUEL</t>
  </si>
  <si>
    <t>0887-0624</t>
  </si>
  <si>
    <t>Luo, Cong; Zheng, Ying; Yin, Junjun; Qin, Changlei; Ding, Ning; Zheng, Chuguang; Feng, Bo</t>
  </si>
  <si>
    <t>[Luo, Cong; Yin, Junjun; Qin, Changlei; Feng, Bo] Univ Queensland, Sch Mech &amp; Min Engn, St Lucia, Qld 4072, Australia.; [Luo, Cong; Zheng, Ying; Ding, Ning; Zheng, Chuguang] Huazhong Univ Sci &amp; Technol, State Key Lab Coal Combust, Wuhan 430074, Peoples R China.</t>
  </si>
  <si>
    <t>Zheng, Y (reprint author), Huazhong Univ Sci &amp; Technol, State Key Lab Coal Combust, Wuhan 430074, Peoples R China.</t>
  </si>
  <si>
    <t>Luo, Cong</t>
  </si>
  <si>
    <t>郑瑛</t>
  </si>
  <si>
    <t>WOS:000315477400019</t>
  </si>
  <si>
    <t>Induction of Dickkopf-1 contributes to the neurotoxicity of MPP+ in PC12cells via inhibition of the canonical Wnt signaling pathway</t>
  </si>
  <si>
    <t>NEUROPHARMACOLOGY</t>
  </si>
  <si>
    <t>0028-3908</t>
  </si>
  <si>
    <t>Neurosciences; Pharmacology &amp; Pharmacy</t>
  </si>
  <si>
    <t>Dun, Yaoyan; Yang, Yang; Xiong, Zhengguo; Feng, Mei; Zhang, Yuan; Wang, Min; Xiang, Jizhou; Li, Gang; Ma, Rong</t>
  </si>
  <si>
    <t>[Dun, Yaoyan; Feng, Mei; Xiang, Jizhou; Ma, Rong] Huazhong Univ Sci &amp; Technol, Dept Pharmacol, Tongji Med Coll, Wuhan 430030, Hubei Province, Peoples R China.; [Yang, Yang; Zhang, Yuan; Wang, Min; Li, Gang] Huazhong Univ Sci &amp; Technol, Dept Neurol, Union Hosp, Tongji Med Coll, Wuhan 430022, Peoples R China.; [Xiong, Zhengguo] Cent Hosp Gezhouba, Dept Pharm, Yichang 443000, Peoples R China.</t>
  </si>
  <si>
    <t>Ma, R (reprint author), Huazhong Univ Sci &amp; Technol, Dept Pharmacol, Tongji Med Coll, 13 Hangkong Rd, Wuhan 430030, Hubei Province, Peoples R China.</t>
  </si>
  <si>
    <t>Dun, Yaoyan</t>
  </si>
  <si>
    <t>Ma, Rong</t>
  </si>
  <si>
    <t>WOS:000315538500009</t>
  </si>
  <si>
    <t>Berberine represses DAXX gene transcription and induces cancer cellapoptosis</t>
  </si>
  <si>
    <t>LAB INVEST</t>
  </si>
  <si>
    <t>0023-6837</t>
  </si>
  <si>
    <t>Medicine, Research &amp; Experimental; Pathology</t>
  </si>
  <si>
    <t>Li, Jiansha; Gu, Lubing; Zhang, Hailong; Liu, Tao; Tian, Dan; Zhou, Muxiang; Zhou, Sheng</t>
  </si>
  <si>
    <r>
      <t xml:space="preserve">[Li, Jiansha; Zhou, 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Inst Pathol, Wuhan 430030, Hubei, Peoples R China.; [Gu, Lubing; Zhang, Hailong; Liu, Tao; Tian, Dan; Zhou, Muxiang] Emory Univ, Sch Med, Dept Pediat, Aflac Ctr, Atlanta, GA USA.; [Gu, Lubing; Zhang, Hailong; Liu, Tao; Tian, Dan; Zhou, Muxiang] Emory Univ, Sch Med, Dept Pediat, Blood Disorders Ctr, Atlanta, GA USA.</t>
    </r>
  </si>
  <si>
    <t>Zhou, S (reprint author), Huazhong Univ Sci &amp; Technol, Tongji Med Coll, Tongji Hosp, Inst Pathol, Wuhan 430030, Hubei, Peoples R China.</t>
  </si>
  <si>
    <t>Li, Jiansha</t>
  </si>
  <si>
    <t>Zhou, Sheng</t>
  </si>
  <si>
    <t>WOS:000315553400037</t>
  </si>
  <si>
    <t>Phylogenetic analysis reveals the evolution and diversification ofcyclins in eukaryotes</t>
  </si>
  <si>
    <t>MOL PHYLOGENET EVOL</t>
  </si>
  <si>
    <t>1055-7903</t>
  </si>
  <si>
    <t>Biochemistry &amp; Molecular Biology; Evolutionary Biology; Genetics &amp;</t>
  </si>
  <si>
    <t>Ma, Zhaowu; Wu, Yuliang; Jin, Jialu; Yan, Jun; Kuang, Shuzhen; Zhou, Mi; Zhang, Yuexuan; Guo, An-Yuan</t>
  </si>
  <si>
    <t>[Ma, Zhaowu; Wu, Yuliang; Yan, Jun; Kuang, Shuzhen; Zhou, Mi; Zhang, Yuexuan; Guo, An-Yuan] Huazhong Univ Sci &amp; Technol, Coll Life Sci &amp; Technol, Dept Biomed Engn, Hubei Bioinformat &amp; Mol Imaging Key Lab, Wuhan 430074, Hubei, Peoples R China.; [Jin, Jialu] Hebi Vocat &amp; Tech Coll, Sch Med, Hebi 458000, Henan, Peoples R China.</t>
  </si>
  <si>
    <t>Zhang, YX (reprint author), Huazhong Univ Sci &amp; Technol, Coll Life Sci &amp; Technol, Dept Biomed Engn, Hubei Bioinformat &amp; Mol Imaging Key Lab, Wuhan 430074, Hubei, Peoples R China.</t>
  </si>
  <si>
    <t>Ma, Zhaowu</t>
  </si>
  <si>
    <t>张帨瑄</t>
  </si>
  <si>
    <t>WOS:000315559900011</t>
  </si>
  <si>
    <t>Polychlorinated dibenzo-p-dioxins and dibenzofurans and theirassociation with cancer mortality among workers in one automobilefoundry factory</t>
  </si>
  <si>
    <t>SCI TOTAL ENVIRON</t>
  </si>
  <si>
    <t>0048-9697</t>
  </si>
  <si>
    <t>Wang, Lihua; Weng, Shaofan; Wen, Sheng; Shi, Tingming; Sun, Gangtao; Zeng, Yuyu; Qi, Cheng; Chen, Weihong</t>
  </si>
  <si>
    <r>
      <t xml:space="preserve">[Wang, Lihua; Weng, Shaofan; Sun, Gangtao; Chen, Weihong]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Dept Occupat &amp; Environm Hlth, Sch Publ Hlth, Wuhan 430030, Hubei, Peoples R China.; [Wang, Lihua; Weng, Shaofan; Sun, Gangtao; Chen, Weihong]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Key Lab Environm &amp; Hlth, Minist Educ,Sch Publ Hlth, Wuhan 430030, Hubei, Peoples R China.; [Wen, Sheng; Shi, Tingming] Hubei Prov Ctr Dis Control &amp; Prevent, Wuhan 430074, Hubei, Peoples R China.; [Zeng, Yuyu; Qi, Cheng] Dongfeng Prevent &amp; Treatment Ctr Occupat Dis, Shiyan 442001, Hubei, Peoples R China.</t>
    </r>
  </si>
  <si>
    <t>Chen, WH (reprint author), Huazhong Univ Sci &amp; Technol, Tongji Med Coll, Dept Occupat &amp; Environm Hlth, Sch Publ Hlth, Wuhan 430030, Hubei, Peoples R China.</t>
  </si>
  <si>
    <t>Wang, Lihua</t>
  </si>
  <si>
    <t>陈卫红</t>
  </si>
  <si>
    <t>WOS:000315581400026</t>
  </si>
  <si>
    <t>A CLOSED-FORM SOLUTION FOR THE EXERCISE STRATEGY IN A REAL OPTIONS MODELWITH A JUMP-DIFFUSION PROCESS</t>
  </si>
  <si>
    <t>SIAM J APPL MATH</t>
  </si>
  <si>
    <t>0036-1399</t>
  </si>
  <si>
    <t>Liang, Jin; Yang, Ming; Jiang, Lishang</t>
  </si>
  <si>
    <t>[Liang, Jin; Jiang, Lishang] Tongji Univ, Dept Math, Shanghai 200092, Peoples R China.; [Yang, Ming] Huazhong Univ Sci &amp; Technol, Dept Math, Wuhan 430074, Peoples R China.</t>
  </si>
  <si>
    <t>Yang, M (reprint author), Huazhong Univ Sci &amp; Technol, Dept Math, Wuhan 430074, Peoples R China.</t>
  </si>
  <si>
    <t>杨明</t>
  </si>
  <si>
    <t>WOS:000315601700001</t>
  </si>
  <si>
    <t>Blind Poissonian images deconvolution with framelet regularization</t>
  </si>
  <si>
    <t>Fang, Houzhang; Yan, Luxin; Liu, Hai; Chang, Yi</t>
  </si>
  <si>
    <r>
      <t xml:space="preserve">[Fang, Houzhang; Yan, Luxin; Liu, Hai; Chang, Yi]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Inst Pattern Recognit &amp; Artificial Intelligence, Sci &amp; Technol Multispectral Informat Proc Lab, Wuhan 430074, Hubei, Peoples R China.</t>
    </r>
  </si>
  <si>
    <t>Yan, LX (reprint author), Huazhong Univ Sci &amp; Technol, Inst Pattern Recognit &amp; Artificial Intelligence, Sci &amp; Technol Multispectral Informat Proc Lab, Wuhan 430074, Hubei, Peoples R China.</t>
  </si>
  <si>
    <t>Fang, Houzhang</t>
  </si>
  <si>
    <t>颜露新</t>
  </si>
  <si>
    <t>WOS:000315601700021</t>
  </si>
  <si>
    <t>Direction-independent fiber inclinometer based on simplified hollow corephotonic crystal fiber</t>
  </si>
  <si>
    <t>Liu, Shuhui; Liu, Ningliang; Hou, Maoxiang; Guo, Jiangtao; Li, Zhihua; Lu, Peixiang</t>
  </si>
  <si>
    <r>
      <t xml:space="preserve">[Li, Zhihua]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</t>
    </r>
  </si>
  <si>
    <t>Li, ZH (reprint author), Huazhong Univ Sci &amp; Technol, Wuhan Natl Lab Optoelect, Wuhan 430074, Peoples R China.</t>
  </si>
  <si>
    <t>李智华</t>
  </si>
  <si>
    <t>WOS:000315602600011</t>
  </si>
  <si>
    <t>High-order photonic differentiator employing on-chip cascaded microringresonators</t>
  </si>
  <si>
    <t>Dong, Jianji; Zheng, Aoling; Gao, Dingshan; Liao, Shasha; Lei, Lei; Huang, Dexiu; Zhang, Xinliang</t>
  </si>
  <si>
    <r>
      <t xml:space="preserve">[Dong, Jianji; Zheng, Aoling; Gao, Dingshan; Liao, Shasha; Lei, Lei; Huang, Dexiu;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</t>
    </r>
  </si>
  <si>
    <t>Gao, DS (reprint author), Huazhong Univ Sci &amp; Technol, Wuhan Natl Lab Optoelect, Wuhan 430074, Peoples R China.</t>
  </si>
  <si>
    <t>董建绩</t>
  </si>
  <si>
    <t>郜定山</t>
  </si>
  <si>
    <t>WOS:000315608000007</t>
  </si>
  <si>
    <t>A dual-channel probe for selective fluoride determination andapplication in live cell imaging</t>
  </si>
  <si>
    <t>DYES PIGMENTS</t>
  </si>
  <si>
    <t>0143-7208</t>
  </si>
  <si>
    <t>Chemistry, Applied; Engineering, Chemical; Materials Science, Textiles</t>
  </si>
  <si>
    <t>Luo, Zengwei; Yang, Bo; Zhong, Cheng; Tang, Fang; Yuan, Ming; Xue, Yongbo; Yao, Guanmin; Zhang, Jingwen; Zhang, Yonghui</t>
  </si>
  <si>
    <r>
      <t xml:space="preserve">[Luo, Zengwei; Yang, Bo; Tang, Fang; Yuan, Ming; Xue, Yongbo; Yao, Guanmin; Zhang, Yonghui]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Sch Pharm, Hubei Key Lab Nat Med Chem &amp; Resource Evaluat, Wuhan 430030, Hubei, Peoples R China.; [Zhong, Cheng] Wuhan Univ, Dept Chem, Hubei Key Lab Organ &amp; Polymer Optoelect Mat, Wuhan 430072, Peoples R China.; [Zhang, Jingwen]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Wuhan 430030, Hubei, Peoples R China.</t>
    </r>
  </si>
  <si>
    <t>Zhang, YH (reprint author), Huazhong Univ Sci &amp; Technol, Tongji Med Coll, Sch Pharm, Hubei Key Lab Nat Med Chem &amp; Resource Evaluat, Wuhan 430030, Hubei, Peoples R China.</t>
  </si>
  <si>
    <t>Luo, Zengwei</t>
  </si>
  <si>
    <t>Zhang, Yonghui</t>
  </si>
  <si>
    <t>WOS:000315608300075</t>
  </si>
  <si>
    <t>Influence of pore morphology on the mechanical properties of Cu/LDPEporous composites for intrauterine devices</t>
  </si>
  <si>
    <t>Xiao, Cheng; Xia, Xianping; Xie, Changsheng; Xiao, Lian; Ge, Man; Cai, Shuizhou</t>
  </si>
  <si>
    <t>[Xiao, Cheng; Xia, Xianping; Xie, Changsheng; Xiao, Lian; Ge, Man; Cai, Shuizhou] Huazhong Univ Sci &amp; Technol, Dept Mat Sci &amp; Engn, State Key Lab Mat Proc &amp; Die &amp; Mould Technol, Wuhan 430074, Peoples R China.</t>
  </si>
  <si>
    <t>Xia, XP (reprint author), Huazhong Univ Sci &amp; Technol, Dept Mat Sci &amp; Engn, State Key Lab Mat Proc &amp; Die &amp; Mould Technol, Wuhan 430074, Peoples R China.</t>
  </si>
  <si>
    <t>Xiao, Cheng</t>
  </si>
  <si>
    <t>夏先平</t>
  </si>
  <si>
    <t>WOS:000315619700002</t>
  </si>
  <si>
    <t>Spin Seebeck Effect and Thermal Colossal Magnetoresistance in GrapheneNanoribbon Heterojunction</t>
  </si>
  <si>
    <t>Ni, Yun; Yao, Kailun; Fu, Huahua; Gao, Guoying; Zhu, Sicong; Wang, Shuling</t>
  </si>
  <si>
    <t>[Ni, Yun; Yao, Kailun; Fu, Huahua; Gao, Guoying; Zhu, Sicong; Wang, Shuling] Huazhong Univ Sci &amp; Technol, Sch Phys, Wuhan 430074, Peoples R China.; [Ni, Yun; Yao, Kailun; Fu, Huahua; Gao, Guoying; Zhu, Sicong; Wang, Shuling] Huazhong Univ Sci &amp; Technol, Wuhan Natl High Magnet Field Ctr, Wuhan 430074, Peoples R China.; [Yao, Kailun] Chinese Acad Sci, Int Ctr Mat Phys, Shenyang 110015, Peoples R China.</t>
  </si>
  <si>
    <t>WOS:000315627900023</t>
  </si>
  <si>
    <t>miR-15a and miR-16 affect the angiogenesis of multiple myeloma bytargeting VEGF</t>
  </si>
  <si>
    <t>CARCINOGENESIS</t>
  </si>
  <si>
    <t>0143-3334</t>
  </si>
  <si>
    <t>Sun, Chun-Yan; She, Xiao-Mei; Qin, You; Chu, Zhang-Bo; Chen, Lei; Ai, Li-Sha; Zhang, Lu; Hu, Yu</t>
  </si>
  <si>
    <t>[Sun, Chun-Yan; She, Xiao-Mei; Qin, You; Chu, Zhang-Bo; Chen, Lei; Ai, Li-Sha; Zhang, Lu; Hu, Yu] Huazhong Univ Sci &amp; Technol, Inst Hematol, Union Hosp, Tongji Med Coll, Wuhan 430022, Peoples R China.</t>
  </si>
  <si>
    <t>Sun, CY (reprint author), Huazhong Univ Sci &amp; Technol, Inst Hematol, Union Hosp, Tongji Med Coll, Wuhan 430022, Peoples R China.</t>
  </si>
  <si>
    <t>Sun, Chun-Yan</t>
  </si>
  <si>
    <t>WOS:000315649100026</t>
  </si>
  <si>
    <t>A facile and rapid synthesis of lead sulfide colloidal quantum dotsusing in situ generated H2S as the sulfur source</t>
  </si>
  <si>
    <t>CRYSTENGCOMM</t>
  </si>
  <si>
    <t>1466-8033</t>
  </si>
  <si>
    <t>Chemistry, Multidisciplinary; Crystallography</t>
  </si>
  <si>
    <t>Zhang, Daoli; Song, Jiaqi; Zhang, Jianbing; Wang, Ying; Zhang, Song; Miao, Xiangshui</t>
  </si>
  <si>
    <r>
      <t xml:space="preserve">[Zhang, Daoli; Song, Jiaqi; Zhang, Jianbing; Wang, Ying; Zhang, Song; Miao, Xiangshui]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Hubei Province, Peoples R China.; [Zhang, Daoli; Zhang, Jianbing; Miao, Xiangshui] Wuhan Natl Lab Optoelect, Wuhan 430074, Hubei Province, Peoples R China.</t>
    </r>
  </si>
  <si>
    <t>Zhang, DL (reprint author), Huazhong Univ Sci &amp; Technol, Sch Opt &amp; Elect Informat, 1037 Luoyu Rd, Wuhan 430074, Hubei Province, Peoples R China.</t>
  </si>
  <si>
    <t>张道礼</t>
  </si>
  <si>
    <t>WOS:000315708700012</t>
  </si>
  <si>
    <t>Observer-based H-infinity control of discrete time-delay systems withrandom communication packet losses and multiplicative noises</t>
  </si>
  <si>
    <t>APPL MATH COMPUT</t>
  </si>
  <si>
    <t>0096-3003</t>
  </si>
  <si>
    <t>Wen, Shiping; Zeng, Zhigang; Huang, Tingwen</t>
  </si>
  <si>
    <t>[Wen, Shiping; Zeng, Zhigang] Huazhong Univ Sci &amp; Technol, Dept Control Sci &amp; Engn, Wuhan 430074, Peoples R China.; [Wen, Shiping; Zeng, Zhigang] Educ Minist China, Key Lab Image Proc &amp; Intelligent Control, Wuhan 430074, Peoples R China.; [Huang, Tingwen] Texas A&amp;M Univ Qatar, Doha 5825, Qatar.</t>
  </si>
  <si>
    <t>Wen, Shiping</t>
  </si>
  <si>
    <t>WOS:000315708700037</t>
  </si>
  <si>
    <t>Numerical solution of fractional integro-differential equations by ahybrid collocation method</t>
  </si>
  <si>
    <t>Ma, Xiaohua; Huang, Chengming</t>
  </si>
  <si>
    <t>[Ma, Xiaohua; Huang, Chengming] Huazhong Univ Sci &amp; Technol, Sch Math &amp; Stat, Wuhan 430074, Peoples R China.</t>
  </si>
  <si>
    <t>Ma, XH (reprint author), Huazhong Univ Sci &amp; Technol, Sch Math &amp; Stat, Wuhan 430074, Peoples R China.</t>
  </si>
  <si>
    <t>Ma, Xiaohua</t>
  </si>
  <si>
    <t>WOS:000315809300044</t>
  </si>
  <si>
    <t>ATM Polymorphisms Predict Severe Radiation Pneumonitis in Patients WithNon-Small Cell Lung Cancer Treated With Definitive Radiation Therapy</t>
  </si>
  <si>
    <t>INT J RADIAT ONCOL</t>
  </si>
  <si>
    <t>0360-3016</t>
  </si>
  <si>
    <t>Oncology; Radiology, Nuclear Medicine &amp; Medical Imaging</t>
  </si>
  <si>
    <t>Xiong, Huihua; Liao, Zhongxing; Liu, Zhensheng; Xu, Ting; Wang, Qiming; Liu, Hongliang; Komaki, Ritsuko; Gomez, Daniel; Wang, Li-E; Wei, Qingyi</t>
  </si>
  <si>
    <t>[Xiong, Huihua] Huazhong Univ Sci &amp; Technol, Tongji Med Coll, Tongji Hosp, Dept Oncol, Wuhan 430074, Peoples R China.; [Xiong, Huihua; Liu, Zhensheng; Wang, Qiming; Liu, Hongliang; Wang, Li-E; Wei, Qingyi] Univ Texas MD Anderson Canc Ctr, Dept Epidemiol, Houston, TX 77030 USA.; [Liao, Zhongxing; Xu, Ting; Komaki, Ritsuko; Gomez, Daniel] Univ Texas MD Anderson Canc Ctr, Dept Radiat Oncol, Houston, TX 77030 USA.</t>
  </si>
  <si>
    <t>Wei, QY (reprint author), Univ Texas MD Anderson Canc Ctr, Dept Epidemiol, 1515 Holcombe Blvd, Houston, TX 77030 USA.</t>
  </si>
  <si>
    <t>Xiong, Huihua</t>
  </si>
  <si>
    <t>WOS:000315831000007</t>
  </si>
  <si>
    <t>Long range scattering for higher order Schrodinger operators</t>
  </si>
  <si>
    <t>J DIFFER EQUATIONS</t>
  </si>
  <si>
    <t>0022-0396</t>
  </si>
  <si>
    <t>Mathematics</t>
  </si>
  <si>
    <t>Duan, Zhiwen; Zheng, Quan; Feng, Jing</t>
  </si>
  <si>
    <t>[Duan, Zhiwen; Zheng, Quan; Feng, Jing] Huazhong Univ Sci &amp; Technol, Dept Math, Wuhan 430074, Peoples R China.</t>
  </si>
  <si>
    <t>Zheng, Q (reprint author), Huazhong Univ Sci &amp; Technol, Dept Math, Wuhan 430074, Peoples R China.</t>
  </si>
  <si>
    <t>段志文</t>
  </si>
  <si>
    <t>郑权</t>
  </si>
  <si>
    <t>WOS:000315921500050</t>
  </si>
  <si>
    <t>HYPERACCRETING BLACK HOLE AS GAMMA-RAY BURST CENTRAL ENGINE. I. BARYONLOADING IN GAMMA-RAY BURST JETS</t>
  </si>
  <si>
    <t>Lei, Wei-Hua; Zhang, Bing; Liang, En-Wei</t>
  </si>
  <si>
    <t>[Lei, Wei-Hua] Huazhong Univ Sci &amp; Technol, Sch Phys, Wuhan 430074, Peoples R China.; [Lei, Wei-Hua; Zhang, Bing] Univ Nevada, Dept Phys &amp; Astron, Las Vegas, NV 89154 USA.; [Zhang, Bing] Peking Univ, Kavli Inst Astron &amp; Astrophys, Beijing 100871, Peoples R China.; [Zhang, Bing] Peking Univ, Dept Astron, Beijing 100871, Peoples R China.; [Liang, En-Wei] Guangxi Univ, Dept Phys, Nanning 530004, Peoples R China.; [Liang, En-Wei] Guangxi Univ, GXU NAOC Ctr Astrophys &amp; Space Sci, Nanning 530004, Peoples R China.; [Liang, En-Wei] Chinese Acad Sci, Natl Astron Observ, Beijing 100012, Peoples R China.</t>
  </si>
  <si>
    <t>WOS:000315986500002</t>
  </si>
  <si>
    <t>ZnS Nanostructures: Synthesis, Properties, and Applications</t>
  </si>
  <si>
    <t>CRIT REV SOLID STATE</t>
  </si>
  <si>
    <t>1040-8436</t>
  </si>
  <si>
    <t>Materials Science, Multidisciplinary; Physics, Condensed Matter</t>
  </si>
  <si>
    <t>Wang, Xianfu; Huang, Hongtao; Liang, Bo; Liu, Zhe; Chen, Di; Shen, Guozhen</t>
  </si>
  <si>
    <t>[Wang, Xianfu] Huazhong Univ Sci &amp; Technol, WNLO, Wuhan 430074, Peoples R China.; Huazhong Univ Sci &amp; Technol, Sch Opt &amp; Elect Informat, Wuhan 430074, Peoples R China.</t>
  </si>
  <si>
    <t>Wang, XF (reprint author), Huazhong Univ Sci &amp; Technol, WNLO, Wuhan 430074, Peoples R China.</t>
  </si>
  <si>
    <t>Wang, Xianfu</t>
  </si>
  <si>
    <t>WOS:000315988100032</t>
  </si>
  <si>
    <t>Super-resolution differential interference contrast microscopy bystructured illumination</t>
  </si>
  <si>
    <t>OPT EXPRESS</t>
  </si>
  <si>
    <t>1094-4087</t>
  </si>
  <si>
    <t>Chen, Jianling; Xu, Yan; Lv, Xiaohua; Lai, Xiaomin; Zeng, Shaoqun</t>
  </si>
  <si>
    <r>
      <t xml:space="preserve">[Chen, Jianling; Lv, Xiaohua; Lai, Xiaomin; Zeng, Shaoqun]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Britton Chance Ctr Biomed Photon, Wuhan 430074, Peoples R China.; [Chen, Jianling; Lv, Xiaohua; Lai, Xiaomin; Zeng, Shaoqun]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Biomed Engn, Minist Educ, Key Lab Biomed Photon, Wuhan 430074, Peoples R China.; [Xu, Yan]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Ctr Human Genome Res, Coll Life Sci &amp; Technol, Key Lab Mol Biophys,Minist Educ,Cardio X Inst, Wuhan 430074, Peoples R China.</t>
    </r>
  </si>
  <si>
    <t>Chen, JL (reprint author), Huazhong Univ Sci &amp; Technol, Wuhan Natl Lab Optoelect, Britton Chance Ctr Biomed Photon, 1037 Luoyu Rd, Wuhan 430074, Peoples R China.</t>
  </si>
  <si>
    <t>Chen, Jianling</t>
  </si>
  <si>
    <t>WOS:000315988100074</t>
  </si>
  <si>
    <t>Three-input optical addition and subtraction of quaternary base numbers</t>
  </si>
  <si>
    <t>Wang, Jian; Yang, Jeng-Yuan; Huang, Hao; Willner, Alan E.</t>
  </si>
  <si>
    <r>
      <t xml:space="preserve">[Wang, 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Optoelect Sci &amp; Engn, Wuhan Natl Lab Optoelect, Wuhan 430074, Peoples R China.; [Wang, Jian; Yang, Jeng-Yuan; Huang, Hao; Willner, Alan E.] Univ So Calif, Dept Elect Engn, Los Angeles, CA 90089 USA.</t>
    </r>
  </si>
  <si>
    <t>Wang, J (reprint author), Huazhong Univ Sci &amp; Technol, Coll Optoelect Sci &amp; Engn, Wuhan Natl Lab Optoelect, Wuhan 430074, Peoples R China.</t>
  </si>
  <si>
    <t>王健</t>
  </si>
  <si>
    <t>WOS:000315989500057</t>
  </si>
  <si>
    <t>Extendable, miniaturized multi-modal optical imaging system: corticalhemodynamic observation in freely moving animals</t>
  </si>
  <si>
    <t>Liu, Rui; Huang, Qin; Li, Bing; Yin, Cui; Jiang, Chao; Wang, Jia; Lu, Jinling; Luo, Qingmin; Li, Pengcheng</t>
  </si>
  <si>
    <r>
      <t xml:space="preserve">[Liu, Rui; Huang, Qin; Li, Bing; Yin, Cui; Jiang, Chao; Wang, Jia; Lu, Jinling; Luo, Qingmin; Li, Pengcheng]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Britton Chance Ctr Biomed Photon, Wuhan 430074, Peoples R China.; [Liu, Rui; Huang, Qin; Li, Bing; Yin, Cui; Jiang, Chao; Wang, Jia; Luo, Qingmin; Li, Pengcheng]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Minist Educ, Key Lab Biomed Photon, Wuhan 430074, Peoples R China.</t>
    </r>
  </si>
  <si>
    <t>Liu, R (reprint author), Huazhong Univ Sci &amp; Technol, Wuhan Natl Lab Optoelect, Britton Chance Ctr Biomed Photon, Wuhan 430074, Peoples R China.</t>
  </si>
  <si>
    <t>Liu, Rui</t>
  </si>
  <si>
    <t>WOS:000315991400014</t>
  </si>
  <si>
    <t>Ultra-broadband water window supercontinuum generation with highefficiency in a three-color laser field</t>
  </si>
  <si>
    <t>He, Lixin; Li, Yang; Zhang, Qingbin; Lu, Peixiang</t>
  </si>
  <si>
    <r>
      <t xml:space="preserve">[He, Lixin; Li, Yang;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[He, Lixin; Li, Yang;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[Lu, Peixiang] Minist Educ, Key Lab Fundamental Phys Quant Measurement, Wuhan 430074, Peoples R China.</t>
    </r>
  </si>
  <si>
    <t>Zhang, QB (reprint author), Huazhong Univ Sci &amp; Technol, Wuhan Natl Lab Optoelect, Wuhan 430074, Peoples R China.</t>
  </si>
  <si>
    <t>He, Lixin</t>
  </si>
  <si>
    <t>Zhang, QB</t>
  </si>
  <si>
    <t>WOS:000315991400098</t>
  </si>
  <si>
    <t>Achieving maximum entanglement between two nitrogen-vacancy centerscoupling to a whispering-gallery-mode microresonator</t>
  </si>
  <si>
    <t>Liu, Siping; Li, Jiahua; Yu, Rong; Wu, Ying</t>
  </si>
  <si>
    <r>
      <t xml:space="preserve">[Liu, Siping; Li, Jiahua; Wu,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[Liu, Siping; Li, Jiahua; Wu,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[Yu, Rong] Wuhan Inst Technol, Sch Sci, Hubei Prov Key Lab Intelligent Robot, Wuhan 430073, Peoples R China.; [Liu, Siping] Hubei Univ Arts &amp; Sci, Sch Phys &amp; Elect Engn, Xiangyang 441053, Hubei, Peoples R China.; [Li, Jiahua] Minist Educ, Key Lab Fundamental Phys Quant Measurement, Wuhan 430074, Peoples R China.</t>
    </r>
  </si>
  <si>
    <t>Liu, SP (reprint author), Huazhong Univ Sci &amp; Technol, Wuhan Natl Lab Optoelect, Wuhan 430074, Peoples R China.</t>
  </si>
  <si>
    <t>Liu, Siping</t>
  </si>
  <si>
    <t>WOS:000315991400122</t>
  </si>
  <si>
    <t>Single-PPLN-assisted wavelength-/time-selectiveswitching/dropping/swapping for 100-GHz-spaced WDM signals</t>
  </si>
  <si>
    <t>Wang, Jian; Fu, Hongyan; Geng, Dongyu; Willner, Alan E.</t>
  </si>
  <si>
    <r>
      <t xml:space="preserve">[Wang, 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Optoelect Sci &amp; Engn, Wuhan Natl Lab Optoelect, Wuhan 430074, Hubei, Peoples R China.; [Wang, Jian; Willner, Alan E.] Univ So Calif, Dept Elect Engn, Los Angeles, CA 90089 USA.; [Fu, Hongyan; Geng, Dongyu] Huawei Technol Co Ltd, Cent Res Inst, Commun Technol Lab, Shenzhen 518129, Guangdong, Peoples R China.</t>
    </r>
  </si>
  <si>
    <t>Wang, J (reprint author), Huazhong Univ Sci &amp; Technol, Coll Optoelect Sci &amp; Engn, Wuhan Natl Lab Optoelect, Wuhan 430074, Hubei, Peoples R China.</t>
  </si>
  <si>
    <t>WOS:000315991500018</t>
  </si>
  <si>
    <t>Pentamethylquercetin Protects Against Diabetes-Related CognitiveDeficits in Diabetic Goto-Kakizaki Rats</t>
  </si>
  <si>
    <t>Li, Xian-Hui; Xin, Xin; Wang, Yan; Wu, Jian-zhao; Jin, Zhen-dong; Ma, Li-na; Nie, Chun-jie; Xiao, Xiao; Hu, Yan; Jin, Man-wen</t>
  </si>
  <si>
    <r>
      <t xml:space="preserve">[Li, Xian-Hui; Xin, Xin; Wang, Yan; Wu, Jian-zhao; Jin, Zhen-dong; Ma, Li-na; Nie, Chun-jie; Xiao, Xiao; Hu, Yan; Jin, Man-wen]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Dept Pharmacol, Wuhan 430074, Hubei, Peoples R China.; [Li, Xian-Hui] Jishou Univ, Coll Med, Inst Med, Jishou City, Hunan, Peoples R China.; [Xin, Xin; Wu, Jian-zhao; Jin, Zhen-dong; Ma, Li-na; Nie, Chun-jie; Xiao, Xiao; Hu, Yan; Jin, Man-wen] Key Lab Drug Target Res &amp; Pharmacodynam Evaluat H, Wuhan, Hubei Province, Peoples R China.; [Jin, Man-wen] Wuhan Inst Biotechnol, Biomed Res Ctr, Wuhan, Hubei Province, Peoples R China.</t>
    </r>
  </si>
  <si>
    <t>Jin, MW (reprint author), Huazhong Univ Sci &amp; Technol, Tongji Med Coll, Dept Pharmacol, 13 Hangkong Rd, Wuhan 430074, Hubei, Peoples R China.</t>
  </si>
  <si>
    <t>Li, Xian-Hui</t>
  </si>
  <si>
    <t>金满文</t>
  </si>
  <si>
    <t>WOS:000315992600066</t>
  </si>
  <si>
    <t>All-optical power equalization based on a two-section reflectivesemiconductor optical amplifier</t>
  </si>
  <si>
    <t>Huang, Lirong; Hong, Wei; Jiang, Guiying</t>
  </si>
  <si>
    <r>
      <t xml:space="preserve">[Huang, Lirong; Hong, Wei; Jiang, Guiying]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Hubei, Peoples R China.</t>
    </r>
  </si>
  <si>
    <t>Huang, LR (reprint author), Huazhong Univ Sci &amp; Technol, Wuhan Natl Lab Optoelect, Wuhan 430074, Hubei, Peoples R China.</t>
  </si>
  <si>
    <t>黄黎蓉</t>
  </si>
  <si>
    <t>WOS:000315992600096</t>
  </si>
  <si>
    <t>Quantum-orbit analysis for yield and ellipticity of high order harmonicgeneration with elliptically polarized laser field</t>
  </si>
  <si>
    <t>Li, Yang; Zhu, Xiaosong; Zhang, Qingbin; Qin, Meiyan; Lu, Peixiang</t>
  </si>
  <si>
    <r>
      <t xml:space="preserve">[Li, Yang; Zhu, Xiaosong; Zhang, Qingbin; Qin, Meiyan;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[Li, Yang; Zhu, Xiaosong; Zhang, Qingbin; Qin, Meiyan;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[Lu, Peixiang] Minist Educ, Key Lab Fundamental Phys Quant Measurement, Wuhan 430074, Peoples R China.</t>
    </r>
  </si>
  <si>
    <t>Li, Y (reprint author), Huazhong Univ Sci &amp; Technol, Wuhan Natl Lab Optoelect, Wuhan 430074, Peoples R China.</t>
  </si>
  <si>
    <t>Li, Yang</t>
  </si>
  <si>
    <t>WOS:000315992600118</t>
  </si>
  <si>
    <t>Anomalous isotopic effect on electron-directed reactivity by a 3-mu mmidinfrared pulse</t>
  </si>
  <si>
    <t>Liu, Kunlong; Zhang, Qingbin; Lan, Pengfei; Lu, Peixiang</t>
  </si>
  <si>
    <r>
      <t xml:space="preserve">[Liu, Kunlong; Zhang, Qingbin; Lan, Pengfei;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[Liu, Kunlong; Zhang, Qingbin; Lan, Pengfei;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[Zhang, Qingbin; Lan, Pengfei; Lu, Peixiang] Minist Educ, Key Lab Fundamental Phys Quant Measurement, Wuhan 430074, Peoples R China.</t>
    </r>
  </si>
  <si>
    <t>Liu, KL (reprint author), Huazhong Univ Sci &amp; Technol, Wuhan Natl Lab Optoelect, Wuhan 430074, Peoples R China.</t>
  </si>
  <si>
    <t>Liu, Kunlong</t>
  </si>
  <si>
    <t>WOS:000316016900005</t>
  </si>
  <si>
    <t>Sinomenine hydrochloride enhancement of the inhibitory effects ofanti-transferrin receptor antibody-dependent on the COX-2 pathway inhuman hepatoma cells</t>
  </si>
  <si>
    <t>CANCER IMMUNOL IMMUN</t>
  </si>
  <si>
    <t>0340-7004</t>
  </si>
  <si>
    <t>Oncology; Immunology</t>
  </si>
  <si>
    <t>Hong, Yi; Yang, Juan; Shen, Xin; Zhu, Huifen; Sun, Xiaoxu; Wen, Xue; Bian, Jing; Hu, Heyu; Yuan, Lu; Tao, Juan; Lei, Ping; Shen, Guanxin</t>
  </si>
  <si>
    <r>
      <t xml:space="preserve">[Hong, Yi; Yang, Juan; Shen, Xin; Zhu, Huifen; Sun, Xiaoxu; Wen, Xue; Bian, Jing; Hu, Heyu; Yuan, Lu; Lei, Ping; Shen, Guanxin]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Dept Immunol, Wuhan 430030, Peoples R China.; [Hong, Yi; Shen, Xin] Hubei Univ Chinese Med, Coll Pharm, Wuhan 430065, Peoples R China.; [Tao, Juan]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Affiliated Union Hosp, Dept Dermatol, Wuhan 430030, Peoples R China.</t>
    </r>
  </si>
  <si>
    <t>Shen, GX (reprint author), Huazhong Univ Sci &amp; Technol, Tongji Med Coll, Dept Immunol, 13 Hongkong Rd, Wuhan 430030, Peoples R China.</t>
  </si>
  <si>
    <t>Hong, Yi</t>
  </si>
  <si>
    <t>沈关心</t>
  </si>
  <si>
    <t>WOS:000316018700012</t>
  </si>
  <si>
    <t>Temperature-sensitive star-shaped block copolymers hydrogels for aninjection application: phase transition behavior and biocompatibility</t>
  </si>
  <si>
    <t>Nie, Lei; Zou, Peng; Feng, Shuibin; Suo, Jinping</t>
  </si>
  <si>
    <t>[Nie, Lei; Zou, Peng; Feng, Shuibin; Suo, Jinping] Huazhong Univ Sci &amp; Technol, Coll Mat Sci &amp; Engn, State Key Lab Mould Technol, Wuhan 430074, Peoples R China.</t>
  </si>
  <si>
    <t>Suo, JP (reprint author), Huazhong Univ Sci &amp; Technol, Coll Mat Sci &amp; Engn, State Key Lab Mould Technol, Wuhan 430074, Peoples R China.</t>
  </si>
  <si>
    <t>Nie, Lei</t>
  </si>
  <si>
    <t>索进平</t>
  </si>
  <si>
    <t>WOS:000316033500008</t>
  </si>
  <si>
    <t>Hydroxyapatite/poly-L-lactide nanocomposites coating improves theadherence and proliferation of human bone mesenchymal stem cells onporous biphasic calcium phosphate scaffolds</t>
  </si>
  <si>
    <t>Nie, Lei; Chen, Dong; Yang, Qi; Zou, Peng; Feng, Shuibin; Hu, Haifeng; Suo, Jinping</t>
  </si>
  <si>
    <t>[Nie, Lei; Yang, Qi; Zou, Peng; Feng, Shuibin; Hu, Haifeng; Suo, Jinping] Huazhong Univ Sci &amp; Technol, Coll Mat Sci &amp; Engn, State Key Lab Mould Technol, Wuhan 430074, Peoples R China.; [Chen, Dong] Huazhong Univ Sci &amp; Technol, Union Hosp, Dept Orthoped, Tongji Med Coll, Wuhan 430022, Peoples R China.</t>
  </si>
  <si>
    <t>WOS:000316033500076</t>
  </si>
  <si>
    <t>Fabrication and characterization of porous HA/beta-TCP scaffoldsstrengthened with micro-ribs structure</t>
  </si>
  <si>
    <t>Wu, Quan; Zhang, Xianglin; Wu, Bin; Huang, Wei</t>
  </si>
  <si>
    <t>[Wu, Quan; Zhang, Xianglin; Wu, Bin; Huang, Wei] Huazhong Univ Sci &amp; Technol, Coll Mat Sci &amp; Engn, Wuhan 430074, Peoples R China.; [Wu, Quan] Guizhou Normal Univ, Sch Mech &amp; Elect Engn, Guiyang 550001, Peoples R China.</t>
  </si>
  <si>
    <t>Zhang, XL (reprint author), Huazhong Univ Sci &amp; Technol, Coll Mat Sci &amp; Engn, Wuhan 430074, Peoples R China.</t>
  </si>
  <si>
    <t>Wu, Quan</t>
  </si>
  <si>
    <t>张祥林</t>
  </si>
  <si>
    <t>WOS:000316036800030</t>
  </si>
  <si>
    <t>Peculiar size effect in nanocrystalline BaTiO3</t>
  </si>
  <si>
    <t>ACTA MATER</t>
  </si>
  <si>
    <t>1359-6454</t>
  </si>
  <si>
    <t>Guo, Xin</t>
  </si>
  <si>
    <r>
      <t xml:space="preserve">[Guo, Xin]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Lab Solid State Ion, Sch Mat Sci &amp; Engn, Wuhan 430074, Peoples R China.; [Guo, Xin] Forschungszentrum Julich, Peter Grunberg Inst, D-52425 Julich, Germany.</t>
    </r>
  </si>
  <si>
    <t>Guo, X (reprint author), Huazhong Univ Sci &amp; Technol, Lab Solid State Ion, Sch Mat Sci &amp; Engn, Wuhan 430074, Peoples R China.</t>
  </si>
  <si>
    <t>材料科学与工程学院;光学与电子信息学院;</t>
  </si>
  <si>
    <t>WOS:000316037600041</t>
  </si>
  <si>
    <t>Electrochemical characterization of the hydrophobic microenvironmentwithin gemini surfactant micellar-hybridized supramolecular gels</t>
  </si>
  <si>
    <t>ELECTROCHIM ACTA</t>
  </si>
  <si>
    <t>0013-4686</t>
  </si>
  <si>
    <t>Wang, Hong; He, Liang; Brycki, Bogumil E.; Kowalczyk, Iwona H.; Kuliszewska, Edyta; Yang, Yajiang</t>
  </si>
  <si>
    <t>[Wang, Hong; He, Liang; Yang, Yajiang] Huazhong Univ Sci &amp; Technol, Sch Chem &amp; Chem Engn, Wuhan 430074, Peoples R China.; [Brycki, Bogumil E.; Kowalczyk, Iwona H.] Adam Mickiewicz Univ, Fac Chem, PL-60780 Poznan, Poland.; [Kuliszewska, Edyta] Inst Synth Macromolecularorgan Compounds, PL-47225 Kedzierzyn Kozle, Poland.</t>
  </si>
  <si>
    <t>Yang, YJ (reprint author), Huazhong Univ Sci &amp; Technol, Sch Chem &amp; Chem Engn, Wuhan 430074, Peoples R China.</t>
  </si>
  <si>
    <t>王宏</t>
  </si>
  <si>
    <t>杨亚江</t>
  </si>
  <si>
    <t>WOS:000316039900002</t>
  </si>
  <si>
    <t>Oxidative decomposition of organic pollutants by using persulfate withferrous hydroxide colloids as efficient heterogeneous activator</t>
  </si>
  <si>
    <t>SEP PURIF TECHNOL</t>
  </si>
  <si>
    <t>1383-5866</t>
  </si>
  <si>
    <t>Yan, Jingchun; Zhu, Lihua; Luo, Zhihong; Huang, Yanfei; Tang, Heqing; Chen, Mengfang</t>
  </si>
  <si>
    <r>
      <t xml:space="preserve">[Yan, Jingchun; Zhu, Lihua; Luo, Zhihong]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Chem &amp; Chem Engn, Wuhan 430074, Peoples R China.; [Huang, Yanfei; Tang, Heqing] South Cent Univ Nationalities, Coll Chem &amp; Mat Sci, State Ethn Affairs Commiss, Key Lab Catalysis &amp; Mat Sci, Wuhan 430074, Peoples R China.; [Huang, Yanfei; Tang, Heqing] South Cent Univ Nationalities, Coll Chem &amp; Mat Sci, Minist Educ, Wuhan 430074, Peoples R China.; [Chen, Mengfang] Chinese Acad Sci, Inst Soil Sci, Key Lab Soil Environm &amp; Pollut Remediat, Nanjing 210008, Peoples R China.</t>
    </r>
  </si>
  <si>
    <t>Zhu, LH (reprint author), Huazhong Univ Sci &amp; Technol, Coll Chem &amp; Chem Engn, Wuhan 430074, Peoples R China.</t>
  </si>
  <si>
    <t>Yan, Jingchun</t>
  </si>
  <si>
    <t>朱丽华</t>
  </si>
  <si>
    <t>WOS:000316042900007</t>
  </si>
  <si>
    <t>Location-aware private service discovery in pervasive computingenvironment</t>
  </si>
  <si>
    <t>Yu, Chen; Yao, Dezhong; Li, Xi; Zhang, Yan; Yang, Laurence T.; Xiong, Naixue; Jin, Hai</t>
  </si>
  <si>
    <r>
      <t xml:space="preserve">[Yu, Chen; Yao, Dezhong; Li, Xi; Yang, Laurence T.; Jin, Hai]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Serv Comp Technol &amp; Syst Lab, Cluster &amp; Grid Comp Lab, Sch Comp Sci &amp; Technol, Wuhan, Peoples R China.; [Yang, Laurence T.] St Francis Xavier Univ, Dept Comp Sci, Antigonish, NS, Canada.; [Zhang, Yan] Univ Oslo, Dept Informat, N-0316 Oslo, Norway.; [Xiong, Naixue] Georgia State Univ, Dept Comp Sci, IS&amp;T Virtual Comp Lab, Atlanta, GA 30303 USA.</t>
    </r>
  </si>
  <si>
    <t>Yang, LT (reprint author), Huazhong Univ Sci &amp; Technol, Serv Comp Technol &amp; Syst Lab, Cluster &amp; Grid Comp Lab, Sch Comp Sci &amp; Technol, Wuhan, Peoples R China.</t>
  </si>
  <si>
    <t>余辰</t>
  </si>
  <si>
    <t>杨天若</t>
  </si>
  <si>
    <t>WOS:000316103300016</t>
  </si>
  <si>
    <t>Electromagnetic manifestation of chirality in layer-by-layer chiralmetamaterials</t>
  </si>
  <si>
    <t>Wu, Lin; Yang, ZhenYu; Cheng, YongZhi; Lu, ZeQin; Zhang, Peng; Zhao, Ming; Gong, RongZhou; Yuan, XiuHua; Zheng, Yu; Duan, JiAn</t>
  </si>
  <si>
    <r>
      <t xml:space="preserve">[Wu, Lin; Yang, ZhenYu; Lu, ZeQin; Zhang, Peng; Zhao, Ming; Yuan, XiuHua]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Hubei, Peoples R China.; [Wu, Lin; Yang, ZhenYu; Cheng, YongZhi; Lu, ZeQin; Zhang, Peng; Zhao, Ming; Gong, RongZhou; Yuan, XiuHua]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Hubei, Peoples R China.; [Zheng, Yu; Duan, JiAn] Cent S Univ, State Key Lab High Performance Complex Mfg, Changsha 410083, Hunan, Peoples R China.</t>
    </r>
  </si>
  <si>
    <t>Wu, L (reprint author), Huazhong Univ Sci &amp; Technol, Wuhan Natl Lab Optoelect, Wuhan 430074, Hubei, Peoples R China.</t>
  </si>
  <si>
    <t>WOS:000316103300018</t>
  </si>
  <si>
    <t>Influence of large permanent dipoles on molecular orbital tomography</t>
  </si>
  <si>
    <t>Zhu, Xiaosong; Qin, Meiyan; Zhang, Qingbin; Li, Yang; Xu, Zhizhan; Lu, Peixiang</t>
  </si>
  <si>
    <r>
      <t xml:space="preserve">[Zhu, Xiaosong; Qin, Meiyan; Zhang, Qingbin; Li, Yang; Xu, Zhizhan;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[Zhu, Xiaosong; Qin, Meiyan; Zhang, Qingbin; Li, Yang; Xu, Zhizhan;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[Zhang, Qingbin; Xu, Zhizhan; Lu, Peixiang] Minist Educ, Key Lab Fundamental Phys Quant Measurement, Wuhan 430074, Peoples R China.</t>
    </r>
  </si>
  <si>
    <t>Zhu, XS (reprint author), Huazhong Univ Sci &amp; Technol, Wuhan Natl Lab Optoelect, Wuhan 430074, Peoples R China.</t>
  </si>
  <si>
    <t>Zhu, Xiaosong</t>
  </si>
  <si>
    <t>WOS:000316103300131</t>
  </si>
  <si>
    <t>Reconfigurable UWB pulse generator based on pulse shaping in a nonlinearoptical loop mirror and differential detection</t>
  </si>
  <si>
    <t>Huang, Tianye; Fu, Songnian; Li, Jia; Chen, Lawrence R.; Tang, Ming; Shum, Perry; Liu, Deming</t>
  </si>
  <si>
    <r>
      <t xml:space="preserve">[Huang, Tianye; Fu, Songnian; Tang, Ming; Shum, Perry;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[Fu, Songnian; Tang, Ming;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Natl Engn Lab Next Generat Internet Access Syst, Wuhan 430074, Peoples R China.; [Li, Jia; Chen, Lawrence R.] McGill Univ, Dept Elect &amp; Comp Engn, Montreal, PQ H2X 2C9, Canada.; [Shum, Perry] Nanyang Technol Univ, Sch Elect &amp; Elect Engn, Singapore 637553, Singapore.</t>
    </r>
  </si>
  <si>
    <t>Huang, TY (reprint author), Huazhong Univ Sci &amp; Technol, Wuhan Natl Lab Optoelect, Wuhan 430074, Peoples R China.</t>
  </si>
  <si>
    <t>Huang, Tianye</t>
  </si>
  <si>
    <t>WOS:000316120500028</t>
  </si>
  <si>
    <t>Melatonin Attenuates Scopolamine-Induced Memory/Synaptic Disorder byRescuing EPACs/miR-124/Egr1 Pathway</t>
  </si>
  <si>
    <t>MOL NEUROBIOL</t>
  </si>
  <si>
    <t>0893-7648</t>
  </si>
  <si>
    <t>Wang, Xiong; Wang, Zhi-Hao; Wu, Yuan-Yuan; Tang, Hui; Tan, Lu; Wang, Xiang; Gao, Xin-Ya; Xiong, Yan-Si; Liu, Dan; Wang, Jian-Zhi; Zhu, Ling-Qiang</t>
  </si>
  <si>
    <t>[Wang, Xiong; Wang, Zhi-Hao; Wu, Yuan-Yuan; Tang, Hui; Tan, Lu; Wang, Xiang; Gao, Xin-Ya; Xiong, Yan-Si; Wang, Jian-Zhi; Zhu, Ling-Qiang] Huazhong Univ Sci &amp; Technol, Tongji Med Coll, Dept Pathophysiol, Key Lab Neurol Dis,Educ Comm China, Wuhan 430030, Peoples R China.; [Liu, Dan] Huazhong Univ Sci &amp; Technol, Dept Genet, Tongji Med Coll, Wuhan 430074, Peoples R China.; [Liu, Dan; Wang, Jian-Zhi; Zhu, Ling-Qiang] Minist Educ, Key Lab Neurol Dis, Wuhan, Peoples R China.</t>
  </si>
  <si>
    <t>Liu, D (reprint author), Minist Educ, Key Lab Neurol Dis, Wuhan, Peoples R China.</t>
  </si>
  <si>
    <t>Wang, Xiang</t>
  </si>
  <si>
    <t>Liu, Dan</t>
  </si>
  <si>
    <t>WOS:000316120500033</t>
  </si>
  <si>
    <t>Meta-analysis of the Association Between DCDC2 Polymorphisms and Risk ofDyslexia</t>
  </si>
  <si>
    <t>Zhong, Rong; Yang, Beifang; Tang, Hui; Zou, Li; Song, Ranran; Zhu, Ling-Qiang; Miao, Xiaoping</t>
  </si>
  <si>
    <t>[Zhong, Rong; Yang, Beifang; Zou, Li; Song, Ranran; Miao, Xiaoping] Huazhong Univ Sci &amp; Technol, Dept Epidemiol &amp; Biostat, Wuhan 430074, Peoples R China.; [Zhong, Rong; Yang, Beifang; Zou, Li; Song, Ranran; Miao, Xiaoping] Huazhong Univ Sci &amp; Technol, Minist Educ Key Lab Environm &amp; Hlth, Sch Publ Hlth, Tongji Med Coll, Wuhan 430074, Peoples R China.; [Zhong, Rong; Tang, Hui; Zhu, Ling-Qiang] Huazhong Univ Sci &amp; Technol, Dept Pathophysiol, Key Lab Neurol Dis, Educ Minist,Tongji Med Coll, Wuhan 430074, Peoples R China.</t>
  </si>
  <si>
    <t>Miao, XP (reprint author), Huazhong Univ Sci &amp; Technol, Dept Epidemiol &amp; Biostat, Wuhan 430074, Peoples R China.</t>
  </si>
  <si>
    <t>Zhong, Rong</t>
  </si>
  <si>
    <t>公共卫生学院;基础医学院;</t>
  </si>
  <si>
    <t>缪小平</t>
  </si>
  <si>
    <t>WOS:000316168400028</t>
  </si>
  <si>
    <t>Hierarchical Hybrids of Carbon Nanotubes in Amphiphilic Poly(ethyleneoxide)-block-polyaniline through a Facile Method: From Smooth to Thorny</t>
  </si>
  <si>
    <t>LANGMUIR</t>
  </si>
  <si>
    <t>0743-7463</t>
  </si>
  <si>
    <t>Chemistry, Multidisciplinary; Chemistry, Physical; Materials Science,</t>
  </si>
  <si>
    <t>Yang, Zhifang; Xue, Zhigang; Liao, Yonggui; Zhou, Xingping; Zhou, Jinqiang; Zhu, Jintao; Xie, Xiaolin</t>
  </si>
  <si>
    <t>[Yang, Zhifang; Xue, Zhigang; Liao, Yonggui; Zhou, Xingping; Zhou, Jinqiang; Zhu, Jintao; Xie, Xiaolin] Huazhong Univ Sci &amp; Technol, Sch Chem &amp; Chem Engn, Minist Educ, Key Lab Large Format Battery Mat &amp; Syst, Wuhan 430074, Peoples R China.; [Liao, Yonggui; Xie, Xiaolin] Huazhong Univ Sci &amp; Technol, Wuhan Natl High Magnet Field Ctr, Wuhan 430074, Peoples R China.</t>
  </si>
  <si>
    <t>Yang, Zhifang</t>
  </si>
  <si>
    <t>WOS:000316190200068</t>
  </si>
  <si>
    <t>Experimental study on bio-oil production from pyrolysis of biomassmicron fuel (BMF) in a free-fall reactor</t>
  </si>
  <si>
    <t>Hu, Zhiquan; Zhang, Linzhi; Liu, Zhanying; Xiao, Bo; Liu, Shiming</t>
  </si>
  <si>
    <r>
      <t xml:space="preserve">[Hu, Zhiquan; Zhang, Linzhi; Xiao, Bo; Liu, Shiming]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Environm Sci &amp; Engn, Wuhan 430074, Peoples R China.; [Hu, Zhiquan; Xiao, Bo]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China.; [Liu, Zhanying] Inner Mongolia Univ Technol, Coll Chem Engn, Hohhot 010051, Peoples R China.</t>
    </r>
  </si>
  <si>
    <t>Hu, ZQ (reprint author), Huazhong Univ Sci &amp; Technol, Sch Environm Sci &amp; Engn, 1037 Luoyu Rd, Wuhan 430074, Peoples R China.</t>
  </si>
  <si>
    <t>胡智泉</t>
  </si>
  <si>
    <t>环境科学与工程学院;能源与动力工程学院;</t>
  </si>
  <si>
    <t>WOS:000316237700024</t>
  </si>
  <si>
    <t>Inhibition effect of propargyl alcohol on the stress corrosion crackingof super 13Cr steel in a completion fluid</t>
  </si>
  <si>
    <t>Chen, Zhenyu; Li, Lingjie; Zhang, Guoan; Qiu, Yubing; Guo, Xingpeng</t>
  </si>
  <si>
    <r>
      <t xml:space="preserve">[Chen, Zhenyu; Li, Lingjie; Zhang, Guoan; Qiu, Yubing; Guo, Xingpeng]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Wuhan 430074, Peoples R China.</t>
    </r>
  </si>
  <si>
    <t>Guo, XP (reprint author), Huazhong Univ Sci &amp; Technol, Sch Chem &amp; Chem Engn, Wuhan 430074, Peoples R China.</t>
  </si>
  <si>
    <t>陈振宇</t>
  </si>
  <si>
    <t>WOS:000316237700042</t>
  </si>
  <si>
    <t>Corrosion of conductive polypyrrole: Effects of continuous cathodic andanodic polarisation</t>
  </si>
  <si>
    <t>Qi, Kai; Qiu, Yubing; Chen, Zhenyu; Guo, Xingpeng</t>
  </si>
  <si>
    <r>
      <t xml:space="preserve">[Qi, Kai; Qiu, Yubing; Chen, Zhenyu; Guo, Xingpeng]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Wuhan 430074, Peoples R China.; [Chen, Zhenyu; Guo, Xingpeng] Hubei Key Lab Mat Chem &amp; Serv Failure, Wuhan 430074, Peoples R China.</t>
    </r>
  </si>
  <si>
    <t>Qiu, YB (reprint author), Huazhong Univ Sci &amp; Technol, Sch Chem &amp; Chem Engn, Wuhan 430074, Peoples R China.</t>
  </si>
  <si>
    <t>Qi, Kai</t>
  </si>
  <si>
    <t>邱于兵</t>
  </si>
  <si>
    <t>WOS:000316241400010</t>
  </si>
  <si>
    <t>A thermoplastic forming map of a Zr-based bulk metallic glass</t>
  </si>
  <si>
    <t>Li, N.; Chen, Y.; Jiang, M. Q.; Li, D. J.; He, J. J.; Wu, Y.; Liu, L.</t>
  </si>
  <si>
    <r>
      <t xml:space="preserve">[Li, N.; Li, D. J.; He, J. J.; Liu, L.]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Mat Sci &amp; Engn, Wuhan 430074, Peoples R China.; [Li, N.; Li, D. J.; He, J. J.; Liu, L.]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Die &amp; Mould Technol, Wuhan 430074, Peoples R China.; [Chen, Y.; Jiang, M. Q.] Chinese Acad Sci, Inst Mech, State Key Lab Nonlinear Mech, Beijing 100190, Peoples R China.; [Wu, Y.] Univ N Carolina, Dept Phys &amp; Astron, Chapel Hill, NC 27599 USA.</t>
    </r>
  </si>
  <si>
    <t>Liu, L (reprint author), Huazhong Univ Sci &amp; Technol, Dept Mat Sci &amp; Engn, Wuhan 430074, Peoples R China.</t>
  </si>
  <si>
    <t>Li, N.</t>
  </si>
  <si>
    <t>WOS:000316241700006</t>
  </si>
  <si>
    <t>KCTD9 contributes to liver injury through NK cell activation duringhepatitis B virus-induced acute-on-chronic liver failure</t>
  </si>
  <si>
    <t>CLIN IMMUNOL</t>
  </si>
  <si>
    <t>1521-6616</t>
  </si>
  <si>
    <t>Chen, Tao; Zhu, Lin; Zhou, Yaoyong; Pi, Bin; Liu, Xiaojuan; Deng, Guohong; Zhang, Rong; Wang, Yuming; Wu, Zeguang; Han, Meifang; Luo, Xiaoping; Ning, Qin</t>
  </si>
  <si>
    <t>[Chen, Tao; Zhu, Lin; Zhou, Yaoyong; Pi, Bin; Liu, Xiaojuan; Wu, Zeguang; Han, Meifang; Ning, Qin] Huazhong Univ Sci &amp; Technol, Tongji Med Coll, Tongji Hosp, Dept &amp; Inst Infect Dis, Wuhan 430030, Peoples R China.; [Deng, Guohong; Zhang, Rong; Wang, Yuming] Third Mil Med Univ, Southwest Hosp, Dept Infect Dis, Chongqing, Peoples R China.; [Luo, Xiaoping] Huazhong Univ Sci &amp; Technol, Tongji Med Coll, Tongji Hosp, Dept Pediat Dis, Wuhan 430030, Peoples R China.</t>
  </si>
  <si>
    <t>Luo, XP (reprint author), Huazhong Univ Sci &amp; Technol, Tongji Med Coll, Tongji Hosp, Dept Pediat, 1095 Jiefang Ave, Wuhan 430030, Peoples R China.</t>
  </si>
  <si>
    <t>Chen, Tao</t>
  </si>
  <si>
    <t>Luo, Xiaoping</t>
  </si>
  <si>
    <t>WOS:000316244100020</t>
  </si>
  <si>
    <t>Kinetic Modeling Study of the Ignition Process of Homogeneous ChargeCompression Ignition Engine Fueled with Three-Component Diesel Surrogate</t>
  </si>
  <si>
    <t>IND ENG CHEM RES</t>
  </si>
  <si>
    <t>0888-5885</t>
  </si>
  <si>
    <t>Xiao, Gan; Zhang, Yusheng; Lang, Jing</t>
  </si>
  <si>
    <t>[Xiao, Gan; Zhang, Yusheng; Lang, Jing] Huazhong Univ Sci &amp; Technol, Sch Energy &amp; Power Engn, Wuhan 430074, Peoples R China.</t>
  </si>
  <si>
    <t>Xiao, Gan</t>
  </si>
  <si>
    <t>WOS:000316251200006</t>
  </si>
  <si>
    <t>Electrochemically Reduced Graphene Oxide Multilayer Films as EfficientCounter Electrode for Dye-Sensitized Solar Cells</t>
  </si>
  <si>
    <t>Xu, Xiaobao; Huang, Dekang; Cao, Kun; Wang, Mingkui; Zakeeruddin, Shaik M.; Graetzel, Michael</t>
  </si>
  <si>
    <t>[Xu, Xiaobao; Huang, Dekang; Cao, Kun; Wang, Mingkui] Huazhong Univ Sci &amp; Technol, Michael Gratzel Ctr Mesoscop Solar Cells, Wuhan Natl Lab Optoelect, Sch Opt &amp; Elect Informat, Wuhan 430074, Peoples R China.; [Zakeeruddin, Shaik M.; Graetzel, Michael] Swiss Fed Inst Technol, Lab Photon &amp; Interfaces, CH-1015 Lausanne, Switzerland.</t>
  </si>
  <si>
    <t>Wang, MK (reprint author), Huazhong Univ Sci &amp; Technol, Michael Gratzel Ctr Mesoscop Solar Cells, Wuhan Natl Lab Optoelect, Sch Opt &amp; Elect Informat, 1037 Luoyu Rd, Wuhan 430074, Peoples R China.</t>
  </si>
  <si>
    <t>王鸣魁</t>
  </si>
  <si>
    <t>WOS:000316265300034</t>
  </si>
  <si>
    <t>STCDG: An Efficient Data Gathering Algorithm Based on Matrix Completionfor Wireless Sensor Networks</t>
  </si>
  <si>
    <t>IEEE T WIREL COMMUN</t>
  </si>
  <si>
    <t>1536-1276</t>
  </si>
  <si>
    <t>Cheng, Jie; Ye, Qiang; Jiang, Hongbo; Wang, Dan; Wang, Chonggang</t>
  </si>
  <si>
    <r>
      <t xml:space="preserve">[Cheng, Jie; Jiang, Hongbo]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Dept Elect &amp; Informat Engn, Wuhan 430074, Peoples R China.; [Cheng, Jie] Univ Prince Edward Isl, Charlottetown, PE C1A 4P3, Canada.; [Ye, Qiang] Univ Prince Edward Isl, Dept Comp Sci &amp; Informat Technol, Charlottetown, PE C1A 4P3, Canada.; [Wang, Dan] Hong Kong Polytech Univ, Dept Comp, Hong Kong, Hong Kong, Peoples R China.</t>
    </r>
  </si>
  <si>
    <t>Jiang, HB (reprint author), Huazhong Univ Sci &amp; Technol, Wuhan Natl Lab Optoelect, Dept Elect &amp; Informat Engn, Wuhan 430074, Peoples R China.</t>
  </si>
  <si>
    <t>Cheng, Jie</t>
  </si>
  <si>
    <t>蒋洪波</t>
  </si>
  <si>
    <t>WOS:000316303700022</t>
  </si>
  <si>
    <t>Fatal Multisystem Venous Thrombosis Associated With Clozapine</t>
  </si>
  <si>
    <t>J CLIN PSYCHOPHARM</t>
  </si>
  <si>
    <t>0271-0749</t>
  </si>
  <si>
    <t>Pharmacology &amp; Pharmacy; Psychiatry</t>
  </si>
  <si>
    <t>Hu, Qi; Zhang, Cuntai; Zhu, Suiqiang</t>
  </si>
  <si>
    <t>[Hu, Qi; Zhang, Cuntai] Huazhong Univ Sci &amp; Technol, Tongji Med Coll, Tongji Hosp, Dept Geriatr, Wuhan 430074, Peoples R China.; [Zhu, Suiqiang] Huazhong Univ Sci &amp; Technol, Tongji Med Coll, Tongji Hosp, Dept Neurol, Wuhan 430074, Peoples R China.</t>
  </si>
  <si>
    <t>Zhu, SQ (reprint author), Huazhong Univ Sci &amp; Technol, Tongji Med Coll, Tongji Hosp, Dept Neurol, Wuhan 430074, Peoples R China.</t>
  </si>
  <si>
    <t>Hu, Qi</t>
  </si>
  <si>
    <t>Zhu, Suiqiang</t>
  </si>
  <si>
    <t>WOS:000316308400009</t>
  </si>
  <si>
    <t>Theoretical Study of sp(2)-sp(3) Hybridized Carbon Network for Li-ionBattery Anode</t>
  </si>
  <si>
    <t>Wen, Y. W.; Liu, Xiao; Duan, Xianbao; Cho, Kyeongjae; Chen, Rong; Shan, Bin</t>
  </si>
  <si>
    <t>[Wen, Y. W.; Liu, Xiao; Duan, Xianbao; Shan, Bin] Huazhong Univ Sci &amp; Technol, State Key Lab Mat Proc &amp; Die &amp; Mold Technol, Wuhan 430074, Hubei, Peoples R China.; [Wen, Y. W.; Liu, Xiao; Duan, Xianbao; Chen, Rong; Shan, Bin] Huazhong Univ Sci &amp; Technol, Sch Mat Sci &amp; Engn, Wuhan 430074, Hubei, Peoples R China.; [Chen, Rong] Huazhong Univ Sci &amp; Technol, State Key Lab Digital Mfg Equipment &amp; Technol, Wuhan 430074, Hubei, Peoples R China.; [Cho, Kyeongjae; Shan, Bin] Univ Texas Dallas, Dept Mat Sci &amp; Engn, Richardson, TX 75080 USA.</t>
  </si>
  <si>
    <t>Shan, B (reprint author), Huazhong Univ Sci &amp; Technol, State Key Lab Mat Proc &amp; Die &amp; Mold Technol, Wuhan 430074, Hubei, Peoples R China.</t>
  </si>
  <si>
    <t>Wen, Y. W.</t>
  </si>
  <si>
    <t>单斌</t>
  </si>
  <si>
    <t>WOS:000316319300014</t>
  </si>
  <si>
    <t>Tunable phase-matched attosecond-pulse generation with two-colorBessel-Gauss beams</t>
  </si>
  <si>
    <t>PHYS REV A</t>
  </si>
  <si>
    <t>1050-2947</t>
  </si>
  <si>
    <t>Optics; Physics, Atomic, Molecular &amp; Chemical</t>
  </si>
  <si>
    <t>Wang, Zhe; Li, Yang; Wang, Shaoyi; Hong, Weiyi; Zhang, Qingbin; Lu, Peixiang</t>
  </si>
  <si>
    <r>
      <t xml:space="preserve">[Wang, Zhe; Li, Yang; Wang, Shaoyi; Hong, Weiyi;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[Wang, Zhe; Li, Yang; Wang, Shaoyi; Hong, Weiyi;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[Zhang, Qingbin; Lu, Peixiang] Minist Educ, Key Lab Fundamental Phys Quant Measurement, Wuhan 430074, Peoples R China.</t>
    </r>
  </si>
  <si>
    <t>Wang, Zhe</t>
  </si>
  <si>
    <t>张庆斌</t>
  </si>
  <si>
    <t>WOS:000316375800018</t>
  </si>
  <si>
    <t>Manufacture of calcium-based sorbents for high temperature cyclic CO2capture via a sol-gel process</t>
  </si>
  <si>
    <t>INT J GREENH GAS CON</t>
  </si>
  <si>
    <t>1750-5836</t>
  </si>
  <si>
    <t>Energy &amp; Fuels; Engineering, Environmental</t>
  </si>
  <si>
    <t>Luo, Cong; Zheng, Ying; Zheng, Chuguang; Yin, Junjun; Qin, Changlei; Feng, Bo</t>
  </si>
  <si>
    <r>
      <t xml:space="preserve">[Luo, Cong; Zheng, Ying; Zheng, Chuguang]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Hubei, Peoples R China.; [Luo, Cong; Yin, Junjun; Qin, Changlei; Feng, Bo] Univ Queensland, Sch Mech &amp; Min Engn, St Lucia, Qld 4072, Australia.</t>
    </r>
  </si>
  <si>
    <t>Zheng, Y (reprint author), Huazhong Univ Sci &amp; Technol, State Key Lab Coal Combust, Wuhan 430074, Hubei, Peoples R China.</t>
  </si>
  <si>
    <t>WOS:000316406500003</t>
  </si>
  <si>
    <t>Balanced Tiam1-Rac1 and RhoA Drives Proliferation and Invasion ofPancreatic Cancer Cells</t>
  </si>
  <si>
    <t>Guo, Xingjun; Wang, Min; Jiang, Jianxin; Xie, Chengchen; Peng, Feng; Li, Xu; Tian, Rui; Qin, Renyi</t>
  </si>
  <si>
    <t>[Guo, Xingjun; Wang, Min; Xie, Chengchen; Peng, Feng; Li, Xu; Tian, Rui; Qin, Renyi] Huazhong Univ Sci &amp; Technol, Dept Biliary Pancreat Surg, Affiliated Tongji Hosp, Tongji Med Coll, Wuhan 430030, Hubei, Peoples R China.; [Jiang, Jianxin] Guiyang Med Coll, Affiliated Hosp, Department Biliary Hepat Surg, Guiyang, Guizhou, Peoples R China.</t>
  </si>
  <si>
    <t>Tian, R (reprint author), Huazhong Univ Sci &amp; Technol, Dept Biliary Pancreat Surg, Affiliated Tongji Hosp, Tongji Med Coll, 1095 Jiefang Ave, Wuhan 430030, Hubei, Peoples R China.</t>
  </si>
  <si>
    <t>Guo, Xingjun</t>
  </si>
  <si>
    <t>Tian, Rui</t>
  </si>
  <si>
    <t>WOS:000316432700003</t>
  </si>
  <si>
    <t>Daily hydrothermal scheduling with economic emission using simulatedannealing technique based multi-objective cultural differentialevolution approach</t>
  </si>
  <si>
    <t>ENERGY</t>
  </si>
  <si>
    <t>0360-5442</t>
  </si>
  <si>
    <t>Thermodynamics; Energy &amp; Fuels</t>
  </si>
  <si>
    <t>Zhang, Huifeng; Zhou, Jianzhong; Fang, Na; Zhang, Rui; Zhang, Yongchuan</t>
  </si>
  <si>
    <t>[Zhang, Huifeng; Zhou, Jianzhong; Fang, Na; Zhang, Rui; Zhang, Yongchuan] Huazhong Univ Sci &amp; Technol, Sch Hydropower &amp; Informat Engn, Wuhan 430074, Peoples R China.</t>
  </si>
  <si>
    <t>WOS:000316464700012</t>
  </si>
  <si>
    <t>Axonal and Dendritic Changes are Associated with Diabetic Encephalopathyin Rats: An Important Risk Factor for Alzheimer‘s Disease</t>
  </si>
  <si>
    <t>Zhou, Yanping; Luo, Yi; Dai, Jiapei</t>
  </si>
  <si>
    <r>
      <t xml:space="preserve">[Zhou, Yanping; Dai, Jiapei]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Dept Neurobiol, Wuhan 430074, Peoples R China.; [Zhou, Yanping; Luo, Yi; Dai, Jiapei] South Cent Univ Nationalities, Wuhan Inst Neurosci &amp; Neuroengn, Wuhan 430074, Peoples R China.</t>
    </r>
  </si>
  <si>
    <t>Dai, JP (reprint author), South Cent Univ Nationalities, Wuhan Inst Neurosci &amp; Neuroengn, Minzhu Dadao 708, Wuhan 430074, Peoples R China.</t>
  </si>
  <si>
    <t>Zhou, Yanping</t>
  </si>
  <si>
    <t>WOS:000316501200041</t>
  </si>
  <si>
    <t>Ferromagnetism and electronic transport in epitaxial Ge1-xFexTe thinfilm grown by pulsed laser deposition</t>
  </si>
  <si>
    <t>Liu, J. D.; Miao, X. S.; Tong, F.; Luo, W.; Xia, Z. C.</t>
  </si>
  <si>
    <r>
      <t xml:space="preserve">[Liu, J. D.; Miao, X. S.; Luo, W.; Xia, Z. C.]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High Magnet Field Ctr, Wuhan 430074, Peoples R China.; [Liu, J. D.; Miao, X. S.; Tong, F.; Luo, W.]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Opt &amp; Elect Informat, Wuhan 430074, Peoples R China.; [Miao, X. S.; Tong, F.]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</t>
    </r>
  </si>
  <si>
    <t>Miao, XS (reprint author), Huazhong Univ Sci &amp; Technol, Wuhan Natl High Magnet Field Ctr, Wuhan 430074, Peoples R China.</t>
  </si>
  <si>
    <t>Liu, J. D.</t>
  </si>
  <si>
    <t>国家脉冲强磁场科学中心（筹）;光学与电子信息学院;</t>
  </si>
  <si>
    <t>缪向水</t>
  </si>
  <si>
    <t>WOS:000316540800003</t>
  </si>
  <si>
    <t>Spatial-spectral method for classification of hyperspectral images</t>
  </si>
  <si>
    <t>Bian, Xiaoyong; Zhang, Tianxu; Yan, Luxin; Zhang, Xiaolong; Fang, Houzhang; Liu, Hai</t>
  </si>
  <si>
    <r>
      <t xml:space="preserve">[Bian, Xiaoyong; Zhang, Tianxu; Yan, Luxin; Fang, Houzhang; Liu, Hai]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Inst Pattern Recognit &amp; Artificial Intelligence, Sci &amp; Technol Multispectral Informat Proc Lab, Wuhan 430074, Hubei, Peoples R China.; [Bian, Xiaoyong; Zhang, Xiaolong] Wuhan Univ Sci &amp; Technol, Sch Comp Sci &amp; Technol, Wuhan 430081, Hubei, Peoples R China.</t>
    </r>
  </si>
  <si>
    <t>Bian, XY (reprint author), Huazhong Univ Sci &amp; Technol, Inst Pattern Recognit &amp; Artificial Intelligence, Sci &amp; Technol Multispectral Informat Proc Lab, Wuhan 430074, Hubei, Peoples R China.</t>
  </si>
  <si>
    <t>Bian, Xiaoyong</t>
  </si>
  <si>
    <t>WOS:000316540800014</t>
  </si>
  <si>
    <t>Phase regeneration of phase-shift keying signals in highly nonlinearhybrid plasmonic waveguides</t>
  </si>
  <si>
    <t>Zhang, JiHua; Zhao, Ping; Cassan, Eric; Zhang, XinLiang</t>
  </si>
  <si>
    <r>
      <t xml:space="preserve">[Zhang, JiHua; Zhao, Ping;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Optoelecton, Wuhan 430074, Peoples R China.; [Cassan, Eric] Univ Paris 11, Inst Elect Fondamentale, F-91405 Orsay, France.</t>
    </r>
  </si>
  <si>
    <t>Zhang, XL (reprint author), Huazhong Univ Sci &amp; Technol, Wuhan Natl Lab Optoelecton, Wuhan 430074, Peoples R China.</t>
  </si>
  <si>
    <t>Zhang, JiHua</t>
  </si>
  <si>
    <t>张新亮</t>
  </si>
  <si>
    <t>WOS:000316540800042</t>
  </si>
  <si>
    <t>Metamaterials-based broadband generation of orbital angular momentumcarrying vector beams</t>
  </si>
  <si>
    <t>Zhao, Zhe; Wang, Jian; Li, Shuhui; Willner, Alan E.</t>
  </si>
  <si>
    <r>
      <t xml:space="preserve">[Zhao, Zhe; Wang, Jian; Li, Shuhui]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Hubei, Peoples R China.; [Willner, Alan E.] Univ So Calif, Dept Elect Engn, Los Angeles, CA 90089 USA.</t>
    </r>
  </si>
  <si>
    <t>Wang, J (reprint author), Huazhong Univ Sci &amp; Technol, Wuhan Natl Lab Optoelect, Wuhan 430074, Hubei, Peoples R China.</t>
  </si>
  <si>
    <t>Zhao, Zhe</t>
  </si>
  <si>
    <t>WOS:000316544900045</t>
  </si>
  <si>
    <t>Picosecond amorphization of chalcogenides material: From scattering toionization</t>
  </si>
  <si>
    <t>Wang, P.; Ju, C.; Chen, W.; Huang, D. Q.; Guan, X. W.; Li, Z.; Cheng, X. M.; Miao, X. S.</t>
  </si>
  <si>
    <r>
      <t xml:space="preserve">[Wang, P.; Ju, C.; Chen, W.; Huang, D. Q.; Guan, X. W.; Li, Z.; Cheng, X. M.;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[Wang, P.] Wuhu Inst Technol, Wuhu 241000, Peoples R China.; [Ju, C.; Chen, W.; Huang, D. Q.; Guan, X. W.; Li, Z.; Cheng, X. M.;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Opt &amp; Elect Informat, Wuhan 430074, Peoples R China.; [Miao,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</t>
    </r>
  </si>
  <si>
    <t>Wang, P (reprint author), Huazhong Univ Sci &amp; Technol, Wuhan Natl Lab Optoelect, Wuhan 430074, Peoples R China.</t>
  </si>
  <si>
    <t>[Wang, P.</t>
  </si>
  <si>
    <t>Wang, P.</t>
  </si>
  <si>
    <t>WOS:000316544900105</t>
  </si>
  <si>
    <t>Direct and indirect intraband optical absorption due to carriertransitions from discrete levels to continuum states in quantum dotsystem</t>
  </si>
  <si>
    <t>Li, Xiaoming; Wang, Tao; Yan, Wei; Dong, Chuanbo; Tang, Jian</t>
  </si>
  <si>
    <r>
      <t xml:space="preserve">[Li, Xiaoming; Wang, Tao; Yan, Wei; Dong, Chuanbo; Tang, 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Coll Optoelect Sci &amp; Engn, Wuhan 430074, Hubei, Peoples R China.</t>
    </r>
  </si>
  <si>
    <t>Wang, T (reprint author), Huazhong Univ Sci &amp; Technol, Wuhan Natl Lab Optoelect, Coll Optoelect Sci &amp; Engn, Wuhan 430074, Hubei, Peoples R China.</t>
  </si>
  <si>
    <t>Li, Xiaoming</t>
  </si>
  <si>
    <t>王涛</t>
  </si>
  <si>
    <t>WOS:000316571700002</t>
  </si>
  <si>
    <t>Chimney shape numerical study for solar chimney power generating systems</t>
  </si>
  <si>
    <t>INT J ENERG RES</t>
  </si>
  <si>
    <t>0363-907X</t>
  </si>
  <si>
    <t>Energy &amp; Fuels; Nuclear Science &amp; Technology</t>
  </si>
  <si>
    <t>Ming, Tingzhen; de Richter, Renaud Kiesgen; Meng, Fanlong; Pan, Yuan; Liu, Wei</t>
  </si>
  <si>
    <t>[Ming, Tingzhen; Meng, Fanlong; Liu, Wei] Huazhong Univ Sci &amp; Technol, Sch Energy &amp; Power Engn, Wuhan 430074, Peoples R China.; [de Richter, Renaud Kiesgen] Tour Solaire Fr, F-34090 Montpellier, France.; [Pan, Yuan] Huazhong Univ Sci &amp; Technol, Coll Elect &amp; Elect Engn, Wuhan 430074, Peoples R China.</t>
  </si>
  <si>
    <t>Ming, TZ (reprint author), Huazhong Univ Sci &amp; Technol, Sch Energy &amp; Power Engn, Wuhan 430074, Peoples R China.</t>
  </si>
  <si>
    <t>明廷臻</t>
  </si>
  <si>
    <t>WOS:000316572000022</t>
  </si>
  <si>
    <t>Electrical Conduction and Dielectric Properties of the Rb-dopedCaCu3Ti4O12</t>
  </si>
  <si>
    <t>Yang, Zhi; Zhang, Yue; Lu, Zhihong; Zhang, Kun; Xiong, Rui; Shi, Jing</t>
  </si>
  <si>
    <t>[Yang, Zhi; Zhang, Kun; Xiong, Rui; Shi, Jing] Wuhan Univ, Key Lab Artificial Micro &amp; Nanostruct, Minist Educ, Wuhan 430072, Peoples R China.; [Yang, Zhi; Zhang, Kun; Xiong, Rui; Shi, Jing] Wuhan Univ, Sch Phys &amp; Technol, Wuhan 430072, Peoples R China.; [Zhang, Yue] Huazhong Univ Sci &amp; Technol, Sch Opt &amp; Elect Informat, Wuhan 430074, Peoples R China.; [Lu, Zhihong] Wuhan Univ Sci &amp; Technol, Sch Met &amp; Mat, Wuhan 430074, Peoples R China.; [Xiong, Rui; Shi, Jing] Hubei Univ, Minist Educ, Key Lab Green Preparat &amp; Applicat Funct Mat, Wuhan 430062, Peoples R China.; [Shi, Jing] Acad Sinica, Int Ctr Mat Phys, Shenyang 110015, Peoples R China.</t>
  </si>
  <si>
    <t>Zhang, Y (reprint author), Huazhong Univ Sci &amp; Technol, Sch Opt &amp; Elect Informat, Wuhan 430074, Peoples R China.</t>
  </si>
  <si>
    <t>张悦</t>
  </si>
  <si>
    <t>WOS:000316599700021</t>
  </si>
  <si>
    <t>Macrophages overexpressing VEGF target to infarcted myocardium andimprove neovascularization and cardiac function</t>
  </si>
  <si>
    <t>INT J CARDIOL</t>
  </si>
  <si>
    <t>0167-5273</t>
  </si>
  <si>
    <t>Cardiac &amp; Cardiovascular Systems</t>
  </si>
  <si>
    <t>Yan, Dan; Wang, Xiaoyan; Li, Dujuan; Liu, Weishuo; Li, Mincai; Qu, Zhiling; Ruan, Qiurong</t>
  </si>
  <si>
    <t>[Yan, Dan; Wang, Xiaoyan; Li, Dujuan; Liu, Weishuo; Li, Mincai; Qu, Zhiling; Ruan, Qiurong] Huazhong Univ Sci &amp; Technol, Inst Pathol, Tongji Hosp, Tongji Med Coll, Wuhan 430030, Peoples R China.; [Yan, Dan] Wuhan Univ Sci &amp; Technol, Dept Pathol, Coll Med, Wuhan, Peoples R China.</t>
  </si>
  <si>
    <t>Ruan, QR (reprint author), Huazhong Univ Sci &amp; Technol, Inst Pathol, Tongji Hosp, Tongji Med Coll, Wuhan 430030, Peoples R China.</t>
  </si>
  <si>
    <t>Yan, Dan</t>
  </si>
  <si>
    <t>Ruan, Qiurong</t>
  </si>
  <si>
    <t>WOS:000316645900007</t>
  </si>
  <si>
    <t>A fractal model for gaseous leak rates through contact surfaces undernon-isothermal condition</t>
  </si>
  <si>
    <t>Zheng, Qian; Xu, Jian; Yang, Bin; Yu, Boming</t>
  </si>
  <si>
    <t>[Zheng, Qian; Yu, Boming] Huazhong Univ Sci &amp; Technol, Sch Phys, Wuhan 430074, Hubei, Peoples R China.; [Xu, Jian; Yang, Bin] Beijing Inst Aerosp Microelectromech Technol, Beijing 100094, Peoples R China.</t>
  </si>
  <si>
    <t>WOS:000316668800038</t>
  </si>
  <si>
    <t>Numerical solution of Burgers‘ equation by lattice Boltzmann method</t>
  </si>
  <si>
    <t>Gao, Yun; Le, Li-Hua; Shi, Bao-Chang</t>
  </si>
  <si>
    <t>[Gao, Yun; Le, Li-Hua] E China Inst Technol, Sch Math &amp; Informat Sci, Fuzhou 344000, Peoples R China.; [Shi, Bao-Chang] Huazhong Univ Sci &amp; Technol, Sch Math &amp; Stat, Wuhan 430074, Peoples R China.</t>
  </si>
  <si>
    <t>Shi, BC (reprint author), Huazhong Univ Sci &amp; Technol, Sch Math &amp; Stat, Wuhan 430074, Peoples R China.</t>
  </si>
  <si>
    <t>施保昌</t>
  </si>
  <si>
    <t>WOS:000316670400005</t>
  </si>
  <si>
    <t>Numerical study of hydrogen production via sorption-enhanced steammethane reforming in a fluidized bed reactor at relatively lowtemperature</t>
  </si>
  <si>
    <t>Chen, Yumin; Zhao, Yongchun; Zheng, Chuguang; Zhang, Junying</t>
  </si>
  <si>
    <t>[Chen, Yumin; Zhao, Yongchun; Zheng, Chuguang; Zhang, Junying] Huazhong Univ Sci &amp; Technol, State Key Lab Coal Combust, Wuhan 430074, Hubei Province, Peoples R China.</t>
  </si>
  <si>
    <t>Zhang, JY (reprint author), Huazhong Univ Sci &amp; Technol, State Key Lab Coal Combust, Wuhan 430074, Hubei Province, Peoples R China.</t>
  </si>
  <si>
    <t>Chen, Yumin</t>
  </si>
  <si>
    <t>张军营</t>
  </si>
  <si>
    <t>WOS:000316679800002</t>
  </si>
  <si>
    <t>Self-templated synthesis of hollow porous submicron ZnMn2O4 sphere asanode for lithium-ion batteries</t>
  </si>
  <si>
    <t>Chen, Xue-Fa; Qie, Long; Zhang, Lu-Lu; Zhang, Wu-Xing; Huang, Yun-Hui</t>
  </si>
  <si>
    <t>[Chen, Xue-Fa; Qie, Long; Zhang, Wu-Xing; Huang, Yun-Hui] Huazhong Univ Sci &amp; Technol, Sch Mat Sci &amp; Engn, State Key Lab Mat Proc &amp; Die &amp; Mould Technol, Wuhan 430074, Hubei, Peoples R China.; [Zhang, Lu-Lu] Three Gorges Univ, Coll Mech &amp; Mat Engn, Yichang 443002, Hubei, Peoples R China.</t>
  </si>
  <si>
    <t>Zhang, WX (reprint author), Huazhong Univ Sci &amp; Technol, Sch Mat Sci &amp; Engn, State Key Lab Mat Proc &amp; Die &amp; Mould Technol, Wuhan 430074, Hubei, Peoples R China.</t>
  </si>
  <si>
    <t>Chen, Xue-Fa</t>
  </si>
  <si>
    <t>张五星</t>
  </si>
  <si>
    <t>WOS:000316679800035</t>
  </si>
  <si>
    <t>Polymer-assisted synthesis of LiNi2/3Mn1/3O2 cathode material withenhanced electrochemical performance</t>
  </si>
  <si>
    <t>Lu, Yang-Xuan; Jiang, Yan; Yang, Ze; Han, Jian-Tao; Huang, Yun-Hui; Ma, Jun</t>
  </si>
  <si>
    <t>[Lu, Yang-Xuan; Jiang, Yan; Yang, Ze; Huang, Yun-Hui] Huazhong Univ Sci &amp; Technol, Sch Mat Sci &amp; Engn, Wuhan 430074, Hubei, Peoples R China.; [Han, Jian-Tao] Los Alamos Natl Lab, LANSCE Lujan Ctr, Los Alamos, NM 87545 USA.; [Ma, Jun] Tongji Univ, Sch Automot Studies, Shanghai 201804, Peoples R China.; [Lu, Yang-Xuan; Jiang, Yan; Yang, Ze; Huang, Yun-Hui] Minist Educ, Key Lab Adv Battery Mat &amp; Syst, Wuhan 430074, Hubei, Peoples R China.</t>
  </si>
  <si>
    <t>Huang, YH (reprint author), Huazhong Univ Sci &amp; Technol, Sch Mat Sci &amp; Engn, Wuhan 430074, Hubei, Peoples R China.</t>
  </si>
  <si>
    <t>陆云霞</t>
  </si>
  <si>
    <t>WOS:000316692700010</t>
  </si>
  <si>
    <t>Stress response of Caenorhabditis elegans induced by space crowding in amicro-column array chip</t>
  </si>
  <si>
    <t>INTEGR BIOL-UK</t>
  </si>
  <si>
    <t>1757-9694</t>
  </si>
  <si>
    <t>Wang, Xixian; Tang, Lichun; Xia, Yuyang; Hu, Liang; Feng, Xiaojun; Du, Wei; Liu, Bi-Feng</t>
  </si>
  <si>
    <t>[Wang, Xixian; Tang, Lichun; Xia, Yuyang; Hu, Liang; Feng, Xiaojun; Du, Wei; Liu, Bi-Feng] Huazhong Univ Sci &amp; Technol, Coll Life Sci &amp; Technol, Hubei Bioinformat &amp; Mol Imaging Key Lab,Dept Biom, Britton Chance Ctr Biomed Photon,Wuhan Natl Lab O, Wuhan 430074, Peoples R China.</t>
  </si>
  <si>
    <t>Wang, XX (reprint author), Huazhong Univ Sci &amp; Technol, Coll Life Sci &amp; Technol, Hubei Bioinformat &amp; Mol Imaging Key Lab,Dept Biom, Britton Chance Ctr Biomed Photon,Wuhan Natl Lab O, Wuhan 430074, Peoples R China.</t>
  </si>
  <si>
    <t>Wang, Xixian</t>
  </si>
  <si>
    <t>WOS:000316706300077</t>
  </si>
  <si>
    <t>A Chebyshev interval method for nonlinear dynamic systems underuncertainty</t>
  </si>
  <si>
    <t>APPL MATH MODEL</t>
  </si>
  <si>
    <t>0307-904X</t>
  </si>
  <si>
    <t>Engineering, Multidisciplinary; Mathematics, Interdisciplinary</t>
  </si>
  <si>
    <t>Wu, Jinglai; Zhang, Yunqing; Chen, Liping; Luo, Zhen</t>
  </si>
  <si>
    <t>[Wu, Jinglai; Zhang, Yunqing; Chen, Liping] Huazhong Univ Sci &amp; Technol, Natl Engn Res Ctr CAD, Wuhan 430074, Hubei, Peoples R China.; [Luo, Zhen] Univ Technol, Sch Elect Mech &amp; Mechatron Syst, Ultimo, NSW 2007, Australia.</t>
  </si>
  <si>
    <t>Zhang, YQ (reprint author), Huazhong Univ Sci &amp; Technol, Natl Engn Res Ctr CAD, Wuhan 430074, Hubei, Peoples R China.</t>
  </si>
  <si>
    <t>Wu, Jinglai</t>
  </si>
  <si>
    <t>张云清</t>
  </si>
  <si>
    <t>WOS:000316707400037</t>
  </si>
  <si>
    <t>Simultaneous electrochemical determination of ascorbic acid, dopamineand uric acid with helical carbon nanotubes</t>
  </si>
  <si>
    <t>Zhang, Bingyan; Huang, Dekang; Xu, Xiaobao; Alemu, Getachew; Zhang, Yibo; Zhan, Fang; Shen, Yan; Wang, Mingkui</t>
  </si>
  <si>
    <t>[Zhang, Bingyan; Huang, Dekang; Xu, Xiaobao; Alemu, Getachew; Zhang, Yibo; Zhan, Fang; Shen, Yan; Wang, Mingkui] Huazhong Univ Sci &amp; Technol, Sch Optoelect Sci &amp; Engn, Wuhan Natl Lab Optoelect, Wuhan 430074, Peoples R China.</t>
  </si>
  <si>
    <t>Shen, Y (reprint author), Huazhong Univ Sci &amp; Technol, Sch Optoelect Sci &amp; Engn, Wuhan Natl Lab Optoelect, Wuhan 430074, Peoples R China.</t>
  </si>
  <si>
    <t>Zhang, Bingyan</t>
  </si>
  <si>
    <t>WOS:000316769600016</t>
  </si>
  <si>
    <t>Block preconditioning strategies for nonlinear viscous wave equations</t>
  </si>
  <si>
    <t>WOS:000316774600022</t>
  </si>
  <si>
    <t>Facile synthesis and hydrogen storage application of nitrogen-dopedcarbon nanotubes with bamboo-like structure</t>
  </si>
  <si>
    <t>Chen, Liang; Xia, Kaisheng; Huang, Lizhen; Li, Liwei; Pei, Libin; Fei, Shunxin</t>
  </si>
  <si>
    <r>
      <t xml:space="preserve">[Chen, Liang; Huang, Lizhen; Li, Liwei]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[Xia, Kaisheng; Pei, Libin; Fei, Shunxin] China Univ Geosci, Fac Mat Sci &amp; Chem, Sustainable Energy Lab, Wuhan 430074, Peoples R China.</t>
    </r>
  </si>
  <si>
    <t>Xia, KS (reprint author), China Univ Geosci, Fac Mat Sci &amp; Chem, Sustainable Energy Lab, Wuhan 430074, Peoples R China.</t>
  </si>
  <si>
    <t>陈亮</t>
  </si>
  <si>
    <t>WOS:000316774700024</t>
  </si>
  <si>
    <t>Global exponential periodicity and stability of a class ofmemristor-based recurrent neural networks with multiple delays</t>
  </si>
  <si>
    <t>Zhang, Guodong; Shen, Yi; Yin, Quan; Sun, Junwei</t>
  </si>
  <si>
    <t>[Zhang, Guodong; Shen, Yi; Yin, Quan; Sun, Junwei] Huazhong Univ Sci &amp; Technol, Dept Control Sci &amp; Engn, Key Lab, Educ Minist Image Proc &amp; Intelligent Control, Wuhan 430074, Peoples R China.</t>
  </si>
  <si>
    <t>Shen, Y (reprint author), Huazhong Univ Sci &amp; Technol, Dept Control Sci &amp; Engn, Key Lab, Educ Minist Image Proc &amp; Intelligent Control, Wuhan 430074, Peoples R China.</t>
  </si>
  <si>
    <t>WOS:000316790200061</t>
  </si>
  <si>
    <t>In situ diffuse reflectance infrared Fourier transform spectroscopystudy of formaldehyde adsorption and reactions on nano gamma-Fe2O3 films</t>
  </si>
  <si>
    <t>APPL SURF SCI</t>
  </si>
  <si>
    <t>0169-4332</t>
  </si>
  <si>
    <t>Chemistry, Physical; Materials Science, Coatings &amp; Films; Physics,</t>
  </si>
  <si>
    <t>Huang, Kaijin; Kong, Lingcong; Yuan, Fangli; Xie, Changsheng</t>
  </si>
  <si>
    <t>[Huang, Kaijin; Kong, Lingcong; Xie, Changsheng] Huazhong Univ Sci &amp; Technol, State Key Lab Mat Proc &amp; Die &amp; Mould Technol, Wuhan 430074, Peoples R China.; [Huang, Kaijin; Yuan, Fangli] Chinese Acad Sci, Inst Proc Engn, State Key Lab Multiphase Complex Syst, Beijing 100190, Peoples R China.; [Huang, Kaijin] Wuhan Univ Technol, State Key Lab Adv Technol Mat Synth &amp; Proc, Wuhan 430070, Peoples R China.</t>
  </si>
  <si>
    <t>Huang, KJ (reprint author), Huazhong Univ Sci &amp; Technol, State Key Lab Mat Proc &amp; Die &amp; Mould Technol, Wuhan 430074, Peoples R China.</t>
  </si>
  <si>
    <t>黄开金</t>
  </si>
  <si>
    <t>WOS:000316796000008</t>
  </si>
  <si>
    <t>Single SOA based simultaneous amplitude regeneration for WDM-PDM RZ-PSKsignals</t>
  </si>
  <si>
    <t>Wu, Wenhan; Yu, Yu; Zou, Bingrong; Yang, Weili; Zhang, Xinliang</t>
  </si>
  <si>
    <r>
      <t xml:space="preserve">[Wu, Wenhan; Yu, Yu; Zou, Bingrong; Yang, Weili;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Optoelect Sci &amp; Engn, Wuhan Natl Lab Optoelect, Wuhan 430074, Peoples R China.</t>
    </r>
  </si>
  <si>
    <t>Yu, Y (reprint author), Huazhong Univ Sci &amp; Technol, Sch Optoelect Sci &amp; Engn, Wuhan Natl Lab Optoelect, Wuhan 430074, Peoples R China.</t>
  </si>
  <si>
    <t>Wu, Wenhan</t>
  </si>
  <si>
    <t>余宇</t>
  </si>
  <si>
    <t>WOS:000316796000030</t>
  </si>
  <si>
    <t>Dynamic selective etching: a facile route to parabolic optical fibernano-probe</t>
  </si>
  <si>
    <t>Zhu, Wei; Shi, Tielin; Tang, Zirong; Gong, Bo; Liao, Guanglan; Tully, John</t>
  </si>
  <si>
    <r>
      <t xml:space="preserve">[Zhu, Wei; Shi, Tielin; Tang, Zirong; Tully, John]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[Shi, Tielin; Tang, Zirong; Gong, Bo; Liao, Guanglan]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Digital Mfg Equipment &amp; Technol, Wuhan 430074, Peoples R China.</t>
    </r>
  </si>
  <si>
    <t>Zhu, W (reprint author), Huazhong Univ Sci &amp; Technol, Wuhan Natl Lab Optoelect, Wuhan 430074, Peoples R China.</t>
  </si>
  <si>
    <t>Zhu, Wei</t>
  </si>
  <si>
    <t>WOS:000316796000038</t>
  </si>
  <si>
    <t>All-optical computation system for solving differential equations basedon optical intensity differentiator</t>
  </si>
  <si>
    <t>Tan, Sisi; Wu, Zhao; Lei, Lei; Hu, Shoujin; Dong, Jianji; Zhang, Xinliang</t>
  </si>
  <si>
    <r>
      <t xml:space="preserve">[Tan, Sisi]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</si>
  <si>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Tan, SS (reprint author), Huazhong Univ Sci &amp; Technol, Wuhan Natl Lab Optoelect, Wuhan 430074, Peoples R China.</t>
  </si>
  <si>
    <t>Tan, Sisi</t>
  </si>
  <si>
    <t>WOS:000316796000039</t>
  </si>
  <si>
    <t>Compact, flexible and versatile photonic differentiator using siliconMach-Zehnder interferometers</t>
  </si>
  <si>
    <t>Dong, Jianji; Zheng, Aoling; Gao, Dingshan; Lei, Lei; Huang, Dexiu; Zhang, Xinliang</t>
  </si>
  <si>
    <r>
      <t xml:space="preserve">[Dong, Jianji; Zheng, Aoling; Gao, Dingshan; Lei, Lei; Huang, Dexiu;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Sch Opt &amp; Elect Informat, Wuhan 430074, Peoples R China.</t>
    </r>
  </si>
  <si>
    <t>Gao, DS (reprint author), Huazhong Univ Sci &amp; Technol, Wuhan Natl Lab Optoelect, Sch Opt &amp; Elect Informat, Wuhan 430074, Peoples R China.</t>
  </si>
  <si>
    <t>WOS:000316796000061</t>
  </si>
  <si>
    <t>Robust 9-QAM digital recovery for spectrum shaped coherent QPSK signal</t>
  </si>
  <si>
    <t>Huang, Bo; Zhang, Junwen; Yu, Jianjun; Dong, Ze; Li, Xinying; Ou, Haiyan; Chi, Nan; Liu, Wen</t>
  </si>
  <si>
    <r>
      <t xml:space="preserve">[Huang, Bo; Liu, 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Optoelect Sci &amp; Engn, Wuhan Natl Lab Optoelect, Wuhan 430074, Hubei, Peoples R China.; [Huang, Bo; Ou, Haiyan] Tech Univ Denmark, Dept Photon Engn, DK-2800 Lyngby, Denmark.; [Zhang, Junwen; Yu, Jianjun; Li, Xinying; Chi, Nan] Fudan Univ, Dept Commun Sci &amp; Engn, Shanghai 200433, Peoples R China.; [Huang, Bo; Zhang, Junwen; Dong, Ze] ZTE Corp, Morristown, NJ 07960 USA.</t>
    </r>
  </si>
  <si>
    <t>Huang, B (reprint author), Huazhong Univ Sci &amp; Technol, Sch Optoelect Sci &amp; Engn, Wuhan Natl Lab Optoelect, Wuhan 430074, Hubei, Peoples R China.</t>
  </si>
  <si>
    <t>Huang, Bo</t>
  </si>
  <si>
    <t>WOS:000316796000115</t>
  </si>
  <si>
    <t>Fabrication of high-quality ZnTe nanowires toward high-performancerigid/flexible visible-light photodetectors</t>
  </si>
  <si>
    <t>Liu, Zhe; Chen, Gui; Liang, Bo; Yu, Gang; Huang, Hongtao; Chen, Di; Shen, Guozhen</t>
  </si>
  <si>
    <r>
      <t xml:space="preserve">[Liu, Zhe]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WNLO,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</si>
  <si>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Liu, Z (reprint author), Huazhong Univ Sci &amp; Technol, WNLO, Wuhan 430074, Peoples R China.</t>
  </si>
  <si>
    <t>WOS:000316801800001</t>
  </si>
  <si>
    <t>Energy Efficiency Evaluation of Cellular Networks Based on SpatialDistributions of Traffic Load and Power Consumption</t>
  </si>
  <si>
    <t>Xiang, Lin; Ge, Xiaohu; Wang, Cheng-Xiang; Li, Frank Y.; Reichert, Frank</t>
  </si>
  <si>
    <r>
      <t xml:space="preserve">[Xiang, Lin; Ge, Xiaohu]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430074, Hubei, Peoples R China.; [Wang, Cheng-Xiang] Shandong Univ, Sch Informat Sci &amp; Engn, Jinan 250100, Shandong, Peoples R China.; [Wang, Cheng-Xiang] Heriot Watt Univ, Joint Res Inst Signal &amp; Image Proc, Sch Engn &amp; Phys Sci, Edinburgh EH14 4AS, Midlothian, Scotland.; [Li, Frank Y.; Reichert, Frank] Univ Agder UiA, Dept Informat &amp; Commun Technol, Grimstad, Norway.</t>
    </r>
  </si>
  <si>
    <t>Ge, XH (reprint author), Huazhong Univ Sci &amp; Technol, Dept Elect &amp; Informat Engn, Wuhan 430074, Hubei, Peoples R China.</t>
  </si>
  <si>
    <t>Xiang, Lin</t>
  </si>
  <si>
    <t>葛晓虎</t>
  </si>
  <si>
    <t>WOS:000316809800001</t>
  </si>
  <si>
    <t>Quantitative Evaluation of Two-Factor Analysis Applied to HepaticPerfusion Study Using Contrast-enhanced Ultrasound</t>
  </si>
  <si>
    <t>IEEE T BIO-MED ENG</t>
  </si>
  <si>
    <t>0018-9294</t>
  </si>
  <si>
    <t>Engineering, Biomedical</t>
  </si>
  <si>
    <t>Zhang, Ji; Ding, Mingyue; Meng, Fan; Zhang, Xuming</t>
  </si>
  <si>
    <t>[Zhang, Ji; Ding, Mingyue; Meng, Fan; Zhang, Xuming] Huazhong Univ Sci &amp; Technol, Dept Biomed Engn, Sch Life Sci &amp; Technol, Wuhan 430074, Peoples R China.; [Ding, Mingyue] Huazhong Univ Sci &amp; Technol, Image Proc &amp; Artificial Intelligence Key Lab, Educ Minist China, Wuhan 430074, Peoples R China.; [Meng, Fan] Wuhan 1 Hosp, Dept Clin Med Engn, Wuhan 430060, Peoples R China.</t>
  </si>
  <si>
    <t>Ding, MY (reprint author), Huazhong Univ Sci &amp; Technol, Dept Biomed Engn, Sch Life Sci &amp; Technol, Wuhan 430074, Peoples R China.</t>
  </si>
  <si>
    <t>Zhang, Ji</t>
  </si>
  <si>
    <t>丁明跃</t>
  </si>
  <si>
    <t>WOS:000316831100010</t>
  </si>
  <si>
    <t>Evaluation and compensation of steady gas flow force on thehigh-pressure electro-pneumatic servo valve direct-driven by voice coilmotor</t>
  </si>
  <si>
    <t>Li, Baoren; Gao, Longlong; Yang, Gang</t>
  </si>
  <si>
    <r>
      <t xml:space="preserve">[Li, Baoren; Gao, Longlong; Yang, Gang]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FESTO Pneumat Technol Ctr, Wuhan 430074, Peoples R China.</t>
    </r>
  </si>
  <si>
    <t>Gao, LL (reprint author), Huazhong Univ Sci &amp; Technol, FESTO Pneumat Technol Ctr, Wuhan 430074, Peoples R China.</t>
  </si>
  <si>
    <t>李宝仁</t>
  </si>
  <si>
    <t>Gao, Longlong</t>
  </si>
  <si>
    <t>WOS:000316862200049</t>
  </si>
  <si>
    <t>Leucine Facilitates Insulin Signaling through a G alpha(i)Protein-dependent Signaling Pathway in Hepatocytes</t>
  </si>
  <si>
    <t>J BIOL CHEM</t>
  </si>
  <si>
    <t>0021-9258</t>
  </si>
  <si>
    <t>Yang, Xuefeng; Mei, Shuang; Wang, Xiaolei; Li, Xiang; Liu, Rui; Ma, Yan; Hao, Liping; Yao, Ping; Liu, Liegang; Sun, Xiufa; Gu, Haihua; Liu, Zhenqi; Cao, Wenhong</t>
  </si>
  <si>
    <t>[Yang, Xuefeng; Wang, Xiaolei; Li, Xiang; Liu, Rui; Ma, Yan; Hao, Liping; Yao, Ping; Liu, Liegang; Sun, Xiufa] Huazhong Univ Sci &amp; Technol, Tongji Med Coll, Sch Publ Hlth, Dept Nutr &amp; Food Hyg, Wuhan 430030, Hubei, Peoples R China.; [Yang, Xuefeng; Wang, Xiaolei; Li, Xiang; Liu, Rui; Ma, Yan; Hao, Liping; Yao, Ping; Liu, Liegang; Sun, Xiufa] Huazhong Univ Sci &amp; Technol, Tongji Med Coll, Sch Publ Hlth, MOE Key Lab Environm &amp; Hlth, Wuhan 430030, Hubei, Peoples R China.; [Yang, Xuefeng; Mei, Shuang; Gu, Haihua; Cao, Wenhong] Univ N Carolina Chapel Hill, Gillings Sch Global Publ Hlth, Dept Nutr, Inst Nutr Res, Kannapolis, NC 28081 USA.; [Yang, Xuefeng; Mei, Shuang; Gu, Haihua; Cao, Wenhong] Univ N Carolina Chapel Hill, Sch Med, Kannapolis, NC 28081 USA.; [Liu, Zhenqi] Univ Virginia Hlth Syst, Dept Med, Charlottesville, VA 22908 USA.; [Cao, Wenhong] Duke Univ, Sch Med, Dept Med Endocrinol &amp; Metab, Durham, NC 27705 USA.</t>
  </si>
  <si>
    <t>Yang, XF (reprint author), Huazhong Univ Sci &amp; Technol, Tongji Med Coll, Sch Publ Hlth, Dept Nutr &amp; Food Hyg, Wuhan 430030, Hubei, Peoples R China.</t>
  </si>
  <si>
    <t>杨雪锋</t>
  </si>
  <si>
    <t>WOS:000316940000008</t>
  </si>
  <si>
    <t>Capsaicin Ameliorates Stress-Induced Alzheimer‘s Disease-LikePathological and Cognitive Impairments in Rats</t>
  </si>
  <si>
    <t>Jiang, Xia; Jia, Lin-Wei; Li, Xiao-Hong; Cheng, Xiang-Shu; Xie, Jia-Zhao; Ma, Zhi-Wei; Xu, Wei-Jie; Liu, Yue; Yao, Yun; Du, Lai-Ling; Zhou, Xin-Wen</t>
  </si>
  <si>
    <r>
      <t xml:space="preserve">[Jiang, Xia; Jia, Lin-Wei; Li, Xiao-Hong; Cheng, Xiang-Shu; Xie, Jia-Zhao; Ma, Zhi-Wei; Xu, Wei-Jie; Liu, Yue; Yao, Yun; Du, Lai-Ling; Zhou, Xin-Wen]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Dept Pathophysiol, Wuhan 430030, Peoples R China.; [Jiang, Xia; Li, Xiao-Hong; Cheng, Xiang-Shu; Xie, Jia-Zhao; Ma, Zhi-Wei; Yao, Yun; Du, Lai-Ling; Zhou, Xin-Wen]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Educ Minist China, Key Lab Neurol Dis, Wuhan 430030, Peoples R China.; [Jiang, Xia] Hubei Univ Chinese Med, Dept Pathol, Wuhan, Peoples R China.</t>
    </r>
  </si>
  <si>
    <t>Zhou, XW (reprint author), Huazhong Univ Sci &amp; Technol, Tongji Med Coll, Educ Minist China, Dept Pathophysiol,Key Lab Neurol Dis, Wuhan 430030, Peoples R China.</t>
  </si>
  <si>
    <t>Jiang, Xia</t>
  </si>
  <si>
    <t>周新文</t>
  </si>
  <si>
    <t>WOS:000316946600016</t>
  </si>
  <si>
    <t>Relative phase noise induced impairment in M-ary phase-shift-keyingcoherent optical communication system using distributed fiber Ramanamplifier</t>
  </si>
  <si>
    <t>Cheng, Jingchi; Tang, Ming; Fu, Songnian; Shum, Perry Ping; Liu, Deming</t>
  </si>
  <si>
    <r>
      <t xml:space="preserve">[Cheng, Jingchi; Tang, Ming; Fu, Songnian; Shum, Perry Ping;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WNLO, Wuhan 430074, Peoples R China.; [Cheng, Jingchi; Tang, Ming; Fu, Songnian; Shum, Perry Ping;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Next Generat Internet Access Natl Engn Lab NGIA, Sch Opt &amp; Elect Informat, Wuhan 430074, Peoples R China.; [Shum, Perry Ping] Nanyang Technol Univ, Sch EEE, Singapore 639798, Singapore.</t>
    </r>
  </si>
  <si>
    <t>Tang, M (reprint author), Huazhong Univ Sci &amp; Technol, WNLO, Wuhan 430074, Peoples R China.</t>
  </si>
  <si>
    <t>Cheng, Jingchi</t>
  </si>
  <si>
    <t>唐明</t>
  </si>
  <si>
    <t>WOS:000316946600033</t>
  </si>
  <si>
    <t>Coherent detection of terahertz pulses via gas plasma induced byfew-cycle laser pulses with fixed carrier envelope phase</t>
  </si>
  <si>
    <t>Liu, Jinsong; Wang, Hu; Wang, Kejia; Yang, Zhengang; Wang, Shenglie</t>
  </si>
  <si>
    <r>
      <t xml:space="preserve">[Liu, Jinsong; Wang, Hu; Wang, Kejia; Yang, Zhengang; Wang, Shenglie]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Natl Lab Optoelect, Wuhan 430074, Peoples R China.</t>
    </r>
  </si>
  <si>
    <t>Wang, KJ (reprint author), Huazhong Univ Sci &amp; Technol, Sch Opt &amp; Elect Informat, Wuhan Natl Lab Optoelect, Wuhan 430074, Peoples R China.</t>
  </si>
  <si>
    <t>刘劲松</t>
  </si>
  <si>
    <t>王可嘉</t>
  </si>
  <si>
    <t>WOS:000316952400001</t>
  </si>
  <si>
    <t>NeuroGPS: automated localization of neurons for brain circuits using L1minimization model</t>
  </si>
  <si>
    <t>Quan, Tingwei; Zheng, Ting; Yang, Zhongqing; Ding, Wenxiang; Li, Shiwei; Li, Jing; Zhou, Hang; Luo, Qingming; Gong, Hui; Zeng, Shaoqun</t>
  </si>
  <si>
    <t>[Quan, Tingwei; Zheng, Ting; Yang, Zhongqing; Ding, Wenxiang; Li, Shiwei; Li, Jing; Zhou, Hang; Luo, Qingming; Gong, Hui; Zeng, Shaoqun] Huazhong Univ Sci &amp; Technol, Britton Chance Ctr Biomed Photon, Wuhan Natl Lab Optoelect, Wuhan 430074, Peoples R China.; [Quan, Tingwei; Zheng, Ting; Yang, Zhongqing; Ding, Wenxiang; Li, Shiwei; Li, Jing; Zhou, Hang; Luo, Qingming; Gong, Hui; Zeng, Shaoqun] Huazhong Univ Sci &amp; Technol, Dept Biomed Engn, MoE Key Lab Biomed Photon, Wuhan 430074, Peoples R China.; [Quan, Tingwei] Hubei Univ Educ, Sch Math &amp; Econ, Wuhan 430205, Peoples R China.</t>
  </si>
  <si>
    <t>Gong, H (reprint author), Huazhong Univ Sci &amp; Technol, Britton Chance Ctr Biomed Photon, Wuhan Natl Lab Optoelect, Wuhan 430074, Peoples R China.</t>
  </si>
  <si>
    <t>Quan, Tingwei</t>
  </si>
  <si>
    <t>龚辉</t>
  </si>
  <si>
    <t>WOS:000316984200001</t>
  </si>
  <si>
    <t>From short pulses to short breaks: exotic plasma bullets via residualelectron control</t>
  </si>
  <si>
    <t>Xian, YuBin; Zhang, Peng; Lu, XinPei; Pei, XueKai; Wu, ShuQun; Xiong, Qing; Ostrikov, Kostya (Ken)</t>
  </si>
  <si>
    <t>[Xian, YuBin; Lu, XinPei; Pei, XueKai; Wu, ShuQun; Xiong, Qing; Ostrikov, Kostya (Ken)] Huazhong Univ Sci &amp; Technol, State Key Lab Adv Elect Engn &amp; Technol, Wuhan 430074, Hubei, Peoples R China.; [Zhang, Peng] Inst 601, Shenyang 110035, Liaoning, Peoples R China.; [Ostrikov, Kostya (Ken)] CSIRO Mat Sci &amp; Engn, Lindfield, NSW 2070, Australia.; [Ostrikov, Kostya (Ken)] Univ Sydney, Sch Phys, Sydney, NSW 2006, Australia.</t>
  </si>
  <si>
    <t>Lu, XP (reprint author), Huazhong Univ Sci &amp; Technol, State Key Lab Adv Elect Engn &amp; Technol, Wuhan 430074, Hubei, Peoples R China.</t>
  </si>
  <si>
    <t>Xian, YuBin</t>
  </si>
  <si>
    <t>卢新培</t>
  </si>
  <si>
    <t>WOS:000317012800035</t>
  </si>
  <si>
    <t>Electric field induced orientation-selective unzipping of zigzag carbonnanotubes upon oxidation</t>
  </si>
  <si>
    <t>Chen, Chi; Miao, Ling; Xu, Kui; Yao, Jie; Li, Chenyang; Jiang, Jianjun</t>
  </si>
  <si>
    <t>[Chen, Chi; Miao, Ling; Xu, Kui; Yao, Jie; Li, Chenyang; Jiang, Jianjun] Huazhong Univ Sci &amp; Technol, Sch Opt &amp; Elect Informat, Wuhan 430074, Hubei, Peoples R China.</t>
  </si>
  <si>
    <t>Miao, L (reprint author), Huazhong Univ Sci &amp; Technol, Sch Opt &amp; Elect Informat, Wuhan 430074, Hubei, Peoples R China.</t>
  </si>
  <si>
    <t>Chen, Chi</t>
  </si>
  <si>
    <t>WOS:000317159300027</t>
  </si>
  <si>
    <t>Photo-Fenton like degradation of tetrabromobisphenol A withgraphene-BiFeO3 composite as a catalyst</t>
  </si>
  <si>
    <t>CHEM ENG J</t>
  </si>
  <si>
    <t>1385-8947</t>
  </si>
  <si>
    <t>Engineering, Environmental; Engineering, Chemical</t>
  </si>
  <si>
    <t>An, Junjian; Zhu, Lihua; Wang, Nan; Song, Zhou; Yang, Zeyu; Du, Dongyun; Tang, Heqing</t>
  </si>
  <si>
    <t>[An, Junjian; Zhu, Lihua; Wang, Nan; Song, Zhou] Huazhong Univ Sci &amp; Technol, Coll Chem &amp; Chem Engn, Wuhan 430074, Peoples R China.; [Yang, Zeyu; Du, Dongyun; Tang, Heqing] South Cent Univ Nationalities, Coll Chem &amp; Mat Sci, State Ethn Affairs Commiss, Key Lab Catalysis &amp; Mat Sci, Wuhan 430074, Peoples R China.; South Cent Univ Nationalities, Minist Educ, Coll Chem &amp; Mat Sci, Wuhan 430074, Peoples R China.</t>
  </si>
  <si>
    <t>Tang, HQ (reprint author), Huazhong Univ Sci &amp; Technol, Coll Chem &amp; Chem Engn, Wuhan 430074, Peoples R China.</t>
  </si>
  <si>
    <t>An, Junjian</t>
  </si>
  <si>
    <t>唐和清</t>
  </si>
  <si>
    <t>WOS:000317163800002</t>
  </si>
  <si>
    <t>Coupled effect of sample size and grain size in polycrystalline Alnanowires</t>
  </si>
  <si>
    <t>SCRIPTA MATER</t>
  </si>
  <si>
    <t>1359-6462</t>
  </si>
  <si>
    <t>Zhu, Yaxin; Li, Zhenhuan; Huang, Minsheng</t>
  </si>
  <si>
    <r>
      <t xml:space="preserve">[Zhu, Yaxin; Li, Zhenhuan; Huang, Minsheng]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Mech, Wuhan 430074, Peoples R China.; [Li, Zhenhuan; Huang, Minsheng] Hubei Key Lab Engn Struct Anal &amp; Safety Assessmen, Wuhan 430074, Peoples R China.</t>
    </r>
  </si>
  <si>
    <t>Li, ZH (reprint author), Huazhong Univ Sci &amp; Technol, Dept Mech, Wuhan 430074, Peoples R China.</t>
  </si>
  <si>
    <t>Zhu, Yaxin</t>
  </si>
  <si>
    <t>李振环</t>
  </si>
  <si>
    <t>WOS:000317163800008</t>
  </si>
  <si>
    <t>An investigation of the microstructure in the grain boundary region ofNd-Fe-B sintered magnet during post-sintering annealing</t>
  </si>
  <si>
    <t>Liu, Qiongzhen; Xu, Fang; Wang, Jing; Dong, Xianping; Zhang, Lanting; Yang, Junyou</t>
  </si>
  <si>
    <r>
      <t xml:space="preserve">[Liu, Qiongzhen; Yang, Junyou]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Die &amp; Mould Technol, Wuhan 430074, Peoples R China.; [Liu, Qiongzhen; Xu, Fang; Wang, Jing; Dong, Xianping; Zhang, Lanting] Shanghai Jiao Tong Univ, Sch Mat Sci &amp; Engn, Shanghai 200240, Peoples R China.</t>
    </r>
  </si>
  <si>
    <t>Zhang, LT (reprint author), Shanghai Jiao Tong Univ, Sch Mat Sci &amp; Engn, 800 Dong Chuan Rd, Shanghai 200240, Peoples R China.</t>
  </si>
  <si>
    <t>Liu, Qiongzhen</t>
  </si>
  <si>
    <t>WOS:000317164400003</t>
  </si>
  <si>
    <t>Resveratrol promotes cellular glucose utilization in primary culturedcortical neurons via calcium-dependent signaling pathway</t>
  </si>
  <si>
    <t>J NUTR BIOCHEM</t>
  </si>
  <si>
    <t>0955-2863</t>
  </si>
  <si>
    <t>Biochemistry &amp; Molecular Biology; Nutrition &amp; Dietetics</t>
  </si>
  <si>
    <t>Zhang, Jun-Qi; Wu, Peng-Fei; Long, Li-Hong; Chen, Yu; Hu, Zhuang-Li; Ni, Lan; Wang, Fang; Chen, Jian-Guo</t>
  </si>
  <si>
    <t>[Zhang, Jun-Qi; Wu, Peng-Fei; Long, Li-Hong; Chen, Yu; Hu, Zhuang-Li; Ni, Lan; Wang, Fang; Chen, Jian-Guo] Huazhong Univ Sci &amp; Technol, Tongji Med Coll, Dept Pharmacol, Wuhan 430030, Hubei, Peoples R China.; [Long, Li-Hong; Hu, Zhuang-Li; Ni, Lan; Wang, Fang; Chen, Jian-Guo] Minist Educ China, Key Lab Neurol Dis HUST, Wuhan 430030, Hubei, Peoples R China.; [Long, Li-Hong; Hu, Zhuang-Li; Ni, Lan; Wang, Fang; Chen, Jian-Guo] Key Lab Drug Target Res &amp; Pharmacodynam Evaluat H, Wuhan 430030, Peoples R China.</t>
  </si>
  <si>
    <t>Chen, JG (reprint author), HUST, Tongji Med Coll, Dept Pharmacol, Wuhan 430030, Hubei, Peoples R China.</t>
  </si>
  <si>
    <t>Zhang, Jun-Qi</t>
  </si>
  <si>
    <t>WOS:000317181400009</t>
  </si>
  <si>
    <t>Ultrafast Synaptic Events in a Chalcogenide Memristor</t>
  </si>
  <si>
    <t>Li, Yi; Zhong, Yingpeng; Xu, Lei; Zhang, Jinjian; Xu, Xiaohua; Sun, Huajun; Miao, Xiangshui</t>
  </si>
  <si>
    <t>[Li, Yi; Zhong, Yingpeng; Xu, Lei; Zhang, Jinjian; Xu, Xiaohua; Sun, Huajun; Miao, Xiangshui] Huazhong Univ Sci &amp; Technol, Wuhan Natl Lab Optoelect, Wuhan 430074, Peoples R China.; [Li, Yi; Zhong, Yingpeng; Xu, Lei; Zhang, Jinjian; Xu, Xiaohua; Sun, Huajun; Miao, Xiangshui] Huazhong Univ Sci &amp; Technol, Sch Opt &amp; Elect Informat, Wuhan 430074, Peoples R China.; [Miao, Xiangshui] Huazhong Univ Sci &amp; Technol, Wuhan Natl High Magnet Field Ctr, Wuhan 430074, Peoples R China.</t>
  </si>
  <si>
    <t>Miao, XS (reprint author), Huazhong Univ Sci &amp; Technol, Wuhan Natl Lab Optoelect, Wuhan 430074, Peoples R China.</t>
  </si>
  <si>
    <t>Li, Yi</t>
  </si>
  <si>
    <t>WOS:000317192800003</t>
  </si>
  <si>
    <t>Generation of long-time maximum entanglement between two dipole emittersvia a hybrid photonic-plasmonic resonator</t>
  </si>
  <si>
    <r>
      <t xml:space="preserve">[Liu, Siping; Li, Jiahua; Wu,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[Liu, Siping] Hubei Univ Arts &amp; Sci, Sch Phys &amp; Elect Engn, Xiangyang 441053, Peoples R China.; [Yu, Rong] Wuhan Inst Technol, Sch Sci, Hubei Prov Key Lab Intelligent Robot, Wuhan 430073, Peoples R China.</t>
    </r>
  </si>
  <si>
    <t>Li, JH (reprint author), Huazhong Univ Sci &amp; Technol, Sch Phys, Wuhan 430074, Peoples R China.</t>
  </si>
  <si>
    <t>李家华</t>
  </si>
  <si>
    <t>WOS:000317255700009</t>
  </si>
  <si>
    <t>Influence of initial calcium ion concentration on the precipitation andcrystal morphology of calcium carbonate induced by bacterial carbonicanhydrase</t>
  </si>
  <si>
    <t>Li, Wei; Chen, Wei-Shan; Zhou, Peng-Peng; Zhu, Shi-Lin; Yu, Long-Jiang</t>
  </si>
  <si>
    <t>[Li, Wei; Chen, Wei-Shan; Zhou, Peng-Peng; Zhu, Shi-Lin; Yu, Long-Jiang] Huazhong Univ Sci &amp; Technol, Inst Resource Biol &amp; Biotechnol, Coll Life Sci &amp; Technol, Wuhan 430074, Peoples R China.; [Li, Wei; Zhou, Peng-Peng; Yu, Long-Jiang] Minist Educ, Key Lab Mol Biophys, Wuhan 430074, Peoples R China.</t>
  </si>
  <si>
    <t>Yu, LJ (reprint author), Huazhong Univ Sci &amp; Technol, Inst Resource Biol &amp; Biotechnol, Coll Life Sci &amp; Technol, Wuhan 430074, Peoples R China.</t>
  </si>
  <si>
    <t>李为</t>
  </si>
  <si>
    <t>WOS:000317269300010</t>
  </si>
  <si>
    <t>Giant converse magnetoelectric effect of AlN-(Fe90Co10)(78)Si12B10 thinfilm composites</t>
  </si>
  <si>
    <t>Tong, B.; Yang, X. F.; Ouyang, J.; Lin, G. Q.; Chen, S.</t>
  </si>
  <si>
    <t>[Tong, B.; Yang, X. F.; Ouyang, J.; Lin, G. Q.; Chen, S.] Huazhong Univ Sci &amp; Technol, Sch Opt &amp; Elect Informat, Wuhan 430074, Hubei, Peoples R China.</t>
  </si>
  <si>
    <t>Chen, S (reprint author), Huazhong Univ Sci &amp; Technol, Sch Opt &amp; Elect Informat, Wuhan 430074, Hubei, Peoples R China.</t>
  </si>
  <si>
    <t>Tong, B</t>
  </si>
  <si>
    <t>陈实</t>
  </si>
  <si>
    <t>WOS:000317269900025</t>
  </si>
  <si>
    <t>Tungsten-doped vanadium dioxide thin films on borosilicate glass forsmart window application</t>
  </si>
  <si>
    <t>Huang, Zhangli; Chen, Changhong; Lv, Chaohong; Chen, Sihai</t>
  </si>
  <si>
    <t>[Huang, Zhangli; Chen, Changhong; Lv, Chaohong; Chen, Sihai] Huazhong Univ Sci &amp; Technol, Wuhan Natl Lab Optoelect, Wuhan 430074, Peoples R China.; [Huang, Zhangli] Huazhong Univ Sci &amp; Technol, Sch Opt &amp; Elect Informat, Wuhan 430074, Peoples R China.</t>
  </si>
  <si>
    <t>Huang, ZL (reprint author), Huazhong Univ Sci &amp; Technol, Wuhan Natl Lab Optoelect, Wuhan 430074, Peoples R China.</t>
  </si>
  <si>
    <t>Huang, Zhangli</t>
  </si>
  <si>
    <t>WOS:000317275400025</t>
  </si>
  <si>
    <t>A study on the temporally and spatially resolved OH radical distributionof a room-temperature atmospheric-pressure plasma jet by laser-inducedfluorescence imaging</t>
  </si>
  <si>
    <t>Pei, X.; Lu, Y.; Wu, S.; Xiong, Q.; Lu, X.</t>
  </si>
  <si>
    <r>
      <t xml:space="preserve">[Pei, X.; Lu, Y.; Wu, S.; Xiong, Q.; Lu, X.]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Adv Elect Engn &amp; Technol, Wuhan 430074, Hubei, Peoples R China.; [Lu, Y.] Anhui Univ, Sch Phys &amp; Mat Sci, Hefei 230039, Peoples R China.</t>
    </r>
  </si>
  <si>
    <t>Lu, X (reprint author), Huazhong Univ Sci &amp; Technol, State Key Lab Adv Elect Engn &amp; Technol, Wuhan 430074, Hubei, Peoples R China.</t>
  </si>
  <si>
    <t>Pei, X.</t>
  </si>
  <si>
    <t xml:space="preserve">Lu, X </t>
  </si>
  <si>
    <t>WOS:000317327700014</t>
  </si>
  <si>
    <t>Study on Char Surface Active Sites and Their Relationship toGasification Reactivity</t>
  </si>
  <si>
    <t>Xu, Kai; Hu, Song; Su, Sheng; Xu, Chaofen; Sun, Lushi; Shuai, Chao; Jiang, Long; Xiang, Jun</t>
  </si>
  <si>
    <t>[Xu, Kai; Hu, Song; Su, Sheng; Xu, Chaofen; Sun, Lushi; Shuai, Chao; Jiang, Long; Xiang, Jun] Huazhong Univ Sci &amp; Technol, State Key Lab Coal Combust, Wuhan 430074, Peoples R China.</t>
  </si>
  <si>
    <t>Hu, S (reprint author), Huazhong Univ Sci &amp; Technol, State Key Lab Coal Combust, Wuhan 430074, Peoples R China.</t>
  </si>
  <si>
    <t>Xu, Kai</t>
  </si>
  <si>
    <t>WOS:000317327700053</t>
  </si>
  <si>
    <t>Improvement of the CO2 Absorption Performance Using Ionic Liquid[NH(2)emim][BF4] and [emim][BF4]/[bmim][BF4] Mixtures</t>
  </si>
  <si>
    <t>Wang, Mei; Zhang, Liqi; Gao, Linxia; Pi, Kewu; Zhang, Junying; Zheng, Chuguang</t>
  </si>
  <si>
    <t>[Wang, Mei; Zhang, Liqi; Zhang, Junying; Zheng, Chuguang] Huazhong Univ Sci &amp; Technol, State Key Lab Coal Combust, Wuhan 430074, Peoples R China.; [Wang, Mei] Wuhan Polytech Univ, Sch Chem &amp; Environm Engn, Wuhan 430023, Peoples R China.; [Wang, Mei; Gao, Linxia; Pi, Kewu] Hubei Univ Technol, Sch Chem &amp; Environm Engn, Wuhan 430068, Peoples R China.</t>
  </si>
  <si>
    <t>Zhang, LQ (reprint author), Huazhong Univ Sci &amp; Technol, State Key Lab Coal Combust, Wuhan 430074, Peoples R China.</t>
  </si>
  <si>
    <t>Wang, Mei</t>
  </si>
  <si>
    <t>张立麒</t>
  </si>
  <si>
    <t>WOS:000317330800001</t>
  </si>
  <si>
    <t>Hierarchical silicon nanowires-carbon textiles matrix as a binder-freeanode for high-performance advanced lithium-ion batteries</t>
  </si>
  <si>
    <t>Liu, Bin; Wang, Xianfu; Chen, Haitian; Wang, Zhuoran; Chen, Di; Cheng, Yi-Bing; Zhou, Chongwu; Shen, Guozhen</t>
  </si>
  <si>
    <t>[Liu, Bin; Wang, Xianfu; Wang, Zhuoran; Chen, Di; Shen, Guozhen] Huazhong Univ Sci &amp; Technol, WNLO, Wuhan 430074, Peoples R China.; [Liu, Bin; Wang, Xianfu; Wang, Zhuoran; Chen, Di; Shen, Guozhen] Huazhong Univ Sci &amp; Technol, Coll Opt &amp; Elect Informat, Wuhan 430074, Peoples R China.; [Cheng, Yi-Bing] Monash Univ, Fac Engn, Clayton, Vic 3800, Australia.; [Chen, Haitian; Zhou, Chongwu] Univ So Calif, Dept Elect Engn, Los Angeles, CA 90089 USA.; [Shen, Guozhen] Chinese Acad Sci, Inst Semicond, State Key Lab Superlattices &amp; Microstruct, Beijing 100083, Peoples R China.</t>
  </si>
  <si>
    <t>Zhou, CW (reprint author), Univ So Calif, Dept Elect Engn, Los Angeles, CA 90089 USA.</t>
  </si>
  <si>
    <t>Liu, Bin</t>
  </si>
  <si>
    <t>WOS:000317357800004</t>
  </si>
  <si>
    <t>Microfiber Fabry-Perot Interferometer for Dual-Parameter Sensing</t>
  </si>
  <si>
    <t>J LIGHTWAVE TECHNOL</t>
  </si>
  <si>
    <t>0733-8724</t>
  </si>
  <si>
    <t>Engineering, Electrical &amp; Electronic; Optics; Telecommunications</t>
  </si>
  <si>
    <t>Zhang, Jiejun; Sun, Qizhen; Liang, Ruibing; Jia, Weihua; Li, Xiaolei; Wo, Jianghai; Liu, Deming; Shum, Perry Ping</t>
  </si>
  <si>
    <r>
      <t xml:space="preserve">[Zhang, Jiejun; Sun, Qizhen; Liang, Ruibing; Jia, Weihua; Li, Xiaolei; Wo, Jianghai; Liu, Deming; Shum, Perry Ping] Natl Engn Lab Next Generat Internet Access Syst, Wuhan 430074, Peoples R China.; [Zhang, Jiejun; Liang, Ruibing; Jia, Weihua; Li, Xiaolei; Wo, Jianghai; Liu, Deming; Shum, Perry 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Coll Opt &amp; Elect Informat, Wuhan 430074, Hubei, Peoples R China.; [Sun, Qizhen]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Opt &amp; Elect Informat, Dept Opt Fiber Syst &amp; Network Engn, Wuhan 430074, Hubei, Peoples R China.; [Sun, Qizhen] Aston Univ, Aston Inst Photon Technol, Birmingham B4 7ET, W Midlands, England.; [Shum, Perry Ping] Nanyang Technol Univ, Optimus, Sch Elect &amp; Elect Engn, Singapore 639798, Singapore.</t>
    </r>
  </si>
  <si>
    <t>Zhang, JJ (reprint author), Natl Engn Lab Next Generat Internet Access Syst, Wuhan 430074, Peoples R China.</t>
  </si>
  <si>
    <t>Zhang, Jiejun</t>
  </si>
  <si>
    <t>WOS:000317367400010</t>
  </si>
  <si>
    <t>Potassium-Doped Zinc Oxide as Photocathode Material in Dye-SensitizedSolar Cells</t>
  </si>
  <si>
    <t>CHEMSUSCHEM</t>
  </si>
  <si>
    <t>1864-5631</t>
  </si>
  <si>
    <t>Bai, Jie; Xu, Xiaobao; Xu, Ling; Cui, Jin; Huang, Dekang; Chen, Wei; Cheng, Yibing; Shen, Yan; Wang, Mingkui</t>
  </si>
  <si>
    <t>[Bai, Jie; Xu, Xiaobao; Cui, Jin; Chen, Wei; Wang, Mingkui] Huazhong Univ Sci &amp; Technol, Sch Opt &amp; Elect Informat, Wuhan Natl Lab Optoelect, Michael Gratzel Ctr Mesoscop Solar Cells, Wuhan 430074, Peoples R China.; [Xu, Ling; Huang, Dekang; Shen, Yan] Huazhong Univ Sci &amp; Technol, Wuhan Natl Lab Optoelect, Wuhan 430074, Peoples R China.; [Cheng, Yibing] Monash Univ, Dept Mat Engn, Melbourne, Vic 3800, Australia.</t>
  </si>
  <si>
    <t>Bai, J (reprint author), Huazhong Univ Sci &amp; Technol, Sch Opt &amp; Elect Informat, Wuhan Natl Lab Optoelect, Michael Gratzel Ctr Mesoscop Solar Cells, 1037 Luoyu Rd, Wuhan 430074, Peoples R China.</t>
  </si>
  <si>
    <t>Bai, Jie</t>
  </si>
  <si>
    <t>WOS:000317370500017</t>
  </si>
  <si>
    <t>Thermoresponsive Bacterial Cellulose Whisker/Poly(NIPAM-co-BMA) NanogelComplexes: Synthesis, Characterization, and Biological Evaluation</t>
  </si>
  <si>
    <t>BIOMACROMOLECULES</t>
  </si>
  <si>
    <t>1525-7797</t>
  </si>
  <si>
    <t>Biochemistry &amp; Molecular Biology; Chemistry, Organic; Polymer Science</t>
  </si>
  <si>
    <t>Wu, Lei; Zhou, Hui; Sun, Hao-Jan; Zhao, Yanbing; Yang, Xiangliang; Cheng, Stephen Z. D.; Yang, Guang</t>
  </si>
  <si>
    <t>[Wu, Lei; Zhou, Hui; Zhao, Yanbing; Yang, Xiangliang; Yang, Guang] Huazhong Univ Sci &amp; Technol, Coll Life Sci &amp; Technol, Natl Engn Res Ctr Nanomed, Wuhan 430074, Peoples R China.; [Sun, Hao-Jan; Cheng, Stephen Z. D.] Univ Akron, Coll Polymer Sci &amp; Polymer Engn, Akron, OH 44325 USA.</t>
  </si>
  <si>
    <t>Yang, G (reprint author), Huazhong Univ Sci &amp; Technol, Coll Life Sci &amp; Technol, Natl Engn Res Ctr Nanomed, Wuhan 430074, Peoples R China.</t>
  </si>
  <si>
    <t>Wu, Lei</t>
  </si>
  <si>
    <t>WOS:000317374500028</t>
  </si>
  <si>
    <t>PTPA activates protein phosphatase-2A through reducing itsphosphorylation at tyrosine-307 with upregulation of protein tyrosinephosphatase 1B</t>
  </si>
  <si>
    <t>BBA-MOL CELL RES</t>
  </si>
  <si>
    <t>0167-4889</t>
  </si>
  <si>
    <t>Biochemistry &amp; Molecular Biology; Cell Biology</t>
  </si>
  <si>
    <t>Luo, Yu; Nie, Yun-Juan; Shi, Hai-Rong; Ni, Zhong-Fei; Wang, Qun; Wang, Jian-Zhi; Liu, Gong-Ping</t>
  </si>
  <si>
    <t>[Luo, Yu; Nie, Yun-Juan; Shi, Hai-Rong; Ni, Zhong-Fei; Wang, Qun; Wang, Jian-Zhi; Liu, Gong-Ping] Huazhong Univ Sci &amp; Technol, Dept Pathophysiol, Key Lab Neurol Dis, Chinese Minist Educ,Tongji Med Coll, Wuhan 430030, Peoples R China.</t>
  </si>
  <si>
    <t>Wang, JZ (reprint author), Huazhong Univ Sci &amp; Technol, Dept Pathophysiol, Key Lab Neurol Dis, Chinese Minist Educ,Tongji Med Coll, Wuhan 430030, Peoples R China.</t>
  </si>
  <si>
    <t>Luo, Yu</t>
  </si>
  <si>
    <t>WOS:000317378300030</t>
  </si>
  <si>
    <t>Ionic liquids based on bis(2,2,2-trifluoroethoxysulfonyl)imide withvarious oniums</t>
  </si>
  <si>
    <t>Fu, Shitao; Gong, Shouzhe; Liu, Chengyong; Zheng, Liping; Feng, Wenfang; Nie, Jin; Zhou, Zhibin</t>
  </si>
  <si>
    <t>[Fu, Shitao; Gong, Shouzhe; Liu, Chengyong; Zheng, Liping; Feng, Wenfang; Nie, Jin; Zhou, Zhibin] Huazhong Univ Sci &amp; Technol, Key Lab Large Format Battery Mat &amp; System, Minist Educ, Sch Chem &amp; Chem Engn, Wuhan 430074, Peoples R China.</t>
  </si>
  <si>
    <t>Zhou, ZB (reprint author), Huazhong Univ Sci &amp; Technol, Key Lab Large Format Battery Mat &amp; System, Minist Educ, Sch Chem &amp; Chem Engn, Wuhan 430074, Peoples R China.</t>
  </si>
  <si>
    <t>Fu, Shitao</t>
  </si>
  <si>
    <t>Zhou, Zhibin</t>
  </si>
  <si>
    <t>WOS:000317383300001</t>
  </si>
  <si>
    <t>Fiber Fault Detection With High Accuracy Using Chaotic Signal from anSOA Ring Reflectometry</t>
  </si>
  <si>
    <t>IEEE PHOTONIC TECH L</t>
  </si>
  <si>
    <t>1041-1135</t>
  </si>
  <si>
    <t>Engineering, Electrical &amp; Electronic; Optics; Physics, Applied</t>
  </si>
  <si>
    <t>Xie, Zhenhai; Xia, Li; Wang, Yuanwu; Yang, Chengliang; Cheng, Chi; Liu, Deming</t>
  </si>
  <si>
    <t>[Xie, Zhenhai; Xia, Li; Wang, Yuanwu; Yang, Chengliang; Cheng, Chi; Liu, Deming] Huazhong Univ Sci &amp; Technol, Wuhan Natl Lab Optoelect, Coll Optoelect Sci &amp; Engn, Wuhan 430074, Peoples R China.; [Xie, Zhenhai; Xia, Li; Wang, Yuanwu; Yang, Chengliang; Cheng, Chi; Liu, Deming] Natl Engn Lab Next Generat Internet Access Syst, Wuhan 430074, Peoples R China.</t>
  </si>
  <si>
    <t>Xie, ZH (reprint author), Huazhong Univ Sci &amp; Technol, Wuhan Natl Lab Optoelect, Coll Optoelect Sci &amp; Engn, Wuhan 430074, Peoples R China.</t>
  </si>
  <si>
    <t>Xie, Zhenhai</t>
  </si>
  <si>
    <t>WOS:000317394300029</t>
  </si>
  <si>
    <t>CYP2J2 overexpression increases EETs and protects against angiotensinII-induced abdominal aortic aneurysm in mice</t>
  </si>
  <si>
    <t>Cai, Zhejun; Zhao, Gang; Yan, Jiangtao; Liu, Wanjun; Feng, Wenjing; Ma, Ben; Yang, Lei; Wang, Jian-an; Tu, Ling; Wang, Dao Wen</t>
  </si>
  <si>
    <t>[Cai, Zhejun; Zhao, Gang; Yan, Jiangtao; Liu, Wanjun; Feng, Wenjing; Ma, Ben; Yang, Lei; Tu, Ling; Wang, Dao Wen] Huazhong Univ Sci &amp; Technol, Tongji Hosp, Tongji Med Coll, Dept Internal Med, Wuhan 430074, Peoples R China.; [Cai, Zhejun; Zhao, Gang; Yan, Jiangtao; Liu, Wanjun; Feng, Wenjing; Ma, Ben; Yang, Lei; Tu, Ling; Wang, Dao Wen] Huazhong Univ Sci &amp; Technol, Tongji Hosp, Tongji Med Coll, Gene Therapy Ctr, Wuhan 430074, Peoples R China.; [Wang, Jian-an] Zhejiang Univ, Affiliated Hosp 2, Coll Med, Dept Cardiol, Hangzhou 310003, Zhejiang, Peoples R China.</t>
  </si>
  <si>
    <t>Wang, DW (reprint author), Huazhong Univ Sci &amp; Technol, Tongji Hosp, Tongji Med Coll, Dept Internal Med, Wuhan 430074, Peoples R China.</t>
  </si>
  <si>
    <t>Cai, Zhejun</t>
  </si>
  <si>
    <t>汪道文</t>
  </si>
  <si>
    <t>WOS:000317395700003</t>
  </si>
  <si>
    <t>Multi-Block Joint Optimization for the Peak-to-Average Power RatioReduction of FBMC-OQAM Signals</t>
  </si>
  <si>
    <t>Qu, Daiming; Lu, Shixian; Jiang, Tao</t>
  </si>
  <si>
    <r>
      <t xml:space="preserve">[Qu, Daiming; Lu, Shixian; Jiang, Tao]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Informat, Wuhan Natl Lab Optoelect, Wuhan 430074, Peoples R China.</t>
    </r>
  </si>
  <si>
    <t>Qu, DM (reprint author), Huazhong Univ Sci &amp; Technol, Dept Elect &amp; Informat, Wuhan Natl Lab Optoelect, Wuhan 430074, Peoples R China.</t>
  </si>
  <si>
    <t>屈代明</t>
  </si>
  <si>
    <t>WOS:000317399600007</t>
  </si>
  <si>
    <t>Main-Chain Organometallic Microporous Polymers Based on Triptycene:Synthesis and Catalytic Application in the Suzuki-Miyaura CouplingReaction</t>
  </si>
  <si>
    <t>Zhang, Chun; Wang, Jing-Jing; Liu, Ying; Ma, Hui; Yang, Xiang-Liang; Xu, Hui-Bi</t>
  </si>
  <si>
    <t>[Zhang, Chun; Wang, Jing-Jing; Liu, Ying; Ma, Hui; Yang, Xiang-Liang; Xu, Hui-Bi] Huazhong Univ Sci &amp; Technol, Natl Engn Res Ctr Nanomed, Coll Life Sci &amp; Technol, Wuhan 430074, Hubei, Peoples R China.</t>
  </si>
  <si>
    <t>Zhang, C (reprint author), Huazhong Univ Sci &amp; Technol, Natl Engn Res Ctr Nanomed, Coll Life Sci &amp; Technol, Wuhan 430074, Hubei, Peoples R China.</t>
  </si>
  <si>
    <t>张春</t>
  </si>
  <si>
    <t>WOS:000317401200025</t>
  </si>
  <si>
    <t>Genetic variations in the TGF beta signaling pathway, smoking and riskof colorectal cancer in a Chinese population</t>
  </si>
  <si>
    <t>Zhong, Rong; Liu, Li; Zou, Li; Sheng, Wei; Zhu, Beibei; Xiang, Hao; Chen, Wei; Chen, Jigui; Rui, Rui; Zheng, Xiawen; Yin, Jieyun; Duan, Shengyu; Yang, Beifang; Sun, Jingwen; Lou, Jiao; Liu, Li; Xie, Duoshuang; Xu, Yihua; Nie, Shaofa; Miao, Xiaoping</t>
  </si>
  <si>
    <t>[Zhong, Rong; Liu, Li; Zou, Li; Sheng, Wei; Zhu, Beibei; Chen, Wei; Rui, Rui; Zheng, Xiawen; Yin, Jieyun; Duan, Shengyu; Yang, Beifang; Sun, Jingwen; Lou, Jiao; Xu, Yihua; Nie, Shaofa; Miao, Xiaoping] Huazhong Univ Sci &amp; Technol, Dept Epidemiol &amp; Biostat, Wuhan 430030, Hubei, Peoples R China.; [Zhong, Rong; Liu, Li; Zou, Li; Sheng, Wei; Zhu, Beibei; Chen, Wei; Rui, Rui; Zheng, Xiawen; Yin, Jieyun; Duan, Shengyu; Yang, Beifang; Sun, Jingwen; Lou, Jiao; Xu, Yihua; Nie, Shaofa; Miao, Xiaoping] Huazhong Univ Sci &amp; Technol, Minist Educ, Key Lab Environm &amp; Hlth, Sch Publ Hlth,Tongji Med Coll, Wuhan 430030, Hubei, Peoples R China.; [Xiang, Hao] Wuhan Univ, Sch Publ Hlth, Dept Epidemiol &amp; Biostat, Wuhan 430071, Hubei, Peoples R China.; [Chen, Jigui] Eighth Hosp Wuhan, Dept Surg, Wuhan 430010, Hubei, Peoples R China.; [Liu, Li] Guangdong Pharmaceut Univ, Sch Publ Hlth, Dept Epidemiol &amp; Biostat, Guangzhou 510006, Guangdong, Peoples R China.; [Xie, Duoshuang] Taihe Hosp, Yunyang Med Coll, Dept Infect Control, Shiyan 442000, Hubei, Peoples R China.</t>
  </si>
  <si>
    <t>Miao, XP (reprint author), Huazhong Univ Sci &amp; Technol, Dept Epidemiol &amp; Biostat, Wuhan 430030, Hubei, Peoples R China.</t>
  </si>
  <si>
    <t>WOS:000317401900001</t>
  </si>
  <si>
    <t>Electroacupuncture improves thermal and mechanical sensitivities in arat model of postherpetic neuralgia</t>
  </si>
  <si>
    <t>MOL PAIN</t>
  </si>
  <si>
    <t>1744-8069</t>
  </si>
  <si>
    <t>Wu, Cai-hua; Lv, Zheng-tao; Zhao, Yin; Gao, Yan; Li, Jia-qing; Gao, Fang; Meng, Xian-fang; Tian, Bo; Shi, Jing; Pan, Hui-lin; Li, Man</t>
  </si>
  <si>
    <r>
      <t xml:space="preserve">[Wu, Cai-hua; Lv, Zheng-tao; Zhao, Yin; Gao, Yan; Li, Jia-qing; Gao, Fang; Meng, Xian-fang; Tian, Bo; Shi, Jing; Li, Man]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Sch Basic Med, Dept Neurobiol, Wuhan 430030, Peoples R China.; [Pan, Hui-lin] Univ Texas MD Anderson Canc Ctr, Dept Anesthesiol &amp; Perioperat Med, Houston, TX 77030 USA.</t>
    </r>
  </si>
  <si>
    <t>Li, M (reprint author), Huazhong Univ Sci &amp; Technol, Tongji Med Coll, Sch Basic Med, Dept Neurobiol, 13 Hangkong Rd, Wuhan 430030, Peoples R China.</t>
  </si>
  <si>
    <t>Wu, Cai-hua</t>
  </si>
  <si>
    <t>李熳</t>
  </si>
  <si>
    <t>WOS:000317407600035</t>
  </si>
  <si>
    <t>Anomalous Correlation between Dielectric Constant and Tunability in (Ba,Sr)TiO3-MgO-Mg2SiO4 Composite Ceramics</t>
  </si>
  <si>
    <t>He, Yanyan; Zhao, Jingyuan; Xu, Yebin; Li, Changnian</t>
  </si>
  <si>
    <t>[He, Yanyan; Zhao, Jingyuan; Xu, Yebin; Li, Changnian] Huazhong Univ Sci &amp; Technol, Sch Opt &amp; Elect Informat, Wuhan 430074, Hubei, Peoples R China.</t>
  </si>
  <si>
    <t>Xu, YB (reprint author), Huazhong Univ Sci &amp; Technol, Sch Opt &amp; Elect Informat, Wuhan 430074, Hubei, Peoples R China.</t>
  </si>
  <si>
    <t>何艳艳</t>
  </si>
  <si>
    <t>徐业彬</t>
  </si>
  <si>
    <t>WOS:000317417100006</t>
  </si>
  <si>
    <t>Disease-modified glycogen synthase kinase-3 beta intervention bymelatonin arrests the pathology and memory deficits in an Alzheimer‘sanimal model</t>
  </si>
  <si>
    <t>Peng, Cai-Xia; Hu, Juan; Liu, Dan; Hong, Xiao-Ping; Wu, Yuan-Yuan; Zhu, Ling-Qiang; Wang, Jian-Zhi</t>
  </si>
  <si>
    <t>[Peng, Cai-Xia; Hu, Juan; Liu, Dan; Hong, Xiao-Ping; Wu, Yuan-Yuan; Zhu, Ling-Qiang; Wang, Jian-Zhi] Huazhong Univ Sci &amp; Technol, Tongji Med Coll, Key Lab Educ Minist Neurol Disorders, Dept Pathophysiol, Wuhan 430030, Peoples R China.</t>
  </si>
  <si>
    <t>Zhu, LQ (reprint author), Huazhong Univ Sci &amp; Technol, Tongji Med Coll, Key Lab Neurol Dis,Educ Minist China, Dept Pathophysiol, Wuhan 430030, Peoples R China.</t>
  </si>
  <si>
    <t>Peng, Cai-Xia</t>
  </si>
  <si>
    <t>WOS:000317441300011</t>
  </si>
  <si>
    <t>Continuously tracing brain-wide long-distance axonal projections in miceat a one-micron voxel resolution</t>
  </si>
  <si>
    <t>NEUROIMAGE</t>
  </si>
  <si>
    <t>1053-8119</t>
  </si>
  <si>
    <t>Neurosciences; Neuroimaging; Radiology, Nuclear Medicine &amp; Medical</t>
  </si>
  <si>
    <t>Gong, Hui; Zeng, Shaoqun; Yan, Cheng; Lv, Xiaohua; Yang, Zhongqin; Xu, Tonghui; Feng, Zhao; Ding, Wenxiang; Qi, Xiaoli; Li, Anan; Wu, Jingpeng; Luo, Qingming</t>
  </si>
  <si>
    <t>[Gong, Hui; Zeng, Shaoqun; Yan, Cheng; Lv, Xiaohua; Yang, Zhongqin; Xu, Tonghui; Feng, Zhao; Qi, Xiaoli; Li, Anan; Wu, Jingpeng; Luo, Qingming] Huazhong Univ Sci &amp; Technol, Wuhan Natl Lab Optoelect, Britton Chance Ctr Biomed Photon, Wuhan 430074, Peoples R China.; [Gong, Hui; Zeng, Shaoqun; Xu, Tonghui; Ding, Wenxiang; Li, Anan; Luo, Qingming] Huazhong Univ Sci &amp; Technol, Dept Biomed Engn, MoE Key Lab Biomed Photon, Wuhan 430074, Peoples R China.</t>
  </si>
  <si>
    <t>Luo, QM (reprint author), Huazhong Univ Sci &amp; Technol, Wuhan Natl Lab Optoelect, Britton Chance Ctr Biomed Photon, Wuhan 430074, Peoples R China.</t>
  </si>
  <si>
    <t>WOS:000317445000035</t>
  </si>
  <si>
    <t>Single lithium-ion conducting polymer electrolytes based onpoly[(4-styrenesulfonyl)(trifluoromethanesulfonyl)imide] anions</t>
  </si>
  <si>
    <t>Feng, Shaowei; Shi, Dongyang; Liu, Fang; Zheng, Liping; Nie, Jin; Feng, Wengfang; Huang, Xuejie; Armand, Michel; Zhou, Zhibin</t>
  </si>
  <si>
    <t>[Feng, Shaowei; Shi, Dongyang; Liu, Fang; Zheng, Liping; Nie, Jin; Feng, Wengfang; Zhou, Zhibin] Huazhong Univ Sci &amp; Technol, Key Lab Large Format Battery Mat &amp; Syst, Minist Educ, Sch Chem &amp; Chem Engn, Wuhan 430074, Peoples R China.; [Huang, Xuejie] Chinese Acad Sci, Inst Phys, Beijing 100080, Peoples R China.; [Armand, Michel] CIC Energigune, Albert Einstein 4801510, Minano Alava, Spain.</t>
  </si>
  <si>
    <t>Zhou, ZB (reprint author), Huazhong Univ Sci &amp; Technol, Key Lab Large Format Battery Mat &amp; Syst, Minist Educ, Sch Chem &amp; Chem Engn, 1037 Luoyu Rd, Wuhan 430074, Peoples R China.</t>
  </si>
  <si>
    <t>Feng, Shaowei</t>
  </si>
  <si>
    <t>WOS:000317449000013</t>
  </si>
  <si>
    <t>Investigation of a novel thermoelectric radiant air-conditioning system</t>
  </si>
  <si>
    <t>ENERG BUILDINGS</t>
  </si>
  <si>
    <t>0378-7788</t>
  </si>
  <si>
    <t>Construction &amp; Building Technology; Energy &amp; Fuels; Engineering, Civil</t>
  </si>
  <si>
    <t>Shen, Limei; Xiao, Fu; Chen, Huanxin; Wang, Shengwei</t>
  </si>
  <si>
    <t>[Shen, Limei; Chen, Huanxin] Huazhong Univ Sci &amp; Technol, Dept Refrigerat &amp; Cryogen, Wuhan 430074, Peoples R China.; [Shen, Limei; Xiao, Fu; Wang, Shengwei] Hong Kong Polytech Univ, Dept Bldg Serv Engn, Kowloon, Hong Kong, Peoples R China.</t>
  </si>
  <si>
    <t>Xiao, F (reprint author), Hong Kong Polytech Univ, Dept Bldg Serv Engn, Kowloon, Hong Kong, Peoples R China.</t>
  </si>
  <si>
    <t>Shen, Limei</t>
  </si>
  <si>
    <t>WOS:000317468600003</t>
  </si>
  <si>
    <t>A trust region method for solving semidefinite programs</t>
  </si>
  <si>
    <t>COMPUT OPTIM APPL</t>
  </si>
  <si>
    <t>0926-6003</t>
  </si>
  <si>
    <t>Operations Research &amp; Management Science; Mathematics, Applied</t>
  </si>
  <si>
    <t>Huang, Aiqun; Xu, Chengxian</t>
  </si>
  <si>
    <t>[Huang, Aiqun] Huazhong Univ Sci &amp; Technol, Sch Math &amp; Stat, Wuhan 430074, Peoples R China.; [Xu, Chengxian] Xi An Jiao Tong Univ, Dept Math, Sch Sci, Xian 710049, Peoples R China.</t>
  </si>
  <si>
    <t>Huang, AQ (reprint author), Huazhong Univ Sci &amp; Technol, Sch Math &amp; Stat, 1037 Luoyu Rd, Wuhan 430074, Peoples R China.</t>
  </si>
  <si>
    <t>Huang, Aiqun</t>
  </si>
  <si>
    <t>WOS:000317534500011</t>
  </si>
  <si>
    <t>Solution of radiative intensity with high directional resolution inthree-dimensional rectangular enclosures by DRESOR method</t>
  </si>
  <si>
    <t>Huang, Zhifeng; Zhou, Huaichun; Cheng, Qiang; Hsu, Pei-feng</t>
  </si>
  <si>
    <t>[Huang, Zhifeng; Cheng, Qiang] Huazhong Univ Sci &amp; Technol, State Key Lab Coal Combust, Wuhan 430074, Hubei, Peoples R China.; [Huang, Zhifeng] Huazhong Univ Sci &amp; Technol, Dept Biomed Engn, Wuhan 430074, Hubei, Peoples R China.; [Zhou, Huaichun] Tsinghua Univ, Minist Educ, Key Lab Thermal Sci &amp; Power Engn, Beijing 100084, Peoples R China.; [Hsu, Pei-feng] Florida Inst Technol, Dept Mech &amp; Aerosp Engn, Melbourne, FL 32901 USA.</t>
  </si>
  <si>
    <t>Zhou, HC (reprint author), Tsinghua Univ, Minist Educ, Key Lab Thermal Sci &amp; Power Engn, Beijing 100084, Peoples R China.</t>
  </si>
  <si>
    <t>Huang, Zhifeng</t>
  </si>
  <si>
    <t>能源与动力工程学院;生命科学与技术学院;</t>
  </si>
  <si>
    <t>WOS:000317534500054</t>
  </si>
  <si>
    <t>Numerical studies on heat transfer and friction factor characteristicsof a tube fitted with helical screw-tape without core-rod inserts</t>
  </si>
  <si>
    <t>Zhang, Xiaoyu; Liu, Zhichun; Liu, Wei</t>
  </si>
  <si>
    <t>[Zhang, Xiaoyu; Liu, Zhichun; Liu, Wei] Huazhong Univ Sci &amp; Technol, Sch Energy &amp; Power Engn, Wuhan 430074, Peoples R China.</t>
  </si>
  <si>
    <t>Zhang, Xiaoyu</t>
  </si>
  <si>
    <t>WOS:000317536900051</t>
  </si>
  <si>
    <t>TNF alpha and Fas/FasL pathways are involved in9-Methoxycamptothecin-induced apoptosis in cancer cells with oxidativestress and G(2)/M cell cycle arrest</t>
  </si>
  <si>
    <t>Wang, Haiyan; Ao, Mingzhang; Wu, Jiayi; Yu, Longjiang</t>
  </si>
  <si>
    <t>[Wang, Haiyan; Ao, Mingzhang; Wu, Jiayi; Yu, Longjiang] Huazhong Univ Sci &amp; Technol, Inst Resource Biol &amp; Biotechnol, Dept Biotechnol, Coll Life Sci &amp; Technol, Wuhan 430074, Peoples R China.; [Wang, Haiyan; Ao, Mingzhang; Wu, Jiayi; Yu, Longjiang] Minist Educ, Key Lab Mol Biophys, Wuhan 430074, Peoples R China.; [Wang, Haiyan; Ao, Mingzhang; Wu, Jiayi; Yu, Longjiang] Wuhan Inst Biotechnol, Wuhan 430075, Peoples R China.; [Wang, Haiyan] Hubei Univ Arts &amp; Sci, Dept Chem Engn &amp; Food Sci, Xiangyang 441053, Hubei, Peoples R China.</t>
  </si>
  <si>
    <t>Yu, LJ (reprint author), Huazhong Univ Sci &amp; Technol, Inst Resource Biol &amp; Biotechnol, Dept Biotechnol, Coll Life Sci &amp; Technol, Wuhan 430074, Peoples R China.</t>
  </si>
  <si>
    <t>Wang, Haiyan</t>
  </si>
  <si>
    <t>WOS:000317575500019</t>
  </si>
  <si>
    <t>Neuroglobin, a Novel Intracellular Hexa-Coordinated Globin, Functions asa Tumor Suppressor in Hepatocellular Carcinoma via Raf/MAPK/Erk</t>
  </si>
  <si>
    <t>MOL PHARMACOL</t>
  </si>
  <si>
    <t>0026-895X</t>
  </si>
  <si>
    <t>Zhang, Jun; Lan, Shu Jue; Liu, Qian Rong; Liu, Ju Mei; Chen, Xiao Qian</t>
  </si>
  <si>
    <t>[Zhang, Jun; Liu, Qian Rong; Liu, Ju Mei; Chen, Xiao Qian] Huazhong Univ Sci &amp; Technol, Hubei Prov Key Lab Neurol Dis, Dept Pathophysiol, Key Lab Neurol Dis,Minist Educ,Sch Basic Med,Tong, Wuhan 430032, Peoples R China.; [Lan, Shu Jue] Chinese Acad Sci, Shanghai Inst Biol Sci, Inst Biochem &amp; Cell Biol, Shanghai, Peoples R China.</t>
  </si>
  <si>
    <t>Chen, XQ (reprint author), Huazhong Univ Sci &amp; Technol, Tongji Med Coll, Dept Pathophysiol, Hangkong Rd 13, Wuhan 430032, Peoples R China.</t>
  </si>
  <si>
    <t>Zhang, Jun</t>
  </si>
  <si>
    <t>陈晓钎</t>
  </si>
  <si>
    <t>WOS:000317576800007</t>
  </si>
  <si>
    <t>Inter-alpha/beta subunits coupling mediating pre-inactivation andaugmented activation of BKCa(beta 2)</t>
  </si>
  <si>
    <t>Hou, Panpan; Zeng, Wenping; Gan, Geliang; Lv, Caixia; Guo, Xiying; Zhang, Zheng; Liu, Haowen; Wu, Ying; Yao, Jing; Wei, Aguan D.; Wang, Sheng; Ding, Jiuping</t>
  </si>
  <si>
    <t>[Hou, Panpan; Zeng, Wenping; Gan, Geliang; Lv, Caixia; Guo, Xiying; Zhang, Zheng; Liu, Haowen; Wu, Ying; Yao, Jing; Wang, Sheng; Ding, Jiuping] Huazhong Univ Sci &amp; Technol, Coll Life Sci &amp; Technol, Minist Educ, Key Lab Mol Biophys, Wuhan 430074, Hubei, Peoples R China.; [Wei, Aguan D.] Seattle Childrens Res Inst, Ctr Integrat Brain Res, Seattle, WA 98101 USA.; [Wei, Aguan D.] Univ Washington, Sch Med, Dept Neurol Surg, Seattle, WA 98101 USA.</t>
  </si>
  <si>
    <t>Wang, S (reprint author), Huazhong Univ Sci &amp; Technol, Coll Life Sci &amp; Technol, Minist Educ, Key Lab Mol Biophys, Wuhan 430074, Hubei, Peoples R China.</t>
  </si>
  <si>
    <t>Hou, Panpan</t>
  </si>
  <si>
    <t>汪盛</t>
  </si>
  <si>
    <t>WOS:000317643500032</t>
  </si>
  <si>
    <t>Decentralized Adaptive Pinning Control for Cluster Synchronization ofComplex Dynamical Networks</t>
  </si>
  <si>
    <t>IEEE T CYBERNETICS</t>
  </si>
  <si>
    <t>2168-2267</t>
  </si>
  <si>
    <t>Computer Science, Artificial Intelligence; Computer Science, Cybernetics</t>
  </si>
  <si>
    <t>Su, Housheng; Rong, Zhihai; Chen, Michael Z. Q.; Wang, Xiaofan; Chen, Guanrong; Wang, Hongwei</t>
  </si>
  <si>
    <t>[Su, Housheng; Wang, Hongwei] Huazhong Univ Sci &amp; Technol, Dept Control Sci &amp; Engn, Wuhan 430074, Peoples R China.; [Su, Housheng; Wang, Hongwei] Huazhong Univ Sci &amp; Technol, Key Lab Educ Minist Image Proc &amp; Intelligent Cont, Wuhan 430074, Peoples R China.; [Rong, Zhihai] Donghua Univ, Dept Automat, Shanghai 201620, Peoples R China.; [Chen, Michael Z. Q.] Univ Hong Kong, Dept Mech Engn, Pokfulam, Hong Kong, Peoples R China.; [Wang, Xiaofan] Shanghai Jiao Tong Univ, Dept Automat, Shanghai 200240, Peoples R China.; [Chen, Guanrong] City Univ Hong Kong, Dept Elect Engn, Kowloon, Hong Kong, Peoples R China.</t>
  </si>
  <si>
    <t>Chen, MZQ (reprint author), Univ Hong Kong, Dept Mech Engn, Pokfulam, Hong Kong, Peoples R China.</t>
  </si>
  <si>
    <t>苏厚胜</t>
  </si>
  <si>
    <t>WOS:000317644300002</t>
  </si>
  <si>
    <t>Hierarchical Feature Extraction With Local Neural Response for ImageRecognition</t>
  </si>
  <si>
    <t>Li, Hong; Wei, Yantao; Li, Luoqing; Chen, C. L. Philip</t>
  </si>
  <si>
    <t>[Li, Hong] Huazhong Univ Sci &amp; Technol, Sch Math &amp; Stat, Wuhan 430074, Peoples R China.; [Wei, Yantao] Huazhong Univ Sci &amp; Technol, Inst Pattern Recognit &amp; Artificial Intelligence, Wuhan 430074, Peoples R China.; [Li, Luoqing] Hubei Univ, Fac Math &amp; Comp Sci, Wuhan 430062, Peoples R China.; [Chen, C. L. Philip] Univ Macau, Fac Sci &amp; Technol, Macao, Peoples R China.</t>
  </si>
  <si>
    <t>李红</t>
  </si>
  <si>
    <t>WOS:000317644300004</t>
  </si>
  <si>
    <t>Analysis of Joint Connectivity Condition for Multiagents With BoundaryConstraints</t>
  </si>
  <si>
    <t>Chen, Zhiyong; Zhang, Hai-Tao</t>
  </si>
  <si>
    <t>[Chen, Zhiyong] Univ Newcastle Australia, Sch Elect Engn &amp; Comp Sci, Callaghan, NSW 2308, Australia.; [Zhang, Hai-Tao] Huazhong Univ Sci &amp; Technol, Key Lab Image Proc &amp; Intelligent Control, Dept Control Sci &amp; Engn, Wuhan 430074, Peoples R China.; [Zhang, Hai-Tao] Huazhong Univ Sci &amp; Technol, State Key Lab Digital Mfg Equipment &amp; Technol, Wuhan 430074, Peoples R China.</t>
  </si>
  <si>
    <t>Zhang, HT (reprint author), Huazhong Univ Sci &amp; Technol, Key Lab Image Proc &amp; Intelligent Control, Dept Control Sci &amp; Engn, Wuhan 430074, Peoples R China.</t>
  </si>
  <si>
    <t>张海涛</t>
  </si>
  <si>
    <t>WOS:000317659300039</t>
  </si>
  <si>
    <t>In-line polarization-dependent microfiber interferometers and theirapplications in UWB signal generation</t>
  </si>
  <si>
    <t>Zhao, Ping; Zhang, Jihua; Yu, Yuan; Dong, Jianji; Shi, Lei; Liu, Yang; Zhang, Xinliang</t>
  </si>
  <si>
    <r>
      <t xml:space="preserve">[Zhao, 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</si>
  <si>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Zhao, P (reprint author), Huazhong Univ Sci &amp; Technol, Wuhan Natl Lab Optoelect, Wuhan 430074, Peoples R China.</t>
  </si>
  <si>
    <t>Zhao, Ping</t>
  </si>
  <si>
    <t>WOS:000317659300066</t>
  </si>
  <si>
    <t>Comparison analysis of optical frequency comb generation with nonlineareffects in highly nonlinear fibers</t>
  </si>
  <si>
    <t>Yang, Ting; Dong, Jianji; Liao, Shasha; Huang, Dexiu; Zhang, Xinliang</t>
  </si>
  <si>
    <r>
      <t xml:space="preserve">[Yang, Ting; Dong, Jianji; Liao, Shasha; Huang, Dexiu;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</t>
    </r>
  </si>
  <si>
    <t>Yang, T (reprint author), Huazhong Univ Sci &amp; Technol, Wuhan Natl Lab Optoelect, Wuhan 430074, Peoples R China.</t>
  </si>
  <si>
    <t>Yang, Ting</t>
  </si>
  <si>
    <t>WOS:000317693700002</t>
  </si>
  <si>
    <t>Analytical error analysis for satellite gravity field determinationbased on two-dimensional Fourier method</t>
  </si>
  <si>
    <t>J GEODESY</t>
  </si>
  <si>
    <t>0949-7714</t>
  </si>
  <si>
    <t>GEOSCIENCES</t>
  </si>
  <si>
    <t>Geochemistry &amp; Geophysics; Remote Sensing</t>
  </si>
  <si>
    <t>Cai, Lin; Zhou, Zebing; Hsu, Houtse; Gao, Fang; Zhu, Zhu; Luo, Jun</t>
  </si>
  <si>
    <r>
      <t xml:space="preserve">[Cai, Lin; Zhou, Zebing; Hsu, Houtse; Gao, Fang; Zhu, Zhu; Luo, 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Inst Geophys, Wuhan 430074, Peoples R China.; [Cai, Lin]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Elect &amp; Informat Engn, Wuhan 430074, Peoples R China.; [Zhou, Zebing; Luo, 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[Hsu, Houtse] Chinese Acad Sci, IGG, Wuhan 430074, Peoples R China.</t>
    </r>
  </si>
  <si>
    <t>Zhou, ZB (reprint author), Huazhong Univ Sci &amp; Technol, Sch Phys, Wuhan 430074, Peoples R China.</t>
  </si>
  <si>
    <t>Cai, Lin</t>
  </si>
  <si>
    <t>物理学院;电子与信息工程系;</t>
  </si>
  <si>
    <t>周泽兵</t>
  </si>
  <si>
    <t>WOS:000317702000013</t>
  </si>
  <si>
    <t>The DRESOR method for transient radiation transfer in 1-D graded indexmedium with pulse irradiation</t>
  </si>
  <si>
    <t>INT J THERM SCI</t>
  </si>
  <si>
    <t>1290-0729</t>
  </si>
  <si>
    <t>Thermodynamics; Engineering, Mechanical</t>
  </si>
  <si>
    <t>Wang, Zhichao; Cheng, Qiang; Zhou, Huaichun</t>
  </si>
  <si>
    <t>[Wang, Zhichao; Cheng, Qiang] Huazhong Univ Sci &amp; Technol, State Key Lab Coal Combust, Wuhan 430074, Hubei, Peoples R China.; [Zhou, Huaichun] Tsinghua Univ, Dept Thermal Engn, Minist Educ, Key Lab Thermal Sci &amp; Power Engn, Beijing 10084, Peoples R China.</t>
  </si>
  <si>
    <t>Zhou, HC (reprint author), Tsinghua Univ, Dept Thermal Engn, Minist Educ, Key Lab Thermal Sci &amp; Power Engn, Beijing 10084, Peoples R China.</t>
  </si>
  <si>
    <t>Wang, Zhichao</t>
  </si>
  <si>
    <t>WOS:000317794800040</t>
  </si>
  <si>
    <t>Ultrahigh-Throughput Approach for Analyzing Single-Cell Genomic Damagewith an Agarose-Based Microfluidic Comet Array</t>
  </si>
  <si>
    <t>ANAL CHEM</t>
  </si>
  <si>
    <t>0003-2700</t>
  </si>
  <si>
    <t>Li, Yiwei; Feng, Xiaojun; Du, Wei; Li, Ying; Liu, Bi-Feng</t>
  </si>
  <si>
    <t>[Li, Yiwei; Feng, Xiaojun; Du, Wei; Li, Ying; Liu, Bi-Feng] Huazhong Univ Sci &amp; Technol, Coll Life Sci &amp; Technol, Dept Biomed Engn,Hubei Bioinformat &amp; Mol Imaging, Britton Chance Ctr Biomed Photon,Wuhan Natl Lab O, Wuhan 430074, Peoples R China.</t>
  </si>
  <si>
    <t>Li, Yiwei</t>
  </si>
  <si>
    <t>WOS:000317814900034</t>
  </si>
  <si>
    <t>Large negative differential resistance and rectifying behaviors inisolated thiophene nanowire devices</t>
  </si>
  <si>
    <t>J CHEM PHYS</t>
  </si>
  <si>
    <t>0021-9606</t>
  </si>
  <si>
    <t>Physics, Atomic, Molecular &amp; Chemical</t>
  </si>
  <si>
    <t>Zu, Feng-Xia; Liu, Zu-Li; Yao, Kai-Lun; Fu, Hua-Hua; Gao, Guo-Ying; Yao, Wei</t>
  </si>
  <si>
    <r>
      <t xml:space="preserve">[Zu, Feng-Xia; Liu, Zu-Li; Yao, Kai-Lun; Fu, Hua-Hua; Gao, Guo-Ying; Yao, 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Phys, Wuhan 430074, Peoples R China.; [Zu, Feng-Xia; Liu, Zu-Li; Yao, Kai-Lun; Fu, Hua-Hua; Gao, Guo-Ying; Yao, 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China.; [Zu, Feng-Xia] Wuhan Inst Technol, Sch Sci, Wuhan 430073, Peoples R China.; [Yao, Kai-Lun] Chinese Acad Sci, Int Ctr Mat Phys, Shenyang 110015, Peoples R China.</t>
    </r>
  </si>
  <si>
    <t>Zu, Feng-Xia</t>
  </si>
  <si>
    <t>物理学院;国家脉冲强磁场科学中心（筹）;</t>
  </si>
  <si>
    <t>WOS:000317815300004</t>
  </si>
  <si>
    <t>First-principles investigation of the structural and electronicproperties of bulk full-Heusler alloy Mn2CoSn and its (001) surface</t>
  </si>
  <si>
    <t>Al-zyadi, Jabbar M. Khalaf; Gao, G. Y.; Yao, Kai-Lun</t>
  </si>
  <si>
    <t>[Al-zyadi, Jabbar M. Khalaf; Gao, G. Y.; Yao, Kai-Lun] Huazhong Univ Sci &amp; Technol, Sch Phys, Wuhan 430074, Peoples R China.; [Al-zyadi, Jabbar M. Khalaf; Gao, G. Y.; Yao, Kai-Lun] Huazhong Univ Sci &amp; Technol, Wuhan Natl High Magnet Field Ctr, Wuhan 430074, Peoples R China.; [Al-zyadi, Jabbar M. Khalaf] Univ Basrah, Coll Educ, Dept Phys, Basrah 61001, Iraq.; [Yao, Kai-Lun] Chinese Acad Sci, Int Ctr Mat Phys, Shenyang 110015, Peoples R China.</t>
  </si>
  <si>
    <t>Al-zyadi, Jabbar M. Khalaf</t>
  </si>
  <si>
    <t>WOS:000317908800009</t>
  </si>
  <si>
    <t>CYP2J3 Gene Delivery Up-Regulated Adiponectin Expression via ReducedEndoplasmic Reticulum Stress in Adipocytes</t>
  </si>
  <si>
    <t>ENDOCRINOLOGY</t>
  </si>
  <si>
    <t>0013-7227</t>
  </si>
  <si>
    <t>Xu, Xizhen; Tu, Ling; Feng, Wenjing; Ma, Ben; Li, Rui; Zheng, Changlong; Li, Geng; Wang, Dao Wen</t>
  </si>
  <si>
    <t>[Wang, Dao Wen] Huazhong Univ Sci &amp; Technol, Tongji Med Coll, Tongji Hosp, Dept Internal Med, Wuhan 430030, Peoples R China.; Huazhong Univ Sci &amp; Technol, Tongji Med Coll, Tongji Hosp, Inst Hypertens, Wuhan 430030, Peoples R China.</t>
  </si>
  <si>
    <t>Wang, DW (reprint author), Huazhong Univ Sci &amp; Technol, Tongji Med Coll, Tongji Hosp, Dept Internal Med, Wuhan 430030, Peoples R China.</t>
  </si>
  <si>
    <t>Xu, Xizhen</t>
  </si>
  <si>
    <t>WOS:000317915500037</t>
  </si>
  <si>
    <t>Poly(ADP-ribose) Polymerase 1 Is a Key Regulator of Estrogen Receptoralpha-dependent Gene Transcription</t>
  </si>
  <si>
    <t>Zhang, Fengxiao; Wang, Yan; Wang, Lin; Luo, Xi; Huang, Kun; Wang, Cheng; Du, Meng; Liu, Fangmei; Luo, Ting; Huang, Dan; Huang, Kai</t>
  </si>
  <si>
    <t>[Zhang, Fengxiao; Wang, Yan; Luo, Xi; Huang, Kun; Wang, Cheng; Du, Meng; Liu, Fangmei; Luo, Ting; Huang, Dan; Huang, Kai] Huazhong Univ Sci &amp; Technol, Tongji Med Coll, Union Hosp, Dept Cardiovasc Dis, Wuhan 430022, Peoples R China.; [Zhang, Fengxiao; Huang, Dan; Huang, Kai] Huazhong Univ Sci &amp; Technol, Clin Ctr Human Genom Res, Union Hosp, Wuhan 430022, Peoples R China.; [Wang, Lin] Huazhong Univ Sci &amp; Technol, Cent Lab, Union Hosp, Tongji Med Coll, Wuhan 430022, Peoples R China.</t>
  </si>
  <si>
    <t>Huang, D (reprint author), HUST, Union Hosp, Dept Cardiovasc Dis, 1277 Jiefang Ave, Wuhan 430022, Peoples R China.</t>
  </si>
  <si>
    <t>Zhang, Fengxiao</t>
  </si>
  <si>
    <t>Huang, Dan</t>
  </si>
  <si>
    <t>WOS:000317941000012</t>
  </si>
  <si>
    <t>Bio-oil production through pyrolysis of blue-green algae blooms (BGAB):Product distribution and bio-oil characterization</t>
  </si>
  <si>
    <t>Hu, Zhiquan; Zheng, Yang; Yan, Feng; Xiao, Bo; Liu, Shiming</t>
  </si>
  <si>
    <t>[Hu, Zhiquan; Zheng, Yang; Xiao, Bo; Liu, Shiming] Huazhong Univ Sci &amp; Technol, Sch Environm Sci &amp; Engn, Wuhan 430074, Peoples R China.; [Hu, Zhiquan; Xiao, Bo] Huazhong Univ Sci &amp; Technol, State Key Lab Coal Combust, Wuhan 430074, Peoples R China.; [Yan, Feng] Beijing Environm Sanitat Engn Res Inst, Beijing 100028, Peoples R China.</t>
  </si>
  <si>
    <t>WOS:000318106700001</t>
  </si>
  <si>
    <t>Stationary in Distributions of Numerical Solutions for StochasticPartial Differential Equations with Markovian Switching</t>
  </si>
  <si>
    <t>ABSTR APPL ANAL</t>
  </si>
  <si>
    <t>1085-3375</t>
  </si>
  <si>
    <t>Shen, Yi; Li, Yan</t>
  </si>
  <si>
    <t>[Shen, Yi; Li, Yan] Huazhong Univ Sci &amp; Technol, Dept Control Sci &amp; Engn, Wuhan 430074, Peoples R China.; [Li, Yan] Huazhong Agr Univ, Coll Sci, Wuhan 430079, Peoples R China.</t>
  </si>
  <si>
    <t>Shen, Y (reprint author), Huazhong Univ Sci &amp; Technol, Dept Control Sci &amp; Engn, Wuhan 430074, Peoples R China.</t>
  </si>
  <si>
    <t>WOS:000318151600031</t>
  </si>
  <si>
    <t>Compact dual-crystal optical parametric amplification for broadband IRpulse generation using a collinear geometry</t>
  </si>
  <si>
    <t>Hong, Zuofei; Zhang, Qingbin; Lu, Peixiang</t>
  </si>
  <si>
    <r>
      <t xml:space="preserve">[Hong, Zuofei;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[Hong, Zuofei;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[Zhang, Qingbin; Lu, Peixiang] MOE Key Lab Fundamental Quant Measurement, Wuhan 430074, Peoples R China.</t>
    </r>
  </si>
  <si>
    <t>Hong, Zuofei</t>
  </si>
  <si>
    <t>WOS:000318151600048</t>
  </si>
  <si>
    <t>Noise properties of uniformly-rotating RRFP Stokes polarimeters</t>
  </si>
  <si>
    <t>Dong, Hui; Tang, Ming; Gong, Yandong</t>
  </si>
  <si>
    <r>
      <t xml:space="preserve">[Dong, Hui; Gong, Yandong] Inst Infocomm Res, RF Antenna &amp; Opt Dept, Singapore 138632, Singapore.; [Tang, 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WNLO, Wuhan 430074, Peoples R China.; [Tang, Ming] HUST, Next Generat Internet Access Natl Engn Lab NGIA, Wuhan 430074, Peoples R China.</t>
    </r>
  </si>
  <si>
    <t>WOS:000318151600061</t>
  </si>
  <si>
    <t>Visualization of brain circuits using two-photon fluorescencemicro-optical sectioning tomography</t>
  </si>
  <si>
    <t>Zheng, Ting; Yang, Zhongqing; Li, Anan; Lv, Xiaohua; Zhou, Zhenqiao; Wang, Xiaojun; Qi, Xiaoli; Li, Shiwei; Luo, Qingming; Gong, Hui; Zeng, Shaoqun</t>
  </si>
  <si>
    <r>
      <t xml:space="preserve">[Zheng, Ting; Yang, Zhongqing; Li, Anan; Lv, Xiaohua; Zhou, Zhenqiao; Wang, Xiaojun; Qi, Xiaoli; Li, Shiwei; Luo, Qingming; Gong, Hui; Zeng, Shaoqun]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Britton Chance Ctr Biomed Photon, Wuhan Natl Lab Optoelect, Wuhan 430074, Peoples R China.; [Zheng, Ting; Yang, Zhongqing; Li, Anan; Lv, Xiaohua; Zhou, Zhenqiao; Wang, Xiaojun; Qi, Xiaoli; Li, Shiwei; Luo, Qingming; Gong, Hui; Zeng, Shaoqun]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Biomed Engn, MoE Key Lab Biomed Photon, Wuhan 430074, Peoples R China.</t>
    </r>
  </si>
  <si>
    <t>Zheng, T (reprint author), Huazhong Univ Sci &amp; Technol, Britton Chance Ctr Biomed Photon, Wuhan Natl Lab Optoelect, Wuhan 430074, Peoples R China.</t>
  </si>
  <si>
    <t>Zheng, Ting</t>
  </si>
  <si>
    <t>WOS:000318173200014</t>
  </si>
  <si>
    <t>Tomographic reconstruction of molecular orbitals with twofold mirrorantisymmetry: Overcoming the nodal plane problem</t>
  </si>
  <si>
    <t>Zhu, Xiaosong; Qin, Meiyan; Li, Yang; Zhang, Qingbin; Xu, Zhizhan; Lu, Peixiang</t>
  </si>
  <si>
    <r>
      <t xml:space="preserve">[Zhu, Xiaosong; Qin, Meiyan; Li, Yang; Zhang, Qingbin; Xu, Zhizhan;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[Zhu, Xiaosong; Qin, Meiyan; Li, Yang; Zhang, Qingbin; Xu, Zhizhan;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[Zhang, Qingbin; Xu, Zhizhan; Lu, Peixiang] Key Lab Fundamental Phys Quant Measurement MOE, Wuhan 430074, Peoples R China.</t>
    </r>
  </si>
  <si>
    <t>WOS:000318186600003</t>
  </si>
  <si>
    <t>Adaptive consensus with a virtual leader of multiple agents governed bylocally Lipschitz nonlinearity</t>
  </si>
  <si>
    <t>Hu, Yuebing; Su, Housheng; Lam, James</t>
  </si>
  <si>
    <t>[Hu, Yuebing; Lam, James] Univ Hong Kong, Dept Mech Engn, Hong Kong, Hong Kong, Peoples R China.; [Su, Housheng] Huazhong Univ Sci &amp; Technol, Dept Control Sci &amp; Engn, Image Proc &amp; Intelligent Control Key Lab, Educ Minist China, Wuhan 430074, Peoples R China.</t>
  </si>
  <si>
    <t>Su, HS (reprint author), Huazhong Univ Sci &amp; Technol, Dept Control Sci &amp; Engn, Image Proc &amp; Intelligent Control Key Lab, Educ Minist China, Luoyu Rd 1037, Wuhan 430074, Peoples R China.</t>
  </si>
  <si>
    <t>WOS:000318235400005</t>
  </si>
  <si>
    <t>Redox Inactive Metal Ion Promoted C-H Activation of Benzene to Phenolwith Pd-II(bpym): Demonstrating New Strategies in Catalyst Designs</t>
  </si>
  <si>
    <t>CHEM-ASIAN J</t>
  </si>
  <si>
    <t>1861-4728</t>
  </si>
  <si>
    <t>Guo, Huajun; Chen, Zhuqi; Mei, Fuming; Zhu, Dajian; Xiong, Hui; Yin, Guochuan</t>
  </si>
  <si>
    <r>
      <t xml:space="preserve">[Guo, Huajun; Chen, Zhuqi; Mei, Fuming; Zhu, Dajian; Xiong, Hui; Yin, Guochuan]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Wuhan 430074, Peoples R China.</t>
    </r>
  </si>
  <si>
    <t>Yin, GC (reprint author), Huazhong Univ Sci &amp; Technol, Sch Chem &amp; Chem Engn, Wuhan 430074, Peoples R China.</t>
  </si>
  <si>
    <t>Guo, Huajun</t>
  </si>
  <si>
    <t>WOS:000318235400016</t>
  </si>
  <si>
    <t>Zinc Porphyrins with a Pyridine-Ring-Anchoring Group for Dye-SensitizedSolar Cells</t>
  </si>
  <si>
    <t>Lu, Jianfeng; Xu, Xiaobao; Li, Zhihong; Cao, Kun; Cui, Jin; Zhang, Yibo; Shen, Yan; Li, Yi; Zhu, Jun; Dai, Songyuan; Chen, Wei; Cheng, Yibing; Wang, Mingkui</t>
  </si>
  <si>
    <r>
      <t xml:space="preserve">[Lu, Jianfeng; Xu, Xiaobao; Li, Zhihong; Cao, Kun; Cui, Jin; Zhang, Yibo; Shen, Yan; Chen, Wei; Cheng, Yibing; Wang, Mingkui]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Michael Gratzel Ctr Mesoscop Solar Cells, Sch Opt &amp; Elect Informat, Optoelect Dept,Wuhan Natl Lab, Wuhan 430074, Peoples R China.; [Li, Yi; Zhu, Jun; Dai, Songyuan] Chinese Acad Sci, Inst Plasma Phys, Beijing 100864, Peoples R China.; [Cheng, Yibing] Monash Univ, Dept Mat Engn, Melbourne, Vic 3800, Australia.</t>
    </r>
  </si>
  <si>
    <t>Shen, Y (reprint author), Huazhong Univ Sci &amp; Technol, Michael Gratzel Ctr Mesoscop Solar Cells, Sch Opt &amp; Elect Informat, Optoelect Dept,Wuhan Natl Lab, 1037 Luoyu Rd, Wuhan 430074, Peoples R China.</t>
  </si>
  <si>
    <t>WOS:000318264400031</t>
  </si>
  <si>
    <t>Characteristics of the Temperature Distribution and Product Gas Evolvingof an Updraft Biomass Gasifier</t>
  </si>
  <si>
    <t>Li, Bin; Chen, Hanping; Yang, Haiping; Wang, Xianhua; Zhang, Shihong</t>
  </si>
  <si>
    <t>[Li, Bin; Chen, Hanping; Yang, Haiping; Wang, Xianhua; Zhang, Shihong] Huazhong Univ Sci &amp; Technol, State Key Lab Coal Combust, Wuhan 430074, Peoples R China.</t>
  </si>
  <si>
    <t>Yang, HP (reprint author), Huazhong Univ Sci &amp; Technol, State Key Lab Coal Combust, Wuhan 430074, Peoples R China.</t>
  </si>
  <si>
    <t>黎斌</t>
  </si>
  <si>
    <t>杨海平</t>
  </si>
  <si>
    <t>WOS:000318269300017</t>
  </si>
  <si>
    <t>A chip scale lin perpendicular to lin quasi-bichromatic laser scheme</t>
  </si>
  <si>
    <t>Tan, Bozhong; Yun, Peter; Yang, Jing; Tian, Yuan; Gu, Sihong</t>
  </si>
  <si>
    <r>
      <t xml:space="preserve">[Tan, Bozhong; Gu, Sihong]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Phys, Wuhan 430074, Peoples R China.; [Yun, Peter; Yang, Jing; Gu, Sihong] Chinese Acad Sci, Key Lab Atom Frequency Stand, Wuhan Inst Phys &amp; Math, Wuhan 430071, Peoples R China.; [Tian, Yuan; Gu, Sihong]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</si>
  <si>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Tan, BZ (reprint author), Huazhong Univ Sci &amp; Technol, Sch Phys, Wuhan 430074, Peoples R China.</t>
  </si>
  <si>
    <t>Tan, Bozhong</t>
  </si>
  <si>
    <t>WOS:000318313100003</t>
  </si>
  <si>
    <t>A Systematic Analysis of Genomic Changes in Tg2576 Mice</t>
  </si>
  <si>
    <t>Tan, Lu; Wang, Xiong; Ni, Zhong-Fei; Zhu, Xiuming; Wu, Wei; Zhu, Ling-Qiang; Liu, Dan</t>
  </si>
  <si>
    <t>[Tan, Lu; Wang, Xiong; Ni, Zhong-Fei; Zhu, Ling-Qiang] Huazhong Univ Sci &amp; Technol, Dept Pathophysiol, Tongji Med Coll, Wuhan 430074, Peoples R China.; [Zhu, Xiuming] Univ Texas Austin, Dept Comp Sci, Austin, TX 78712 USA.; [Wu, Wei] Huazhong Univ Sci &amp; Technol, Dept Pediat, Tongji Med Coll, Tongji Hosp, Wuhan 430074, Peoples R China.; [Zhu, Ling-Qiang; Liu, Dan] Huazhong Univ Sci &amp; Technol, Key Lab Neurol Dis Educ, Tongji Med Coll, Minist China, Wuhan 430074, Peoples R China.; [Liu, Dan] Huazhong Univ Sci &amp; Technol, Dept Genet, Tongji Med Coll, Wuhan 430074, Peoples R China.</t>
  </si>
  <si>
    <t>Liu, D (reprint author), Huazhong Univ Sci &amp; Technol, Dept Genet, Tongji Med Coll, Wuhan 430074, Peoples R China.</t>
  </si>
  <si>
    <t>Tan, Lu</t>
  </si>
  <si>
    <t>WOS:000318313100009</t>
  </si>
  <si>
    <t>Exome Sequencing Identified NRG3 as a Novel Susceptible Gene ofHirschsprung‘s Disease in a Chinese Population</t>
  </si>
  <si>
    <t>Yang, Jun; Duan, Shengyu; Zhong, Rong; Yin, Jieyun; Pu, Jiarui; Ke, Juntao; Lu, Xuzai; Zou, Li; Zhang, Hongmei; Zhu, Zhidong; Wang, Depeng; Xiao, Huasheng; Guo, Anyuan; Xia, Jiahong; Miao, Xiaoping; Tang, Shaotao; Wang, Guobin</t>
  </si>
  <si>
    <t>[Yang, Jun; Pu, Jiarui; Xia, Jiahong; Miao, Xiaoping; Tang, Shaotao; Wang, Guobin] Huazhong Univ Sci &amp; Technol, Union Hosp, Dept Pediat Surg, Wuhan 430022, Peoples R China.; [Duan, Shengyu; Zhong, Rong; Yin, Jieyun; Ke, Juntao; Lu, Xuzai; Zou, Li; Miao, Xiaoping] Huazhong Univ Sci &amp; Technol, Dept Epidemiol &amp; Biostat, Wuhan 430030, Peoples R China.; [Duan, Shengyu; Zhong, Rong; Yin, Jieyun; Ke, Juntao; Lu, Xuzai; Zou, Li; Miao, Xiaoping] Huazhong Univ Sci &amp; Technol, MOE Key Lab Environm &amp; Hlth, Sch Publ Hlth, Tongji Med Coll, Wuhan 430030, Peoples R China.; [Zhang, Hongmei; Guo, Anyuan] Huazhong Univ Sci &amp; Technol, Hubei Bioinformat &amp; Mol Imaging Key Lab, Dept Biomed Engn, Coll Life Sci &amp; Technol, Wuhan 430074, Peoples R China.; [Zhu, Zhidong; Xiao, Huasheng] Natl Engn Ctr Biochip Shanghai, Shanghai 201203, Peoples R China.; [Wang, Depeng] Next Biosci Co Ltd, Wuhan 430074, Peoples R China.; [Yang, Jun] Wuhan Childrens Hosp, Dept Pediat Surg, Wuhan 430015, Peoples R China.</t>
  </si>
  <si>
    <t>Miao, XP (reprint author), Huazhong Univ Sci &amp; Technol, Union Hosp, Dept Pediat Surg, Wuhan 430022, Peoples R China.</t>
  </si>
  <si>
    <t>Yang, Jun</t>
  </si>
  <si>
    <t>WOS:000318313100010</t>
  </si>
  <si>
    <t>Sonic Hedgehog (Shh) Regulates the Expression of Angiogenic GrowthFactors in Oxygen-Glucose-Deprived Astrocytes by Mediating the NuclearReceptor NR2F2</t>
  </si>
  <si>
    <t>Li, Yanan; Xia, Yuanpeng; Wang, Yong; Mao, Ling; Gao, Yuan; He, Quanwei; Huang, Ming; Chen, Shengcai; Hu, Bo</t>
  </si>
  <si>
    <t>[Li, Yanan; Xia, Yuanpeng; Wang, Yong; Mao, Ling; Gao, Yuan; He, Quanwei; Huang, Ming; Chen, Shengcai; Hu, Bo] Huazhong Univ Sci &amp; Technol, Tongji Med Coll, Union Hosp, Dept Neurol, Wuhan 430022, Peoples R China.</t>
  </si>
  <si>
    <t>Hu, B (reprint author), Huazhong Univ Sci &amp; Technol, Tongji Med Coll, Union Hosp, Dept Neurol, Wuhan 430022, Peoples R China.</t>
  </si>
  <si>
    <t>Li, Yanan</t>
  </si>
  <si>
    <t>Hu, Bo</t>
  </si>
  <si>
    <t>WOS:000318313100011</t>
  </si>
  <si>
    <t>Astrocyte-Derived Sonic Hedgehog Contributes to Angiogenesis in BrainMicrovascular Endothelial Cells via RhoA/ROCK Pathway AfterOxygen-Glucose Deprivation</t>
  </si>
  <si>
    <t>He, Quan-Wei; Xia, Yuan-Peng; Chen, Sheng-Cai; Wang, Yong; Huang, Ming; Huang, Yan; Li, Jian-Yong; Li, Ya-Nan; Gao, Yuan; Mao, Ling; Mei, Yuan-Wu; Hu, Bo</t>
  </si>
  <si>
    <t>[He, Quan-Wei; Xia, Yuan-Peng; Chen, Sheng-Cai; Wang, Yong; Huang, Ming; Huang, Yan; Li, Jian-Yong; Li, Ya-Nan; Gao, Yuan; Mao, Ling; Mei, Yuan-Wu; Hu, Bo] Huazhong Univ Sci &amp; Technol, Tongji Med Coll, Union Hosp, Dept Neurol, Wuhan 430022, Peoples R China.</t>
  </si>
  <si>
    <t>He, Quan-Wei</t>
  </si>
  <si>
    <t>WOS:000318326900007</t>
  </si>
  <si>
    <t>Preparation of lead carbonate from spent lead paste via chemicalconversion</t>
  </si>
  <si>
    <t>HYDROMETALLURGY</t>
  </si>
  <si>
    <t>0304-386X</t>
  </si>
  <si>
    <t>Metallurgy &amp; Metallurgical Engineering</t>
  </si>
  <si>
    <t>Zhu, Xinfeng; Yang, Jiakuan; Gao, Linxia; Liu, Jianwen; Yang, Danni; Sun, Xiaojuan; Zhang, Wei; Wang, Qin; Li, Lei; He, Dongsheng; Kumar, R. Vasant</t>
  </si>
  <si>
    <t>[Zhu, Xinfeng; Yang, Jiakuan; Gao, Linxia; Liu, Jianwen; Yang, Danni; Sun, Xiaojuan; Zhang, Wei; Wang, Qin; Li, Lei; He, Dongsheng] Huazhong Univ Sci &amp; Technol, Sch Environm Sci &amp; Engn, Wuhan 430074, Hubei, Peoples R China.; [Zhu, Xinfeng] Henan Univ Urban Construct, Pingdingshan 467000, Henan, Peoples R China.; [Kumar, R. Vasant] Univ Cambridge, Dept Mat Sci &amp; Met, Cambridge CB2 3QZ, England.</t>
  </si>
  <si>
    <t>WOS:000318364500031</t>
  </si>
  <si>
    <t>Microwave-Induced In Situ Synthesis of Zn2GeO4/N-Doped GrapheneNanocomposites and Their Lithium-Storage Properties</t>
  </si>
  <si>
    <t>Zou, Feng; Hu, Xianluo; Sun, Yongming; Luo, Wei; Xia, Fangfang; Qie, Long; Jiang, Yan; Huang, Yunhui</t>
  </si>
  <si>
    <t>[Zou, Feng; Hu, Xianluo; Sun, Yongming; Luo, Wei; Xia, Fangfang; Qie, Long; Jiang, Yan; Huang, Yunhui] Huazhong Univ Sci &amp; Technol, Sch Mat Sci &amp; Engn, State Key Lab Mat Proc &amp; Die &amp; Mould Technol, Wuhan 430074, Peoples R China.</t>
  </si>
  <si>
    <t>Zou, Feng</t>
  </si>
  <si>
    <t>WOS:000318365200035</t>
  </si>
  <si>
    <t>Structural Engineering for High Energy and Voltage OutputSupercapacitors</t>
  </si>
  <si>
    <t>Xu, Jing; Wu, Hui; Xu, Chen; Huang, Hongtao; Lu, Linfeng; Ding, Guqiao; Wang, Huili; Liu, Dongfang; Shen, Guozhen; Li, Dongdong; Chen, Xiaoyuan</t>
  </si>
  <si>
    <t>[Xu, Jing; Huang, Hongtao; Shen, Guozhen] Huazhong Univ Sci &amp; Technol, Wuhan Natl Lab Optoelect, Wuhan 430074, Peoples R China.; [Xu, Jing; Huang, Hongtao; Shen, Guozhen] Huazhong Univ Sci &amp; Technol, Coll Optoelect Sci &amp; Engn, Wuhan 430074, Peoples R China.; [Xu, Jing; Wu, Hui; Xu, Chen; Huang, Hongtao; Lu, Linfeng; Wang, Huili; Liu, Dongfang; Li, Dongdong; Chen, Xiaoyuan] Chinese Acad Sci, Shanghai Adv Res Inst, Shanghai 201210, Peoples R China.; [Ding, Guqiao] Chinese Acad Sci, Shanghai Inst Microsyst &amp; Informat Technol, Shanghai 200050, Peoples R China.</t>
  </si>
  <si>
    <t>Shen, GZ (reprint author), Huazhong Univ Sci &amp; Technol, Wuhan Natl Lab Optoelect, Wuhan 430074, Peoples R China.</t>
  </si>
  <si>
    <t>徐晶</t>
  </si>
  <si>
    <t>WOS:000318374200004</t>
  </si>
  <si>
    <t>A study on semi-supervised FCM algorithm</t>
  </si>
  <si>
    <t>KNOWL INF SYST</t>
  </si>
  <si>
    <t>0219-1377</t>
  </si>
  <si>
    <t>Computer Science, Artificial Intelligence; Computer Science, Information</t>
  </si>
  <si>
    <t>Zeng, Shan; Tong, Xiaojun; Sang, Nong; Huang, Rui</t>
  </si>
  <si>
    <t>[Zeng, Shan; Sang, Nong; Huang, Rui] Huazhong Univ Sci &amp; Technol, Inst Pattern Recognit &amp; Artificial Intelligence, Wuhan 430074, Hubei, Peoples R China.; [Sang, Nong] Wuhan Text Univ, Coll Math &amp; Comp Sci, Wuhan 430077, Hubei, Peoples R China.</t>
  </si>
  <si>
    <t>Huang, R (reprint author), Huazhong Univ Sci &amp; Technol, Inst Pattern Recognit &amp; Artificial Intelligence, Wuhan 430074, Hubei, Peoples R China.</t>
  </si>
  <si>
    <t>Zeng, Shan</t>
  </si>
  <si>
    <t>黄锐</t>
  </si>
  <si>
    <t>WOS:000318377900009</t>
  </si>
  <si>
    <t>Polyurethane composites in situ molecularly reinforced by supramolecularnanofibrillar aggregates of sorbitol derivatives</t>
  </si>
  <si>
    <t>COMPOS SCI TECHNOL</t>
  </si>
  <si>
    <t>0266-3538</t>
  </si>
  <si>
    <t>Jin, Lei; Wang, Hong; Yang, Yajiang</t>
  </si>
  <si>
    <r>
      <t xml:space="preserve">[Jin, Lei; Yang, Yajiang]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Chem &amp; Chem Engn, Inst Polymer Sci &amp; Engn, Wuhan 430074, Peoples R China.; [Wang, 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Inst Analyt Chem, Wuhan 430074, Peoples R China.</t>
    </r>
  </si>
  <si>
    <t>Wang, H (reprint author), Huazhong Univ Sci &amp; Technol, Sch Chem &amp; Chem Engn, Inst Analyt Chem, Wuhan 430074, Peoples R China.</t>
  </si>
  <si>
    <t>Jin, Lei</t>
  </si>
  <si>
    <t>WOS:000318378700006</t>
  </si>
  <si>
    <t>On the BGK equation with some force fields in L-p space</t>
  </si>
  <si>
    <t>Wei, Jinbo; Zhang, Xianwen</t>
  </si>
  <si>
    <t>[Wei, Jinbo; Zhang, Xianwen] Huazhong Univ Sci &amp; Technol, Sch Math &amp; Stat, Wuhan 430074, Hubei, Peoples R China.</t>
  </si>
  <si>
    <t>Wei, JB (reprint author), Huazhong Univ Sci &amp; Technol, Sch Math &amp; Stat, Wuhan 430074, Hubei, Peoples R China.</t>
  </si>
  <si>
    <t>魏金波</t>
  </si>
  <si>
    <t>WOS:000318378700010</t>
  </si>
  <si>
    <t>L-p-solutions of Fokker-Planck equations</t>
  </si>
  <si>
    <t>Wei, Jinlong; Liu, Bin</t>
  </si>
  <si>
    <t>[Wei, Jinlong; Liu, Bin] Huazhong Univ Sci &amp; Technol, Sch Math &amp; Stat, Wuhan 430074, Hubei, Peoples R China.</t>
  </si>
  <si>
    <t>Liu, B (reprint author), Huazhong Univ Sci &amp; Technol, Sch Math &amp; Stat, Wuhan 430074, Hubei, Peoples R China.</t>
  </si>
  <si>
    <t>Wei, Jinlon</t>
  </si>
  <si>
    <t>WOS:000318425600010</t>
  </si>
  <si>
    <t>Multiview phase shifting: a full-resolution and high-speed 3Dmeasurement framework for arbitrary shape dynamic objects</t>
  </si>
  <si>
    <t>Li, Zhongwei; Zhong, Kai; Li, Y. F.; Zhou, Xiaohui; Shi, Yusheng</t>
  </si>
  <si>
    <r>
      <t xml:space="preserve">[Li, Zhongwei; Zhong, Kai; Shi, Yusheng]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&amp; Mould Technol, Wuhan 430074, Peoples R China.; [Li, Y. F.] City Univ Hong Kong, Dept Mech &amp; Biomed Engn, Hong Kong 999077, Hong Kong, Peoples R China.; [Zhou, Xiaohui] Wuhan Univ, Sch Geodesy &amp; Geomat, Wuhan 430074, Peoples R China.</t>
    </r>
  </si>
  <si>
    <t>Li, ZW (reprint author), Huazhong Univ Sci &amp; Technol, State Key Lab Mat Proc &amp; &amp; Mould Technol, Wuhan 430074, Peoples R China.</t>
  </si>
  <si>
    <t>李中伟</t>
  </si>
  <si>
    <t>WOS:000318453600037</t>
  </si>
  <si>
    <t>Polyaniline uniformly coated on graphene oxide sheets as supercapacitormaterial with improved capacitive properties</t>
  </si>
  <si>
    <t>MATER CHEM PHYS</t>
  </si>
  <si>
    <t>0254-0584</t>
  </si>
  <si>
    <t>Luo, Zhihong; Zhu, Lihua; Zhang, Haiyan; Tang, Heqing</t>
  </si>
  <si>
    <t>[Luo, Zhihong; Zhu, Lihua] Huazhong Univ Sci &amp; Technol, Coll Chem &amp; Chem Engn, Wuhan 430074, Peoples R China.; [Luo, Zhihong; Zhang, Haiyan; Tang, Heqing] South Cent Univ Nationalities, State Ethn Affairs Commiss, Key Lab Catalysis &amp; Mat Sci, Wuhan 430074, Peoples R China.; [Luo, Zhihong; Zhang, Haiyan; Tang, Heqing] South Cent Univ Nationalities, Coll Chem &amp; Mat Sci, Minist Educ, Wuhan 430074, Peoples R China.</t>
  </si>
  <si>
    <t>Tang, HQ (reprint author), South Cent Univ Nationalities, State Ethn Affairs Commiss, Key Lab Catalysis &amp; Mat Sci, Wuhan 430074, Peoples R China.</t>
  </si>
  <si>
    <t>Luo, Zhihong</t>
  </si>
  <si>
    <t>WOS:000318455700014</t>
  </si>
  <si>
    <t>FGF-2 prevents cancer cells from ER stress-mediated apoptosis viaenhancing proteasome-mediated Nck degradation</t>
  </si>
  <si>
    <t>BIOCHEM J</t>
  </si>
  <si>
    <t>0264-6021</t>
  </si>
  <si>
    <t>Li, Bin; Pi, Zhenjun; Liu, Lei; Zhang, Bi; Huang, Xiang; Hu, Ping; Chevet, Eric; Yi, Ping; Liu, Jianfeng</t>
  </si>
  <si>
    <t>[Li, Bin; Pi, Zhenjun; Liu, Lei; Zhang, Bi; Huang, Xiang; Hu, Ping; Yi, Ping; Liu, Jianfeng] Huazhong Univ Sci &amp; Technol, Sch Life Sci &amp; Technol, Sino France Lab Cellular Signalling, Key Lab Mol Biophys,Minist Educ, Wuhan 430074, Hubei, Peoples R China.; [Chevet, Eric] Avenir, INSERM, U1053, F-33076 Bordeaux, France.; [Chevet, Eric] Univ Bordeaux Segalen, F-33076 Bordeaux, France.</t>
  </si>
  <si>
    <t>Yi, P (reprint author), Huazhong Univ Sci &amp; Technol, Sch Life Sci &amp; Technol, Sino France Lab Cellular Signalling, Key Lab Mol Biophys,Minist Educ, Wuhan 430074, Hubei, Peoples R China.</t>
  </si>
  <si>
    <t>Li, Bin</t>
  </si>
  <si>
    <t>易平</t>
  </si>
  <si>
    <t>WOS:000318477500010</t>
  </si>
  <si>
    <t>Learning Dynamic Hybrid Markov Random Field for Image Labeling</t>
  </si>
  <si>
    <t>IEEE T IMAGE PROCESS</t>
  </si>
  <si>
    <t>1057-7149</t>
  </si>
  <si>
    <t>Zhou, Quan; Zhu, Jun; Liu, Wenyu</t>
  </si>
  <si>
    <r>
      <t xml:space="preserve">[Zhou, Quan; Liu, Wenyu]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430074, Peoples R China.; [Zhu, Jun] Shanghai Jiao Tong Univ, Dept Elect Engn, Shanghai 200240, Peoples R China.</t>
    </r>
  </si>
  <si>
    <t>Zhou, Q (reprint author), Huazhong Univ Sci &amp; Technol, Dept Elect &amp; Informat Engn, Wuhan 430074, Peoples R China.</t>
  </si>
  <si>
    <t>Zhou, Quan</t>
  </si>
  <si>
    <t>WOS:000318514000045</t>
  </si>
  <si>
    <t>Joint Decoding of LDPC Code and Phase Factors for OFDM Systems With PTSPAPR Reduction</t>
  </si>
  <si>
    <t>IEEE T VEH TECHNOL</t>
  </si>
  <si>
    <t>0018-9545</t>
  </si>
  <si>
    <t>Engineering, Electrical &amp; Electronic; Telecommunications; Transportation</t>
  </si>
  <si>
    <t>Li, Li; Qu, Daiming</t>
  </si>
  <si>
    <t>[Li, Li; Qu, Daiming] Huazhong Univ Sci &amp; Technol, Dept Elect &amp; Informat Engn, Wuhan 430074, Peoples R China.</t>
  </si>
  <si>
    <t>Li, L (reprint author), Huazhong Univ Sci &amp; Technol, Dept Elect &amp; Informat Engn, Wuhan 430074, Peoples R China.</t>
  </si>
  <si>
    <t>李黎</t>
  </si>
  <si>
    <t>WOS:000318550800026</t>
  </si>
  <si>
    <t>Efficiently finding the minimum free energy path from steepest descentpath</t>
  </si>
  <si>
    <t>Chen, Changjun; Huang, Yanzhao; Ji, Xiaofeng; Xiao, Yi</t>
  </si>
  <si>
    <r>
      <t xml:space="preserve">[Chen, Changjun; Huang, Yanzhao; Xiao, Yi]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Phys, Biomol Phys &amp; Modeling Grp, Wuhan 430074, Hubei, Peoples R China.; [Ji, Xiaofeng] Chinese Acad Fishery Sci, Yellow Sea Fisheries Res Inst, Qingdao 266071, Shandong, Peoples R China.</t>
    </r>
  </si>
  <si>
    <t>Xiao, Y (reprint author), Huazhong Univ Sci &amp; Technol, Dept Phys, Biomol Phys &amp; Modeling Grp, Wuhan 430074, Hubei, Peoples R China.</t>
  </si>
  <si>
    <t>陈长军</t>
  </si>
  <si>
    <t>肖奕</t>
  </si>
  <si>
    <t>WOS:000318555400026</t>
  </si>
  <si>
    <t>Effect of Ce3+ dopant ions on the shape and luminescence of YPO4:Eu3+and YPO4:Tb3+ nanocrystals</t>
  </si>
  <si>
    <t>J NANOPART RES</t>
  </si>
  <si>
    <t>1388-0764</t>
  </si>
  <si>
    <t>Du, Guihuan; Guo, Weiwei; Al-zyadi, Jabbar M. Khalaf; Han, Yibo; Liu, Peng; Liu, Zuli</t>
  </si>
  <si>
    <t>[Du, Guihuan; Guo, Weiwei; Al-zyadi, Jabbar M. Khalaf; Han, Yibo; Liu, Peng; Liu, Zuli] Huazhong Univ Sci &amp; Technol, Wuhan Natl High Magnet Field Ctr, Wuhan 430074, Peoples R China.; [Du, Guihuan; Han, Yibo] Huazhong Univ Sci &amp; Technol, State Key Lab Adv Electromagnet Engn &amp; Technol, Wuhan 430074, Peoples R China.; [Guo, Weiwei; Al-zyadi, Jabbar M. Khalaf; Liu, Peng; Liu, Zuli] Huazhong Univ Sci &amp; Technol, Sch Phys, Wuhan 430074, Peoples R China.; [Al-zyadi, Jabbar M. Khalaf] Univ Basrah, Dept Phys, Coll Educ, Basrah, Iraq.</t>
  </si>
  <si>
    <t>WOS:000318574700046</t>
  </si>
  <si>
    <t>Long-Range Hybrid Plasmonic Slot Waveguide</t>
  </si>
  <si>
    <t>IEEE PHOTONICS J</t>
  </si>
  <si>
    <t>1943-0655</t>
  </si>
  <si>
    <t>Xiang, Chao; Wang, Jian</t>
  </si>
  <si>
    <t>[Xiang, Chao; Wang, Jian] Huazhong Univ Sci &amp; Technol, Wuhan Natl Lab Optoelect, Wuhan 430074, Peoples R China.</t>
  </si>
  <si>
    <t>Wang, J (reprint author), Huazhong Univ Sci &amp; Technol, Wuhan Natl Lab Optoelect, Wuhan 430074, Peoples R China.</t>
  </si>
  <si>
    <t>Xiang, Chao</t>
  </si>
  <si>
    <t>WOS:000318574700048</t>
  </si>
  <si>
    <t>Compact Notch Microwave Photonic Filters Using On-Chip IntegratedMicroring Resonators</t>
  </si>
  <si>
    <t>Dong, Jianji; Liu, Li; Gao, Dingshan; Yu, Yuan; Zheng, Aoling; Yang, Ting; Zhang, Xinliang</t>
  </si>
  <si>
    <t>[Dong, Jianji; Liu, Li; Gao, Dingshan; Yu, Yuan; Zheng, Aoling; Yang, Ting; Zhang, Xinliang] Huazhong Univ Sci &amp; Technol, Wuhan Natl Lab Optoelect, Sch Optoelect Sci &amp; Engn, Wuhan 430074, Peoples R China.</t>
  </si>
  <si>
    <t>Gao, DS (reprint author), Huazhong Univ Sci &amp; Technol, Wuhan Natl Lab Optoelect, Sch Optoelect Sci &amp; Engn, Wuhan 430074, Peoples R China.</t>
  </si>
  <si>
    <t>WOS:000318612400040</t>
  </si>
  <si>
    <t>The KAL1 pVal610Ile mutation is a recessive mutation causing Kallmannsyndrome</t>
  </si>
  <si>
    <t>FERTIL STERIL</t>
  </si>
  <si>
    <t>0015-0282</t>
  </si>
  <si>
    <t>Obstetrics &amp; Gynecology; Reproductive Biology</t>
  </si>
  <si>
    <t>Zhang, Shilin; Xu, Hao; Wang, Tao; Liu, Guoqing; Liu, Jihong</t>
  </si>
  <si>
    <t>[Zhang, Shilin; Xu, Hao; Wang, Tao; Liu, Jihong] Huazhong Univ Sci &amp; Technol, TongJi Med Coll, TongJi Hosp, Dept Urol, Wuhan 430074, Hubei, Peoples R China.; [Zhang, Shilin; Liu, Guoqing] Southern Med Univ, Foshan Maternal &amp; Child Hlth Hosp, Dept Urol, Foshan 528000, Guangdong, Peoples R China.</t>
  </si>
  <si>
    <t>Zhang, SL (reprint author), Southern Med Univ, Foshan Maternal &amp; Child Hlth Hosp, Dept Urol, Foshan 528000, Guangdong, Peoples R China.</t>
  </si>
  <si>
    <t>Zhang, Shilin</t>
  </si>
  <si>
    <t>WOS:000318613200009</t>
  </si>
  <si>
    <t>Asymptotic solution of population balance equation based on TEMOM model</t>
  </si>
  <si>
    <t>Xie Ming-Liang; Wang Lian-Ping</t>
  </si>
  <si>
    <t>[Xie Ming-Liang; Wang Lian-Ping] Huazhong Univ Sci &amp; Technol, State Key Lab Coal Combust, Wuhan 430074, Peoples R China.; [Xie Ming-Liang; Wang Lian-Ping] Univ Delaware, Dept Mech Engn, Newark, DE 19716 USA.</t>
  </si>
  <si>
    <t>Xie, ML (reprint author), Huazhong Univ Sci &amp; Technol, State Key Lab Coal Combust, Wuhan 430074, Peoples R China.</t>
  </si>
  <si>
    <t>谢明亮</t>
  </si>
  <si>
    <t>WOS:000318669400079</t>
  </si>
  <si>
    <t>Lewis-Acid-Promoted Stoichiometric and Catalytic Oxidations by ManganeseComplexes Having Cross-Bridged Cyclam Ligand: A Comprehensive Study</t>
  </si>
  <si>
    <t>INORG CHEM</t>
  </si>
  <si>
    <t>0020-1669</t>
  </si>
  <si>
    <t>Dong, Lei; Wang, Yujuan; Lv, Yanzong; Chen, Zhuqi; Mei, Fuming; Xiong, Hui; Yin, Guochuan</t>
  </si>
  <si>
    <t>[Dong, Lei; Wang, Yujuan; Lv, Yanzong; Chen, Zhuqi; Mei, Fuming; Xiong, Hui; Yin, Guochuan] Huazhong Univ Sci &amp; Technol, Sch Chem &amp; Chem Engn, Hubei Key Lab Mat Chem &amp; Serv Failure, Wuhan 430074, Peoples R China.</t>
  </si>
  <si>
    <t>Dong, Lei</t>
  </si>
  <si>
    <t>WOS:000318678900004</t>
  </si>
  <si>
    <t>Ser9 phosphorylation causes cytoplasmic detention of I-2(PP2A)/SET inAlzheimer disease</t>
  </si>
  <si>
    <t>Yu, Guang; Yan, Tonghai; Feng, Ye; Liu, Xinghua; Xia, Yiyuan; Luo, Hongbin; Wang, Jian-Zhi; Wang, Xiaochuan</t>
  </si>
  <si>
    <t>[Yu, Guang; Yan, Tonghai; Feng, Ye; Liu, Xinghua; Xia, Yiyuan; Luo, Hongbin; Wang, Jian-Zhi; Wang, Xiaochuan] Huazhong Univ Sci &amp; Technol, Tongji Med Coll, Natl Educ Minist, Key Lab Neurol Dis,Dept Pathophysiol, Wuhan 430030, Peoples R China.</t>
  </si>
  <si>
    <t>Wang, XC (reprint author), Huazhong Univ Sci &amp; Technol, Tongji Med Coll, Minist Educ, Key Lab Neurol Dis,Dept Pathophysiol, Wuhan 430030, Peoples R China.</t>
  </si>
  <si>
    <t>Yu, Guang</t>
  </si>
  <si>
    <t>王小川</t>
  </si>
  <si>
    <t>WOS:000318812900017</t>
  </si>
  <si>
    <t>Encapsulation of single cells on a microfluidic device integratingdroplet generation with fluorescence-activated droplet sorting</t>
  </si>
  <si>
    <t>BIOMED MICRODEVICES</t>
  </si>
  <si>
    <t>1387-2176</t>
  </si>
  <si>
    <t>Engineering, Biomedical; Nanoscience &amp; Nanotechnology</t>
  </si>
  <si>
    <t>Wu, Liang; Chen, Pu; Dong, Yingsong; Feng, Xiaojun; Liu, Bi-Feng</t>
  </si>
  <si>
    <r>
      <t xml:space="preserve">[Wu, Liang; Chen, Pu; Dong, Yingsong; Feng, Xiaojun; Liu, Bi-Feng]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Britton Chance Ctr Biomed Photon, Hubei Bioinformat &amp; Mol Imaging Key Lab, Wuhan Natl Lab Optoelect,Dept Biomed Engn,Coll Li, Wuhan 430074, Peoples R China.</t>
    </r>
  </si>
  <si>
    <t>Feng, XJ (reprint author), Huazhong Univ Sci &amp; Technol, Britton Chance Ctr Biomed Photon, Hubei Bioinformat &amp; Mol Imaging Key Lab, Wuhan Natl Lab Optoelect,Dept Biomed Engn,Coll Li, Wuhan 430074, Peoples R China.</t>
  </si>
  <si>
    <t>Wu, Liang</t>
  </si>
  <si>
    <t>冯晓均</t>
  </si>
  <si>
    <t>WOS:000318838700004</t>
  </si>
  <si>
    <t>MicroRNA-503 targets FGF2 and VEGFA and inhibits tumor angiogenesis andgrowth</t>
  </si>
  <si>
    <t>CANCER LETT</t>
  </si>
  <si>
    <t>0304-3835</t>
  </si>
  <si>
    <t>Zhou, Bisheng; Ma, Ruihua; Si, Wenxia; Li, Sisi; Xu, Yan; Tu, Xin; Wang, Qing</t>
  </si>
  <si>
    <t>[Zhou, Bisheng; Si, Wenxia; Li, Sisi; Xu, Yan; Tu, Xin; Wang, Qing] Huazhong Univ Sci &amp; Technol, Coll Life Sci &amp; Technol,Dept Genet &amp; Dev Biol, Ctr Human Genome Res,Cardio X Inst, Key Lab Mol Biophys,Minist Educ, Wuhan 430074, Peoples R China.; [Ma, Ruihua] Huazhong Univ Sci &amp; Technol, Tongji Med Coll, Dept Biochem &amp; Mol Biol, Wuhan 430074, Peoples R China.; [Wang, Qing] Cleveland Clin, Ctr Cardiovasc Genet, Dept Mol Cardiol, Lerner Res Inst, Cleveland, OH 44106 USA.</t>
  </si>
  <si>
    <t>Wang, Q (reprint author), Huazhong Univ Sci &amp; Technol, Ctr Human Genome Res, Wuhan 430074, Peoples R China.</t>
  </si>
  <si>
    <t>Zhou, Bisheng</t>
  </si>
  <si>
    <t>王擎</t>
  </si>
  <si>
    <t>WOS:000318889000004</t>
  </si>
  <si>
    <t>Application of wire beam electrode technique to investigate initiationand propagation of rebar corrosion</t>
  </si>
  <si>
    <t>CEMENT CONCRETE RES</t>
  </si>
  <si>
    <t>0008-8846</t>
  </si>
  <si>
    <t>Construction &amp; Building Technology; Materials Science, Multidisciplinary</t>
  </si>
  <si>
    <t>Shi, Wei; Dong, Ze Hua; Kong, De Jie; Guo, Xing Peng</t>
  </si>
  <si>
    <r>
      <t xml:space="preserve">[Shi, Wei; Dong, Ze Hua; Kong, De Jie; Guo, Xing Peng]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Wuhan 430074, Peoples R China.</t>
    </r>
  </si>
  <si>
    <t>Dong, ZH (reprint author), Huazhong Univ Sci &amp; Technol, Sch Chem &amp; Chem Engn, Wuhan 430074, Peoples R China.</t>
  </si>
  <si>
    <t>董泽华</t>
  </si>
  <si>
    <t>WOS:000318906500127</t>
  </si>
  <si>
    <t>Contribution of recollision ionization to the cross-shaped structure innonsequential double ionization</t>
  </si>
  <si>
    <t>Huang, Cheng; Zhou, Yueming; Zhang, Qingbin; Lu, Peixiang</t>
  </si>
  <si>
    <r>
      <t xml:space="preserve">[Huang, Cheng; Zhou, Yueming;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[Huang, Cheng; Zhou, Yueming;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[Zhang, Qingbin; Lu, Peixiang] Minist Educ, Key Lab Fundamental Phys Quant Measurement, Wuhan 430074, Peoples R China.</t>
    </r>
  </si>
  <si>
    <t>Huang, C (reprint author), Huazhong Univ Sci &amp; Technol, Wuhan Natl Lab Optoelect, Wuhan 430074, Peoples R China.</t>
  </si>
  <si>
    <t>Huang, Cheng</t>
  </si>
  <si>
    <t>WOS:000318920400012</t>
  </si>
  <si>
    <t>Exchange-spring effect in CoFe2O4/CoFe2 composite nano-particles</t>
  </si>
  <si>
    <t>Zhang, Yue; Yang, Zhi; Zhu, Benpeng; Chen, Shi; Yang, Xiaofei; Xiong, Rui; Liu, Yong</t>
  </si>
  <si>
    <t>[Zhang, Yue; Zhu, Benpeng; Chen, Shi; Yang, Xiaofei] Huazhong Univ Sci &amp; Technol, Sch Opt &amp; Elect Informat, Wuhan 430074, Peoples R China.; [Yang, Zhi; Xiong, Rui; Liu, Yong] Wuhan Univ, Minist Educ, Key Lab Artificial Micro &amp; Nanostruct, Wuhan 430072, Peoples R China.; [Yang, Zhi; Xiong, Rui; Liu, Yong] Wuhan Univ, Sch Phys &amp; Technol, Wuhan 430072, Peoples R China.; [Xiong, Rui] Hubei Univ, Minist Educ, Key Lab Green Preparat &amp; Applicat Funct Mat, Wuhan 430062, Peoples R China.</t>
  </si>
  <si>
    <t>Liu, Y (reprint author), Wuhan Univ, Dept Phys, Wuhan 430072, Peoples R China.</t>
  </si>
  <si>
    <t>WOS:000318928100001</t>
  </si>
  <si>
    <t>Stability Analysis and Control of a New Smooth Chua‘s System</t>
  </si>
  <si>
    <t>Zhou, Guopeng; Huang, Jinhua; Liao, Xiaoxin; Cheng, Shijie</t>
  </si>
  <si>
    <t>[Zhou, Guopeng; Cheng, Shijie] Huazhong Univ Sci &amp; Technol, Coll Elect &amp; Elect Engn, Wuhan 430074, Peoples R China.; [Zhou, Guopeng] Hubei Univ Sci &amp; Technol, Coll Elect &amp; Informat Engn, Xianning 437100, Peoples R China.; [Huang, Jinhua] Wuhan Inst Shipbldg Technol, Dept Elect &amp; Elect Engn, Wuhan 430050, Peoples R China.; [Liao, Xiaoxin] Huazhong Univ Sci &amp; Technol, Dept Control &amp; Engn, Wuhan 430074, Peoples R China.</t>
  </si>
  <si>
    <t>Huang, JH (reprint author), Wuhan Inst Shipbldg Technol, Dept Elect &amp; Elect Engn, Wuhan 430050, Peoples R China.</t>
  </si>
  <si>
    <t>Zhou, Guopeng</t>
  </si>
  <si>
    <t>WOS:000318942700001</t>
  </si>
  <si>
    <t>Genome-wide promoter methylation profile of human testis and epididymis:identified from cell-free seminal DNA</t>
  </si>
  <si>
    <t>BMC GENOMICS</t>
  </si>
  <si>
    <t>1471-2164</t>
  </si>
  <si>
    <t>Biotechnology &amp; Applied Microbiology; Genetics &amp; Heredity</t>
  </si>
  <si>
    <t>Wu, Chunlin; Ding, Xiaofang; Li, Honggang; Zhu, Changhong; Xiong, Chengliang</t>
  </si>
  <si>
    <t>[Wu, Chunlin; Li, Honggang; Zhu, Changhong; Xiong, Chengliang] Huazhong Univ Sci &amp; Technol, Tongji Med Coll, Family Planning Res Inst, Ctr Reprod Med, Wuhan 430030, Peoples R China.; [Ding, Xiaofang] Huazhong Univ Sci &amp; Technol, Tongji Med Coll, Ctr Reprod Med, Union Hosp, Wuhan 430022, Peoples R China.; [Li, Honggang; Zhu, Changhong; Xiong, Chengliang] Wuhan Tongji Reprod Med Hosp, Wuhan 430013, Peoples R China.</t>
  </si>
  <si>
    <t>Li, HG (reprint author), Huazhong Univ Sci &amp; Technol, Tongji Med Coll, Family Planning Res Inst, Ctr Reprod Med, Wuhan 430030, Peoples R China.</t>
  </si>
  <si>
    <t>Wu, Chunlin</t>
  </si>
  <si>
    <t>WOS:000318960100047</t>
  </si>
  <si>
    <t>Proanthocyanidins are the major anti-diabetic components of cinnamonwater extract</t>
  </si>
  <si>
    <t>Jiao, Lihua; Zhang, Xin; Huang, Lianqi; Gong, Hao; Cheng, Biao; Sun, Yue; Li, Yixuan; Liu, Qi; Zheng, Ling; Huang, Kun</t>
  </si>
  <si>
    <t>[Jiao, Lihua; Zhang, Xin; Huang, Lianqi; Gong, Hao; Cheng, Biao; Li, Yixuan; Liu, Qi; Zheng, Ling; Huang, Kun] Huazhong Univ Sci &amp; Technol, Tongji Sch Pharm, Wuhan 430030, Peoples R China.; [Sun, Yue; Zheng, Ling] Wuhan Univ, Coll Life Sci, Wuhan 430072, Peoples R China.; [Huang, Kun] Wuhan Inst Biotechnol, Ctr Biomed Res, Wuhan 430070, Peoples R China.</t>
  </si>
  <si>
    <t>Zheng, L (reprint author), Huazhong Univ Sci &amp; Technol, Tongji Sch Pharm, Wuhan 430030, Peoples R China.</t>
  </si>
  <si>
    <t>Jiao, Lihua</t>
  </si>
  <si>
    <t>Zheng, Ling</t>
  </si>
  <si>
    <t>WOS:000318966300012</t>
  </si>
  <si>
    <t>Pseudoaneurysm of the mitral-aortic intervalvular fibrosa</t>
  </si>
  <si>
    <t>Xie, Mingxing; Li, Yuman; Cheng, Tsung O.; Wang, Xinfang; Lu, Qing; He, Lin; Fu, Manli</t>
  </si>
  <si>
    <t>[Xie, Mingxing; Li, Yuman; Cheng, Tsung O.; Wang, Xinfang; Lu, Qing; He, Lin; Fu, Manli] Huazhong Univ Sci &amp; Technol, Tongji Med Coll, Union Hosp, Dept Ultrasonog,Hubei Prov Key Lab Mol Imaging, Wuhan 430022, Peoples R China.; [Cheng, Tsung O.] George Washington Univ, Med Ctr, Dept Med, Washington, DC 20037 USA.</t>
  </si>
  <si>
    <t>Cheng, TO (reprint author), George Washington Univ, Med Ctr, 2150 Penn Ave NW, Washington, DC 20037 USA.</t>
  </si>
  <si>
    <t>Xie, Mingxing</t>
  </si>
  <si>
    <t>WOS:000318979800052</t>
  </si>
  <si>
    <t>Fabrication of the similar porous alumina silicon template for soft UVnanoimprint lithography</t>
  </si>
  <si>
    <t>Sun, Tangyou; Xu, Zhimou; Zhao, Wenning; Wu, Xinghui; Liu, Sisi; Zhang, Zheng; Wang, Shuangbao; Liu, Wen; Liu, Shiyuan; Peng, Jing</t>
  </si>
  <si>
    <t>[Sun, Tangyou; Xu, Zhimou; Zhao, Wenning; Wu, Xinghui; Liu, Sisi; Zhang, Zheng; Wang, Shuangbao; Liu, Wen] Huazhong Univ Sci &amp; Technol, Wuhan Natl Lab Optoelect, Sch Opt &amp; Elect Informat, Wuhan 430074, Peoples R China.; [Liu, Shiyuan] Huazhong Univ Sci &amp; Technol, State Key Lab Digital Mfg Equipment &amp; Technol, Wuhan 430074, Peoples R China.; [Peng, Jing] Wuhan Univ Sci &amp; Technol, Coll Sci, Wuhan 430081, Peoples R China.</t>
  </si>
  <si>
    <t>Xu, ZM (reprint author), Huazhong Univ Sci &amp; Technol, Wuhan Natl Lab Optoelect, Sch Opt &amp; Elect Informat, Wuhan 430074, Peoples R China.</t>
  </si>
  <si>
    <t>Sun, Tangyou</t>
  </si>
  <si>
    <t>徐智谋</t>
  </si>
  <si>
    <t>WOS:000319029900059</t>
  </si>
  <si>
    <t>LaNbO4 toughened NiO-Y2O3 stabilized ZrO2 composite for the anodesupport of planar solid oxide fuel cells</t>
  </si>
  <si>
    <t>Ma, Ben; Chi, Bo; Pu, Jian; Jian, Li</t>
  </si>
  <si>
    <r>
      <t xml:space="preserve">[Ma, Ben; Chi, Bo; Pu, Jian; Jian, Li]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Ctr Fuel Cell Innovat, Sch Mat Sci &amp; Engn, Wuhan 430074, Peoples R China.</t>
    </r>
  </si>
  <si>
    <t>Jian, L (reprint author), Huazhong Univ Sci &amp; Technol, Ctr Fuel Cell Innovat, Sch Mat Sci &amp; Engn, 1037 Luoyu Rd, Wuhan 430074, Peoples R China.</t>
  </si>
  <si>
    <t>Ma, Ben</t>
  </si>
  <si>
    <t>WOS:000319090300007</t>
  </si>
  <si>
    <t>Simultaneous detection of hemodynamics, mitochondrial metabolism andlight scattering changes during cortical spreading depression in ratsbased on multi-spectral optical imaging</t>
  </si>
  <si>
    <t>Yin, Cui; Zhou, Fangyuan; Wang, Yaru; Luo, Weihua; Luo, Qingming; Li, Pengcheng</t>
  </si>
  <si>
    <t>[Yin, Cui; Zhou, Fangyuan; Wang, Yaru; Luo, Weihua; Luo, Qingming; Li, Pengcheng] Huazhong Univ Sci &amp; Technol, Britton Chance Ctr Biomed Photon, Wuhan Natl Lab Optoelect, Wuhan 430074, Peoples R China.; [Yin, Cui; Wang, Yaru; Luo, Weihua; Luo, Qingming; Li, Pengcheng] Huazhong Univ Sci &amp; Technol, Dept Biomed Engn, Minist Educ, Key Lab Biomed Photon, Wuhan 430074, Peoples R China.</t>
  </si>
  <si>
    <t>Li, PC (reprint author), Huazhong Univ Sci &amp; Technol, Britton Chance Ctr Biomed Photon, Wuhan Natl Lab Optoelect, Wuhan 430074, Peoples R China.</t>
  </si>
  <si>
    <t>Yin, Cui</t>
  </si>
  <si>
    <t>李鹏程</t>
  </si>
  <si>
    <t>WOS:000319127100013</t>
  </si>
  <si>
    <t>Oestrogen receptor alpha agonist improved long-term ovariectomy-inducedspatial cognition deficit in young rats</t>
  </si>
  <si>
    <t>INT J NEUROPSYCHOPH</t>
  </si>
  <si>
    <t>1461-1457</t>
  </si>
  <si>
    <t>PSYCHIATRY/PSYCHOLOGY</t>
  </si>
  <si>
    <t>Clinical Neurology; Neurosciences; Pharmacology &amp; Pharmacy; Psychiatry</t>
  </si>
  <si>
    <t>Qu, Na; Wang, Lei; Liu, Zan-Chao; Tian, Qing; Zhang, Qi</t>
  </si>
  <si>
    <t>[Qu, Na; Wang, Lei; Liu, Zan-Chao; Tian, Qing; Zhang, Qi] Huazhong Univ Sci &amp; Technol, Tongji Med Coll, Dept Pathol &amp; Pathophysiol, Key Lab Neurol Dis,Natl Educ Minist &amp; Hubei Prov, Wuhan 430030, Peoples R China.; [Qu, Na; Wang, Lei; Zhang, Qi] Huazhong Univ Sci &amp; Technol, Liyuan Hosp, Dept Neurol, Wuhan 430030, Peoples R China.</t>
  </si>
  <si>
    <t>Tian, Q (reprint author), Huazhong Univ Sci &amp; Technol, Tongji Med Coll, Dept Pathophysiol, 13 Hangkong Rd, Wuhan 430030, Peoples R China.</t>
  </si>
  <si>
    <t>Qu, Na</t>
  </si>
  <si>
    <t>基础医学院;附属梨园医院;</t>
  </si>
  <si>
    <t>田青</t>
  </si>
  <si>
    <t>WOS:000319176000018</t>
  </si>
  <si>
    <t>A novel function of protein kinase B as an inducer of the mismatchrepair gene hPMS2 degradation</t>
  </si>
  <si>
    <t>CELL SIGNAL</t>
  </si>
  <si>
    <t>0898-6568</t>
  </si>
  <si>
    <t>Jia, Jinghui; Zhang, Yuan; Cai, Jing; Wang, Junjie; Ding, Hui; Zhou, Jun; Fang, Fang; Wang, Zehua</t>
  </si>
  <si>
    <t>[Jia, Jinghui; Zhang, Yuan; Cai, Jing; Wang, Junjie; Ding, Hui; Zhou, Jun; Fang, Fang; Wang, Zehua] Huazhong Univ Sci &amp; Technol, Union Hosp, Tongi Med Coll, Dept Obstet &amp; Gynecol, Wuhan 430022, Peoples R China.</t>
  </si>
  <si>
    <t>Wang, ZH (reprint author), Huazhong Univ Sci &amp; Technol, Union Hosp, Tongi Med Coll, Dept Obstet &amp; Gynecol, Wuhan 430022, Peoples R China.</t>
  </si>
  <si>
    <t>Jia, Jinghui</t>
  </si>
  <si>
    <t>王泽华</t>
  </si>
  <si>
    <t>WOS:000319188900017</t>
  </si>
  <si>
    <t>Dressed photons in a nonlinear Fabry-Perot cavity</t>
  </si>
  <si>
    <t>Cheng, Ze</t>
  </si>
  <si>
    <r>
      <t>Huazhong Univ Sci &amp; Technol</t>
    </r>
    <r>
      <rPr>
        <sz val="11"/>
        <rFont val="宋体"/>
        <charset val="134"/>
      </rPr>
      <t>, Sch Phys, Wuhan 430074, Peoples R China.</t>
    </r>
  </si>
  <si>
    <t>Cheng, Z (reprint author), Huazhong Univ Sci &amp; Technol, Sch Phys, Wuhan 430074, Peoples R China.</t>
  </si>
  <si>
    <t>成泽</t>
  </si>
  <si>
    <t>WOS:000319191000001</t>
  </si>
  <si>
    <t>Numerical Analysis for Stochastic Partial Differential Delay Equationswith Jumps</t>
  </si>
  <si>
    <t>Li, Yan; Hu, Junhao</t>
  </si>
  <si>
    <t>[Li, Yan] Huazhong Univ Sci &amp; Technol, Dept Control Sci &amp; Engn, Wuhan 430074, Peoples R China.; [Li, Yan] Huazhong Agr Univ, Coll Sci, Wuhan 430074, Peoples R China.; [Hu, Junhao] South Cent Univ Nationalities, Coll Math &amp; Stat, Wuhan 430074, Peoples R China.</t>
  </si>
  <si>
    <t>Hu, JH (reprint author), South Cent Univ Nationalities, Coll Math &amp; Stat, Wuhan 430074, Peoples R China.</t>
  </si>
  <si>
    <t>Li, Yan</t>
  </si>
  <si>
    <t>WOS:000319205900060</t>
  </si>
  <si>
    <t>IL-6 Cooperates with G-CSF To Induce Protumor Function of Neutrophils inBone Marrow by Enhancing STAT3 Activation</t>
  </si>
  <si>
    <t>Yan, Bin; Wei, Jing-Jing; Yuan, Ye; Sun, Rui; Li, Dong; Luo, Jing; Liao, Sheng-Jun; Zhou, Yuan-Hong; Shu, Yu; Wang, Qi; Zhang, Gui-Mei; Feng, Zuo-Hua</t>
  </si>
  <si>
    <t>[Yan, Bin; Wei, Jing-Jing; Yuan, Ye; Sun, Rui; Li, Dong; Luo, Jing; Liao, Sheng-Jun; Zhou, Yuan-Hong; Shu, Yu; Wang, Qi; Zhang, Gui-Mei; Feng, Zuo-Hua] Huazhong Univ Sci &amp; Technol, Tongji Med Coll, Dept Biochem &amp; Mol Biol, Wuhan 430030, Peoples R China.</t>
  </si>
  <si>
    <t>Feng, ZH (reprint author), Huazhong Univ Sci &amp; Technol, Tongji Med Coll, Dept Biochem &amp; Mol Biol, Wuhan 430030, Peoples R China.</t>
  </si>
  <si>
    <t>Yan, Bin</t>
  </si>
  <si>
    <t>冯作化</t>
  </si>
  <si>
    <t>WOS:000319208000003</t>
  </si>
  <si>
    <t>Microwave dielectric properties and crystal structures of0.7CaTiO(3)-0.3[LaxNd(1-x)]AlO3 ceramics</t>
  </si>
  <si>
    <t>Liang, Fei; Ni, Meng; Lu, Wenzhong; Fan, Guifen</t>
  </si>
  <si>
    <t>[Liang, Fei; Ni, Meng; Lu, Wenzhong; Fan, Guifen] Huazhong Univ Sci &amp; Technol, Sch Opt Elect &amp; Informat Technol, Wuhan 430074, Peoples R China.</t>
  </si>
  <si>
    <t>Liang, F (reprint author), Huazhong Univ Sci &amp; Technol, Sch Opt Elect &amp; Informat Technol, Wuhan 430074, Peoples R China.</t>
  </si>
  <si>
    <t>梁飞</t>
  </si>
  <si>
    <t>WOS:000319208000008</t>
  </si>
  <si>
    <t>Microstructure and mechanical properties of rheo-diecast hypereutecticAl-Si alloy with 2%Fe assisted with ultrasonic vibration process</t>
  </si>
  <si>
    <t>Lin, Chong; Wu, Shusen; Lu, Shulin; An, Ping</t>
  </si>
  <si>
    <t>[Lin, Chong; Wu, Shusen; Lu, Shulin; An, Ping] Huazhong Univ Sci &amp; Technol, State Key Lab Mat Proc &amp; Die &amp; Mould Technol, Wuhan 430074, Peoples R China.</t>
  </si>
  <si>
    <t>Wu, SS (reprint author), Huazhong Univ Sci &amp; Technol, State Key Lab Mat Proc &amp; Die &amp; Mould Technol, Wuhan 430074, Peoples R China.</t>
  </si>
  <si>
    <t>Lin, Chong</t>
  </si>
  <si>
    <t>吴树森</t>
  </si>
  <si>
    <t>WOS:000319208300015</t>
  </si>
  <si>
    <t>Characterization of Incidental Photon-to-electron Conversion Efficiency(IPCE) of porous TiO2/SnO2 composite film</t>
  </si>
  <si>
    <t>Li, Huayao; Xie, Changsheng; Liao, Yichuan; Liu, Yuan; Zou, Zhijun; Wu, Jun</t>
  </si>
  <si>
    <t>[Li, Huayao; Xie, Changsheng; Liao, Yichuan; Liu, Yuan; Zou, Zhijun; Wu, Jun] Huazhong Univ Sci &amp; Technol, Dept Mat Sci &amp; Engn, Nanomat &amp; Smart Sensors Res Lab, State Key Lab Mat Proc &amp; Die &amp; Mold Technol, Wuhan 430074, Peoples R China.</t>
  </si>
  <si>
    <t>Xie, CS (reprint author), Huazhong Univ Sci &amp; Technol, Dept Mat Sci &amp; Engn, Nanomat &amp; Smart Sensors Res Lab, State Key Lab Mat Proc &amp; Die &amp; Mold Technol, Wuhan 430074, Peoples R China.</t>
  </si>
  <si>
    <t>Li, Huayao</t>
  </si>
  <si>
    <t>WOS:000319249800017</t>
  </si>
  <si>
    <t>Evaluation on Hydration Reactivity of Reactive Magnesium Oxide Preparedby Calcining Magnesite at Lower Temperatures</t>
  </si>
  <si>
    <t>Zhu, Jing; Ye, Nan; Liu, Jianwen; Yang, Jiakuan</t>
  </si>
  <si>
    <t>[Zhu, Jing; Ye, Nan; Liu, Jianwen; Yang, Jiakuan] Huazhong Univ Sci &amp; Technol, Sch Environm Sci &amp; Engn, Wuhan 430074, Peoples R China.</t>
  </si>
  <si>
    <t>Yang, JK (reprint author), Huazhong Univ Sci &amp; Technol, Sch Environm Sci &amp; Engn, Wuhan 430074, Peoples R China.</t>
  </si>
  <si>
    <t>Zhu, Jing</t>
  </si>
  <si>
    <t>WOS:000319249800019</t>
  </si>
  <si>
    <t>Development of Poly(acrylic acid)-Modified Bacterial Biomass As aHigh-Performance Biosorbent for Removal of Cd(II) from Aqueous Solution</t>
  </si>
  <si>
    <t>Mao, Juan; Won, Sung Wook; Yun, Yeoung-Sang</t>
  </si>
  <si>
    <t>[Mao, Juan; Yun, Yeoung-Sang] Huazhong Univ Sci &amp; Technol, Dept Environm Sci &amp; Technol, Wuhan 430074, Peoples R China.; [Won, Sung Wook] Chonbuk Natl Univ, Dept BIN Fus Technol, Jeonju 561756, South Korea.; [Yun, Yeoung-Sang] Chonbuk Natl Univ, Sch Chem Engn, Jeonju 561756, South Korea.</t>
  </si>
  <si>
    <t>Won, SW (reprint author), Chonbuk Natl Univ, Dept BIN Fus Technol, Jeonju 561756, South Korea.</t>
  </si>
  <si>
    <t>毛娟</t>
  </si>
  <si>
    <t>WOS:000319282800010</t>
  </si>
  <si>
    <t>Functional oligo(vinyl acetate) bearing bipyridine moieties by RAFTpolymerization and extraction of metal ions in supercritical carbondioxide</t>
  </si>
  <si>
    <t>Zhang, Shoucun; Luo, Yali; Yang, Hongwei; Yang, Hai-Jian; Tan, Bien</t>
  </si>
  <si>
    <t>[Zhang, Shoucun; Luo, Yali; Tan, Bien] Huazhong Univ Sci &amp; Technol, Hubei Key Lab Mat Chem &amp; Serv Failure, Sch Chem &amp; Chem Engn, Wuhan 430074, Peoples R China.; [Yang, Hongwei; Yang, Hai-Jian] South Cent Univ Nationalities, Key Lab Analyt Chem, State Ethn Affairs Commiss, Key Lab Mat Sci, Wuhan 430074, Hubei Province, Peoples R China.; [Yang, Hongwei; Yang, Hai-Jian] South Cent Univ Nationalities, Minist Educ, Coll Chem &amp; Mat Sci, Wuhan 430074, Hubei Province, Peoples R China.</t>
  </si>
  <si>
    <t>Tan, B (reprint author), Huazhong Univ Sci &amp; Technol, Hubei Key Lab Mat Chem &amp; Serv Failure, Sch Chem &amp; Chem Engn, Wuhan 430074, Peoples R China.</t>
  </si>
  <si>
    <t>Zhang, Shoucun</t>
  </si>
  <si>
    <t>WOS:000319285000019</t>
  </si>
  <si>
    <t>Infiltrating sulfur in hierarchical architecture MWCNT@meso C core-shell</t>
  </si>
  <si>
    <t>PHYSICAL CHEMISTRY CHEMICAL PHYSICS</t>
  </si>
  <si>
    <t>Chemistry, Physical; Physics, Atomic, Molecular &amp; Chemica</t>
  </si>
  <si>
    <t>Wang, DL; Yu, YC; Zhou, WD; Chen, H; DiSalvo, FJ; Muller, DA; Abruna, HD</t>
  </si>
  <si>
    <t>[Wang, Deli] Huazhong Univ Sci &amp; Technol, Minist Educ, Key Lab Large Format Battery Mat &amp; Syst, Sch Chem &amp; Chem Engn, Wuhan 430074, Peoples R China.; [Wang, Deli; Yu, Yingchao; Zhou, Weidong; Chen, Hao; DiSalvo, Francis J.; Abruna, Hector D.] Cornell Univ, Dept Chem &amp; Chem Biol, Ithaca, NY 14853 USA.; [Muller, David A.] Cornell Univ, Sch Appl &amp; Engn Phys, Ithaca, NY 14853 USA.; [Muller, David A.] Kavli Inst Cornell Nanoscale Sci, Ithaca, NY 14853 USA.</t>
  </si>
  <si>
    <t>[Wang, Deli] Huazhong Univ Sci &amp; Technol, Minist Educ, Key Lab Large Format Battery Mat &amp; Syst, Sch Chem &amp; Chem Engn, Wuhan 430074, Peoples R China.</t>
  </si>
  <si>
    <t>Wang, Deli</t>
  </si>
  <si>
    <t>WOS:000319339600099</t>
  </si>
  <si>
    <t>Intense ultra-broadband down-conversion in co-doped oxide glass bymultipolar interaction process</t>
  </si>
  <si>
    <t>Liu, Zijun; Yang, Luyun; Dai, Nengli; Chu, Yingbo; Chen, Qiaoqiao; Li, Jinyan</t>
  </si>
  <si>
    <r>
      <t xml:space="preserve">[Liu, Zijun; Yang, Luyun; Dai, Nengli; Chu, Yingbo; Chen, Qiaoqiao; Li, Jinyan]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Optoelect Sci &amp; Engn, Wuhan Natl Lab Optoelect, Wuhan 430074, Peoples R China.</t>
    </r>
  </si>
  <si>
    <t>Liu, ZJ (reprint author), Huazhong Univ Sci &amp; Technol, Coll Optoelect Sci &amp; Engn, Wuhan Natl Lab Optoelect, Wuhan 430074, Peoples R China.</t>
  </si>
  <si>
    <t>Liu, Zijun</t>
  </si>
  <si>
    <t>WOS:000319352800001</t>
  </si>
  <si>
    <t>Analysis of a fourth-order compact ADI method for a linear hyperbolicequation with three spatial variables</t>
  </si>
  <si>
    <t>NUMER ALGORITHMS</t>
  </si>
  <si>
    <t>1017-1398</t>
  </si>
  <si>
    <t>WOS:000319370500026</t>
  </si>
  <si>
    <t>Enabling direct compression of formulated Danshen powder by surfaceengineering</t>
  </si>
  <si>
    <t>Yuan, Jianqun; Shi, Limin; Sun, Wei-Jhe; Chen, Jiachun; Zhou, Qun; Sun, Changquan Calvin</t>
  </si>
  <si>
    <t>[Yuan, Jianqun; Chen, Jiachun; Zhou, Qun] Huazhong Univ Sci &amp; Technol, Hubei Key Lab Nat Med Chem &amp; Resource Evaluat, Tongji Sch Pharm, Wuhan 430030, Peoples R China.; [Shi, Limin; Sun, Wei-Jhe; Sun, Changquan Calvin] Univ Minnesota, Coll Pharm, Dept Pharmaceut, Pharmaceut Mat Sci &amp; Engn Lab, Minneapolis, MN 55455 USA.</t>
  </si>
  <si>
    <t>Zhou, Q (reprint author), Huazhong Univ Sci &amp; Technol, Hubei Key Lab Nat Med Chem &amp; Resource Evaluat, Tongji Sch Pharm, Wuhan 430030, Peoples R China.</t>
  </si>
  <si>
    <t>Yuan, Jianqun</t>
  </si>
  <si>
    <t>Zhou, Qun</t>
  </si>
  <si>
    <t>WOS:000319411600014</t>
  </si>
  <si>
    <t>Variable-Width Channel Allocation for Access Points: A Game-TheoreticPerspective</t>
  </si>
  <si>
    <t>IEEE T MOBILE COMPUT</t>
  </si>
  <si>
    <t>1536-1233</t>
  </si>
  <si>
    <t>Computer Science, Information Systems; Telecommunications</t>
  </si>
  <si>
    <t>Yuan, Wei; Wang, Ping; Liu, Wei; Cheng, Wenqing</t>
  </si>
  <si>
    <r>
      <t xml:space="preserve">[Yuan, Wei; Liu, Wei; Cheng, Wenqing]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Elect &amp; Informat Engn, Wuhan 430074, Peoples R China.; [Wang, Ping] Nanyang Technol Univ, Sch Comp Engn, Ctr Multimedia &amp; Network Technol, Singapore 639798, Singapore.</t>
    </r>
  </si>
  <si>
    <t>Yuan, W (reprint author), Huazhong Univ Sci &amp; Technol, Dept Elect &amp; Informat Engn, 1037 Luoyu Rd, Wuhan 430074, Peoples R China.</t>
  </si>
  <si>
    <t>袁巍</t>
  </si>
  <si>
    <t>WOS:000319424100006</t>
  </si>
  <si>
    <t>A dual-functionally modified chitosan derivative for efficientliver-targeted gene delivery</t>
  </si>
  <si>
    <t>J BIOMED MATER RES A</t>
  </si>
  <si>
    <t>1549-3296</t>
  </si>
  <si>
    <t>Xiao, Bo; Wang, Xiaoyu; Qiu, Zhiye; Ma, Jun; Zhou, Lei; Wan, Ying; Zhang, Shengmin</t>
  </si>
  <si>
    <r>
      <t xml:space="preserve">[Xiao, Bo; Wang, Xiaoyu; Qiu, Zhiye; Ma, Jun; Zhou, Lei; Zhang, Shengmin]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Adv Biomat &amp; Tissue Engn Ctr, Wuhan 430074, Peoples R China.; [Xiao, Bo] Georgia State Univ, Dept Biol, Ctr Diagnost &amp; Therapeut, Atlanta, GA 30302 USA.; [Wan,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Life Sci &amp; Technol, Wuhan 430074, Peoples R China.</t>
    </r>
  </si>
  <si>
    <t>Wan, Y (reprint author), Huazhong Univ Sci &amp; Technol, Coll Life Sci &amp; Technol, Wuhan 430074, Peoples R China.</t>
  </si>
  <si>
    <t>Xiao, Bo</t>
  </si>
  <si>
    <t>万影</t>
  </si>
  <si>
    <t>WOS:000319429400008</t>
  </si>
  <si>
    <t>Systematic analysis of the Plk-mediated phosphoregulation in eukaryotes</t>
  </si>
  <si>
    <t>BRIEF BIOINFORM</t>
  </si>
  <si>
    <t>1467-5463</t>
  </si>
  <si>
    <t>Biochemical Research Methods; Mathematical &amp; Computational Biology</t>
  </si>
  <si>
    <t>Liu, Zexian; Ren, Jian; Cao, Jun; He, Jiang; Yao, Xuebiao; Jin, Changjiang; Xue, Yu</t>
  </si>
  <si>
    <t>[Liu, Zexian; Cao, Jun; Xue, Yu] Huazhong Univ Sci &amp; Technol, Wuhan, Hubei 430074, Peoples R China.; [Ren, Jian] Sun Yat Sen Univ, Sch Life Sci, State Key Lab Biocontrol, Guangzhou, Guangdong, Peoples R China.; [He, Jiang; Yao, Xuebiao; Jin, Changjiang] Univ Sci &amp; Technol China, Hefei, Peoples R China.</t>
  </si>
  <si>
    <t>Xue, Y (reprint author), Huazhong Univ Sci &amp; Technol, Coll Life Sci &amp; Technol, Hubei Bioinformat &amp; Mol Imaging Key Lab, Dept Biomed Engn, Wuhan, Hubei 430074, Peoples R China.</t>
  </si>
  <si>
    <t>Liu, Zexian</t>
  </si>
  <si>
    <t>WOS:000319459600015</t>
  </si>
  <si>
    <t>Enhancing Angular Color Uniformity of Phosphor-Converted WhiteLight-Emitting Diodes by Phosphor Dip-Transfer Coating</t>
  </si>
  <si>
    <t>Zheng, Huai; Liu, Sheng; Luo, Xiaobing</t>
  </si>
  <si>
    <r>
      <t xml:space="preserve">[Zheng, Huai; Luo, Xiaobing]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Energy &amp; Power Engn, Wuhan 430074, Peoples R China.; [Liu, 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Mech Sci &amp; Engn, Wuhan 430074, Peoples R China.; [Liu, Sheng] Wuhan Natl Lab Optoelect, Wuhan 430074, Peoples R China.</t>
    </r>
  </si>
  <si>
    <t>Zheng, H (reprint author), Huazhong Univ Sci &amp; Technol, Sch Energy &amp; Power Engn, Wuhan 430074, Peoples R China.</t>
  </si>
  <si>
    <t>Zheng, Huai</t>
  </si>
  <si>
    <t>WOS:000319495700001</t>
  </si>
  <si>
    <t>A novel protocol for three-dimensional structure prediction ofRNA-protein complexes</t>
  </si>
  <si>
    <t>Huang, Yangyu; Liu, Shiyong; Guo, Dachuan; Li, Lin; Xiao, Yi</t>
  </si>
  <si>
    <t>[Huang, Yangyu; Liu, Shiyong; Guo, Dachuan; Xiao, Yi] Huazhong Univ Sci &amp; Technol, Dept Phys, Biomol Phys &amp; Modeling Grp, Wuhan 430074, Hunan, Peoples R China.; [Li, Lin] Clemson Univ, Dept Phys &amp; Astron, Clemson, SC 29634 USA.</t>
  </si>
  <si>
    <t>Huang, YY (reprint author), Huazhong Univ Sci &amp; Technol, Dept Phys, Biomol Phys &amp; Modeling Grp, Wuhan 430074, Hunan, Peoples R China.</t>
  </si>
  <si>
    <t>Huang, Yangyu</t>
  </si>
  <si>
    <t>WOS:000319516400059</t>
  </si>
  <si>
    <t>Extraordinarily enhanced gas phase photoelectric response of CdS/TiO2nanocomposite photoelectrode: CdS as a sensitizer and a hole capturer</t>
  </si>
  <si>
    <t>Zou, Zhijun; Xie, Changsheng; Zhang, Shasha; Liu, Yuan; Zhang, Shunping; Zeng, Dawen</t>
  </si>
  <si>
    <t>[Zou, Zhijun; Xie, Changsheng; Zhang, Shasha; Liu, Yuan; Zhang, Shunping; Zeng, Dawen] Huazhong Univ Sci &amp; Technol, Dept Mat Sci &amp; Engn, Nanomat &amp; Smart Sensors Res Lab, State Key Lab Mat Proc &amp; Die &amp; Mould Technol, Wuhan 430074, Peoples R China.</t>
  </si>
  <si>
    <t>Zou, Zhijun</t>
  </si>
  <si>
    <t>WOS:000319536700020</t>
  </si>
  <si>
    <t>Extraction optimization approach to improve accessibility of functionalfraction based on combination of total polyphenol, chromatographicprofiling and antioxidant activity evaluation: Pyracantha fortuneanafruit as an example</t>
  </si>
  <si>
    <t>J FUNCT FOODS</t>
  </si>
  <si>
    <t>1756-4646</t>
  </si>
  <si>
    <t>Zhao, Chun Fang; Li, Shuo; Li, San Jie; Song, Guang Hao; Yu, Long Jiang; Zhang, Hua</t>
  </si>
  <si>
    <t>[Zhao, Chun Fang; Li, Shuo; Li, San Jie; Song, Guang Hao; Yu, Long Jiang; Zhang, Hua] Huazhong Univ Sci &amp; Technol, Inst Resource Biol &amp; Biotechnol, Dept Biotechnol, Coll Life Sci &amp; Technol, Wuhan 430074, Peoples R China.; [Zhao, Chun Fang; Yu, Long Jiang] Minist Educ, Key Lab Mol Biophys, Wuhan 430074, Peoples R China.</t>
  </si>
  <si>
    <t>Zhao, CF (reprint author), Huazhong Univ Sci &amp; Technol, Inst Resource Biol &amp; Biotechnol, Dept Biotechnol, Coll Life Sci &amp; Technol, Wuhan 430074, Peoples R China.</t>
  </si>
  <si>
    <t>赵春芳</t>
  </si>
  <si>
    <t>WOS:000319649400004</t>
  </si>
  <si>
    <t>Enhancing Seebeck Effects by Using Excited States in OrganicSemiconducting Polymer MEH-PPV Based on Multi layerElectrode/Polymer/Electrode Thin-Film Structure</t>
  </si>
  <si>
    <t>Xu, Ling; Liu, Yuchun; Garrett, Matthew P.; Chen, Bingbing; Hu, Bin</t>
  </si>
  <si>
    <t>[Xu, Ling; Liu, Yuchun; Garrett, Matthew P.; Chen, Bingbing; Hu, Bin] Huazhong Univ Sci &amp; Technol, Wu Han Natl Lab Optoelect, Wuhan 430074, Peoples R China.; [Hu, Bin] Univ Tennessee, Dept Mat Sci &amp; Engn, Knoxville, TN 37996 USA.</t>
  </si>
  <si>
    <t>Hu, B (reprint author), Huazhong Univ Sci &amp; Technol, Wu Han Natl Lab Optoelect, Wuhan 430074, Peoples R China.</t>
  </si>
  <si>
    <t>Xu, Ling</t>
  </si>
  <si>
    <t>胡斌</t>
  </si>
  <si>
    <t>WOS:000319745000001</t>
  </si>
  <si>
    <t>Cell death in intervertebral disc degeneration</t>
  </si>
  <si>
    <t>APOPTOSIS</t>
  </si>
  <si>
    <t>1360-8185</t>
  </si>
  <si>
    <t>Ding, Fan; Shao, Zeng-wu; Xiong, Li-ming</t>
  </si>
  <si>
    <r>
      <t xml:space="preserve">[Ding, Fan] First Peoples Hosp Jingmen, Dept Orthopaed Surg, Jingmen 448000, Hubei, Peoples R China.; [Shao, Zeng-wu; Xiong, Li-ming]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Union Hosp, Dept Orthopaed Surg, Tongji Med Coll, Wuhan 430022, Hubei, Peoples R China.</t>
    </r>
  </si>
  <si>
    <t>Xiong, LM (reprint author), Huazhong Univ Sci &amp; Technol, Union Hosp, Dept Orthopaed Surg, Tongji Med Coll, Wuhan 430022, Hubei, Peoples R China.</t>
  </si>
  <si>
    <t>Xiong, Li-ming</t>
  </si>
  <si>
    <t>WOS:000319811400023</t>
  </si>
  <si>
    <t>Monitoring Bone Marrow Stem Cells with a Reporter Gene System inExperimental Middle Cerebral Artery Occlusion Rat Models</t>
  </si>
  <si>
    <t>J NUCL MED</t>
  </si>
  <si>
    <t>0161-5505</t>
  </si>
  <si>
    <t>Radiology, Nuclear Medicine &amp; Medical Imaging</t>
  </si>
  <si>
    <t>Wu, Tao; Lang, Juntao; Sun, Xun; Zhang, Binqing; Liu, Yu; An, Rui</t>
  </si>
  <si>
    <t>[Wu, Tao; Lang, Juntao; Sun, Xun; Zhang, Binqing; Liu, Yu; An, Rui] Huazhong Univ Sci &amp; Technol, Union Hosp, Dept Nucl Med, Wuhan 430074, Peoples R China.; [Wu, Tao; Lang, Juntao; Sun, Xun; Zhang, Binqing; Liu, Yu; An, Rui] Mol Imaging Key Lab Hubei, Wuhan, Peoples R China.; [Wu, Tao] Second Peoples Hosp Wuhu, Dept Nucl Med, Wuhu, Peoples R China.</t>
  </si>
  <si>
    <t>An, R (reprint author), 1277 Jiefang Rd, Wuhan, Hubei Province, Peoples R China.</t>
  </si>
  <si>
    <t>Wu, Tao</t>
  </si>
  <si>
    <t>An, Rui</t>
  </si>
  <si>
    <t>WOS:000319814900067</t>
  </si>
  <si>
    <t>Selective synthesis of Sb2S3 nanoneedles and nanoflowers for highperformance rigid and flexible photodetectors</t>
  </si>
  <si>
    <t>Chao, Junfeng; Liang, Bo; Hou, Xiaojuan; Liu, Zhe; Xie, Zhong; Liu, Bin; Song, Weifeng; Chen, Gui; Chen, Di; Shen, Guozhen</t>
  </si>
  <si>
    <t>[Chao, Junfeng; Liang, Bo; Hou, Xiaojuan; Liu, Zhe; Xie, Zhong; Liu, Bin; Song, Weifeng; Chen, Gui; Chen, Di; Shen, Guozhen] HUST, WNLO, Wuhan 430074, Peoples R China.; [Chao, Junfeng; Liang, Bo; Hou, Xiaojuan; Liu, Zhe; Xie, Zhong; Liu, Bin; Song, Weifeng; Chen, Gui; Chen, Di; Shen, Guozhen] HUST, Sch Opt &amp; Elect Informat, Wuhan 430074, Peoples R China.; [Shen, Guozhen] Chinese Acad Sci, Inst Semicond, State Key Lab Superlattices &amp; Microstruct, Beijing 100083, Peoples R China.</t>
  </si>
  <si>
    <t>Chao, JF (reprint author), HUST, WNLO, Wuhan 430074, Peoples R China.</t>
  </si>
  <si>
    <t>Chao, Junfeng</t>
  </si>
  <si>
    <t>WOS:000319815200005</t>
  </si>
  <si>
    <t>Localization-based super-resolution microscopy with an sCMOS camera partIII: camera embedded data processing significantly reduces thechallenges of massive data handling</t>
  </si>
  <si>
    <t>Ma, Hongqiang; Kawai, Hiroyuki; Toda, Eiji; Zeng, Shaoqun; Huang, Zhen-Li</t>
  </si>
  <si>
    <r>
      <t xml:space="preserve">[Ma, Hongqiang; Zeng, Shaoqun; Huang, Zhen-Li]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Britton Chance Ctr Biomed Photon, Wuhan 430074, Peoples R China.; [Ma, Hongqiang; Zeng, Shaoqun; Huang, Zhen-Li]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Biomed Engn, Minist Educ, Key Lab Biomed Photon, Wuhan 430074, Peoples R China.; [Kawai, Hiroyuki; Toda, Eiji] Hamamatsu Photon KK, Syst Div, Higashi Ku, Hamamatsu, Shizuoka 4313196, Japan.</t>
    </r>
  </si>
  <si>
    <t>Huang, ZL (reprint author), Huazhong Univ Sci &amp; Technol, Wuhan Natl Lab Optoelect, Britton Chance Ctr Biomed Photon, Wuhan 430074, Peoples R China.</t>
  </si>
  <si>
    <t>Ma, Hongqiang</t>
  </si>
  <si>
    <t>黄振立</t>
  </si>
  <si>
    <t>WOS:000319815200047</t>
  </si>
  <si>
    <t>Violation of the Lagrange invariant in an optical imaging system</t>
  </si>
  <si>
    <t>Lai, Xiaomin; Zeng, Shaoqun; Lv, Xiaohua; Yuan, Jing; Fu, Ling</t>
  </si>
  <si>
    <r>
      <t xml:space="preserve">[Lai, Xiaomin; Zeng, Shaoqun; Lv, Xiaohua; Yuan, Jing; Fu, Ling]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Britton Chance Ctr Biomed Photon, Wuhan 430074, Peoples R China.; [Lai, Xiaomin; Zeng, Shaoqun; Lv, Xiaohua; Yuan, Jing; Fu, Ling]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Biomed Engn, Minist Educ, Key Lab Biomed Photon, Wuhan 430074, Peoples R China.</t>
    </r>
  </si>
  <si>
    <t>Zeng, SQ (reprint author), Huazhong Univ Sci &amp; Technol, Wuhan Natl Lab Optoelect, Britton Chance Ctr Biomed Photon, 1037 Luoyu Rd, Wuhan 430074, Peoples R China.</t>
  </si>
  <si>
    <t>Lai, Xiaomin</t>
  </si>
  <si>
    <t>曾绍群</t>
  </si>
  <si>
    <t>WOS:000319815200051</t>
  </si>
  <si>
    <t>Transformation of terahertz spectra emitted from dual-frequencyfemtosecond pulse interaction in gases</t>
  </si>
  <si>
    <t>Borodin, A. V.; Panov, N. A.; Kosareva, O. G.; Andreeva, V. A.; Esaulkov, M. N.; Makarov, V. A.; Shkurinov, A. P.; Chin, S. L.; Zhang, X. -C.</t>
  </si>
  <si>
    <t>[Borodin, A. V.; Panov, N. A.; Kosareva, O. G.; Andreeva, V. A.; Esaulkov, M. N.; Makarov, V. A.; Shkurinov, A. P.] Moscow MV Lomonosov State Univ, Dept Phys, Moscow 119923, Russia.; [Borodin, A. V.; Panov, N. A.; Kosareva, O. G.; Andreeva, V. A.; Esaulkov, M. N.; Makarov, V. A.; Shkurinov, A. P.] Moscow MV Lomonosov State Univ, Ctr Int Laser, Moscow 119923, Russia.; [Chin, S. L.] Univ Laval, Ctr Dopt Photon &amp; Laser, Quebec City, PQ G1V 0A6, Canada.; [Chin, S. L.] Univ Laval, Dept Phys, Quebec City, PQ G1V 0A6, Canada.; [Zhang, X. -C.] HUST, Wuhan Natl Lab Optoelect, Wuhan 430074, Peoples R China.; [Zhang, X. -C.] Univ Rochester, Inst Opt, Rochester, NY 14627 USA.</t>
  </si>
  <si>
    <t>Zhang, XC (reprint author), HUST, Wuhan Natl Lab Optoelect, Wuhan 430074, Peoples R China.</t>
  </si>
  <si>
    <t>张希承</t>
  </si>
  <si>
    <t>WOS:000319815200052</t>
  </si>
  <si>
    <t>Spatial-division-multiplexing addressed fiber laser hydrophone array</t>
  </si>
  <si>
    <t>Li, Rizhong; Wang, Xinbing; Huang, Junbin; Gu, Hongcan</t>
  </si>
  <si>
    <r>
      <t xml:space="preserve">[Li, Rizhong; Wang, Xinbing]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Natl Lab Optoelect, Wuhan 430074, Peoples R China.; [Li, Rizhong; Huang, Junbin; Gu, Hongcan] Naval Univ Engn, Dept Weaponry Engn, Wuhan 430033, Peoples R China.</t>
    </r>
  </si>
  <si>
    <t>Wang, XB (reprint author), Huazhong Univ Sci &amp; Technol, Sch Opt &amp; Elect Informat, Wuhan Natl Lab Optoelect, Wuhan 430074, Peoples R China.</t>
  </si>
  <si>
    <t>Li, Rizhong</t>
  </si>
  <si>
    <t>王新兵</t>
  </si>
  <si>
    <t>WOS:000319851800002</t>
  </si>
  <si>
    <t>A memetic algorithm for the multiperiod vehicle routing problem withprofit</t>
  </si>
  <si>
    <t>Zhang, Zizhen; Che, Oscar; Cheang, Brenda; Lim, Andrew; Qin, Hu</t>
  </si>
  <si>
    <t>[Zhang, Zizhen; Che, Oscar; Lim, Andrew] City Univ Hong Kong, Dept Management Sci, Kowloon, Hong Kong, Peoples R China.; [Cheang, Brenda] Univ Hong Kong, Fac Educ, Div Informat &amp; Technol Studies, Pokfulam, Hong Kong, Peoples R China.; [Qin, Hu] Huazhong Univ Sci &amp; Technol, Sch Management, Wuhan 430074, Peoples R China.</t>
  </si>
  <si>
    <t>Qin, H (reprint author), Huazhong Univ Sci &amp; Technol, Sch Management, Wuhan 430074, Peoples R China.</t>
  </si>
  <si>
    <t>秦虎</t>
  </si>
  <si>
    <t>WOS:000319851800014</t>
  </si>
  <si>
    <t>Multi-criteria robust design of a JIT-based cross-docking distributioncenter for an auto parts supply chain</t>
  </si>
  <si>
    <t>Shi, Wen; Liu, Zhixue; Shang, Jennifer; Cui, Yujia</t>
  </si>
  <si>
    <t>[Shi, Wen; Liu, Zhixue; Cui, Yujia] Huazhong Univ Sci &amp; Technol, Sch Management, Wuhan 430080, Peoples R China.; [Shang, Jennifer] Univ Pittsburgh, Katz Grad Sch Business, Pittsburgh, PA 15260 USA.</t>
  </si>
  <si>
    <t>Shang, J (reprint author), Univ Pittsburgh, Katz Grad Sch Business, Pittsburgh, PA 15260 USA.</t>
  </si>
  <si>
    <t>Shi, Wen</t>
  </si>
  <si>
    <t>WOS:000319887700005</t>
  </si>
  <si>
    <t>Organic microporous polymer from a hexaphenylbenzene based triptycenemonomer: synthesis and its gas storage properties</t>
  </si>
  <si>
    <t>Zhang, Chun; Peng, Lian-Hui; Li, Buyi; Liu, Ying; Zhu, Peng-Cheng; Wang, Zhen; Zhan, Deng-Huang; Tan, Bien; Yang, Xiang-Liang; Xu, Hui-Bi</t>
  </si>
  <si>
    <t>[Zhang, Chun; Peng, Lian-Hui; Liu, Ying; Zhu, Peng-Cheng; Wang, Zhen; Zhan, Deng-Huang; Yang, Xiang-Liang; Xu, Hui-Bi] Huazhong Univ Sci &amp; Technol, Natl Engn Res Ctr Nanomed, Coll Life Sci &amp; Technol, Wuhan 430074, Hubei, Peoples R China.; [Li, Buyi; Tan, Bien] Huazhong Univ Sci &amp; Technol, Sch Chem &amp; Chem Engn, Wuhan 430074, Hubei, Peoples R China.</t>
  </si>
  <si>
    <t>WOS:000319892800049</t>
  </si>
  <si>
    <t>Synthesis and optical property of bouquet-like ZnO arrays</t>
  </si>
  <si>
    <t>Sun, Fazhe; Tan, Fatang; Wang, Wei; Qiao, Xueliang</t>
  </si>
  <si>
    <t>[Sun, Fazhe; Tan, Fatang; Wang, Wei; Qiao, Xueliang] Huazhong Univ Sci &amp; Technol, State Key Lab Plast Forming Simulat &amp; Die &amp; Mould, Wuhan 430074, Peoples R China.</t>
  </si>
  <si>
    <t>Tan, FT (reprint author), Huazhong Univ Sci &amp; Technol, State Key Lab Plast Forming Simulat &amp; Die &amp; Mould, Wuhan 430074, Peoples R China.</t>
  </si>
  <si>
    <t>Sun, Fazhe</t>
  </si>
  <si>
    <t>谈发堂</t>
  </si>
  <si>
    <t>WOS:000319958400027</t>
  </si>
  <si>
    <t>Thermochemical compatibility and polarization behaviors ofLa0.8Sr0.2Co0.8Ni0.2O3-delta as a cathode material for solid oxide fuelcell</t>
  </si>
  <si>
    <t>Liu, Yihui; Chen, Jing; Liang, Fengli; Pu, Jian; Chi, Bo; Jian, Li</t>
  </si>
  <si>
    <r>
      <t xml:space="preserve">[Liu, Yihui; Liang, Fengli; Pu, Jian; Chi, Bo; Jian, Li]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&amp; Mould Technol, Sch Mat Sci &amp; Engn, Ctr Fuel Cell Innovat, Wuhan 430074, Hubei, Peoples R China.; [Chen, Jing] Henan Univ Technol, Chem &amp; Chem Engn Sch, Zhengzhou 450001, Peoples R China.</t>
    </r>
  </si>
  <si>
    <t>Chen, J (reprint author), Henan Univ Technol, Chem &amp; Chem Engn Sch, Zhengzhou 450001, Peoples R China.</t>
  </si>
  <si>
    <t>Liu, Yihui</t>
  </si>
  <si>
    <t>WOS:000319986400031</t>
  </si>
  <si>
    <t>A PHYSICAL LINK BETWEEN JET FORMATION AND HOT PLASMA IN ACTIVE GALACTICNUCLEI</t>
  </si>
  <si>
    <t>Wu, Qingwen; Cao, Xinwu; Ho, Luis C.; Wang, Ding-Xiong</t>
  </si>
  <si>
    <t>[Wu, Qingwen; Wang, Ding-Xiong] Huazhong Univ Sci &amp; Technol, Sch Phys, Wuhan 430074, Peoples R China.; [Cao, Xinwu] Chinese Acad Sci, Shanghai Astron Observ, Key Lab Res Galaxies &amp; Cosmol, Shanghai 200030, Peoples R China.; [Ho, Luis C.] Observ Carnegie Inst Sci, Pasadena, CA 91101 USA.</t>
  </si>
  <si>
    <t>Wu, QW (reprint author), Huazhong Univ Sci &amp; Technol, Sch Phys, Wuhan 430074, Peoples R China.</t>
  </si>
  <si>
    <t>吴庆文</t>
  </si>
  <si>
    <t>WOS:000319987700005</t>
  </si>
  <si>
    <t>A facile solid phase reaction to prepare TiO2 mesocrystals with exposed{001} facets and high photocatalytic activity</t>
  </si>
  <si>
    <t>Zhou, Li; Chen, Jin; Ji, Chuan; Zhou, Lei; O'Brien, Paul</t>
  </si>
  <si>
    <r>
      <t xml:space="preserve">[Zhou, Li; Chen, Jin; Ji, Chuan; Zhou, Lei]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Life Sci &amp; Technol, Dept Biomed Engn, Wuhan 430074, Peoples R China.; [Zhou, Lei]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Adv Biomat &amp; Tissue Engn Ctr, Wuhan 430074, Peoples R China.; [O'Brien, Paul] Univ Manchester, Sch Chem, Manchester M13 9PL, Lancs, England.; [O'Brien, Paul] Univ Manchester, Manchester Mat Sci Ctr, Manchester M13 9PL, Lancs, England.</t>
    </r>
  </si>
  <si>
    <t>Zhou, L (reprint author), Huazhong Univ Sci &amp; Technol, Sch Life Sci &amp; Technol, Dept Biomed Engn, Wuhan 430074, Peoples R China.</t>
  </si>
  <si>
    <t>周磊</t>
  </si>
  <si>
    <t>WOS:000319995900009</t>
  </si>
  <si>
    <t>Measurement of Gain Spectra of Semiconductor Lasers Using Least SquaresFitting Method</t>
  </si>
  <si>
    <t>Zhang, Minming; Liu, Deming; Makino, Toshihiko</t>
  </si>
  <si>
    <t>[Zhang, Minming; Liu, Deming] Huazhong Univ Sci &amp; Technol, Natl Engn Lab Next Generat Internet Access Syst, Sch Opt &amp; Elect Informat, Wuhan 430074, Peoples R China.; [Zhang, Minming; Liu, Deming] Wuhan Natl Lab Optoelect, Wuhan 430074, Peoples R China.; [Makino, Toshihiko] Inphenix Inc, Livermore, CA 94551 USA.</t>
  </si>
  <si>
    <t>Zhang, MM (reprint author), Huazhong Univ Sci &amp; Technol, Natl Engn Lab Next Generat Internet Access Syst, Sch Opt &amp; Elect Informat, Wuhan 430074, Peoples R China.</t>
  </si>
  <si>
    <t>张敏明</t>
  </si>
  <si>
    <t>WOS:000319995900014</t>
  </si>
  <si>
    <t>Modeling the Light Extraction Efficiency of Bi-Layer Phosphors in WhiteLEDs</t>
  </si>
  <si>
    <t>Hu, Run; Cao, Bin; Zou, Yong; Zhu, Yongming; Liu, Sheng; Luo, Xiaobing</t>
  </si>
  <si>
    <t>[Hu, Run; Zou, Yong; Zhu, Yongming; Luo, Xiaobing] Huazhong Univ Sci &amp; Technol, Sch Energy &amp; Power Engn, Wuhan 430074, Peoples R China.; [Hu, Run; Liu, Sheng; Luo, Xiaobing] Huazhong Univ Sci &amp; Technol, Wuhan Natl Lab Optoelect, Wuhan 430074, Peoples R China.; [Cao, Bin] Huazhong Univ Sci &amp; Technol, Sch Opt &amp; Elect Informat, Wuhan 430074, Peoples R China.; [Liu, Sheng] Huazhong Univ Sci &amp; Technol, Sch Mech Sci &amp; Engn, Wuhan 430074, Peoples R China.</t>
  </si>
  <si>
    <t>Hu, R (reprint author), Huazhong Univ Sci &amp; Technol, Sch Energy &amp; Power Engn, Wuhan 430074, Peoples R China.</t>
  </si>
  <si>
    <t>胡润</t>
  </si>
  <si>
    <t>能源与动力工程学院;武汉光电国家实验室（筹）;</t>
  </si>
  <si>
    <t>WOS:000320030200017</t>
  </si>
  <si>
    <t>Nmnat2 Attenuates Tau Phosphorylation Through Activation of PP2A</t>
  </si>
  <si>
    <t>Cheng, Xiang-Shu; Zhao, Kun-Peng; Jiang, Xia; Du, Lai-Ling; Li, Xiao-Hong; Ma, Zhi-Wei; Yao, Jun; Luo, Yu; Duan, Dong-Xiao; Wang, Jian-Zhi; Zhou, Xin-Wen</t>
  </si>
  <si>
    <r>
      <t xml:space="preserve">[Cheng, Xiang-Shu; Zhao, Kun-Peng; Jiang, Xia; Du, Lai-Ling; Li, Xiao-Hong; Ma, Zhi-Wei; Yao, Jun; Luo, Yu; Duan, Dong-Xiao; Wang, Jian-Zhi; Zhou, Xin-Wen]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Pathophysiol, Key Lab Neurol Dis, Educ Minist China,Tongji Med Coll,Sch Basic Med, Wuhan 430030, Peoples R China.; [Cheng, Xiang-Shu; Zhao, Kun-Peng] Henan Univ, Coll Med, Inst Neurobiol, Dept Human Anat, Kaifeng, Peoples R China.</t>
    </r>
  </si>
  <si>
    <t>Zhou, XW (reprint author), Huazhong Univ Sci &amp; Technol, Dept Pathophysiol, Key Lab Neurol Dis, Educ Minist China,Tongji Med Coll, Wuhan 430030, Peoples R China.</t>
  </si>
  <si>
    <t>Cheng, Xiang-Shu</t>
  </si>
  <si>
    <t>WOS:000320082700006</t>
  </si>
  <si>
    <t>A novel protoapigenone analog RY10-4 induces breast cancer MCF-7 celldeath through autophagy via the Akt/mTOR pathway</t>
  </si>
  <si>
    <t>TOXICOL APPL PHARM</t>
  </si>
  <si>
    <t>0041-008X</t>
  </si>
  <si>
    <t>Pharmacology &amp; Pharmacy; Toxicology</t>
  </si>
  <si>
    <t>Zhang, Xuenong; Wei, Han; Liu, Ziwei; Yuan, Qianying; Wei, Anhua; Shi, Du; Yang, Xian; Ruan, Jinlan</t>
  </si>
  <si>
    <r>
      <t xml:space="preserve">[Zhang, Xuenong; Wei, Han; Liu, Ziwei; Yuan, Qianying; Shi, Du; Yang, Xian; Ruan, Jinlan]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Sch Pharm, Key Lab Nat Med Chem &amp; Resource Evaluat Hubei Pro, Wuhan 430030, Hubei Province, Peoples R China.; [Wei, Anhua]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Dept Pharm, Tongji Hosp, Wuhan 430030, Hubei Province, Peoples R China.</t>
    </r>
  </si>
  <si>
    <t>Ruan, JL (reprint author), Huazhong Univ Sci &amp; Technol, Tongji Med Coll, 13 Hangkong Rd, Wuhan 430030, Hubei Province, Peoples R China.</t>
  </si>
  <si>
    <t>张学农</t>
  </si>
  <si>
    <t>阮金兰</t>
  </si>
  <si>
    <t>WOS:000320092100019</t>
  </si>
  <si>
    <t>Synthesis of nitrogen-doped graphene nanosheets decorated with goldnanoparticles as an improved sensor for electrochemical determination ofchloramphenicol</t>
  </si>
  <si>
    <t>Borowiec, Joanna; Wang, Rui; Zhu, Lihua; Zhang, Jingdong</t>
  </si>
  <si>
    <t>[Borowiec, Joanna; Wang, Rui; Zhu, Lihua; Zhang, Jingdong] Huazhong Univ Sci &amp; Technol, Sch Chem &amp; Chem Engn, Wuhan 430074, Peoples R China.</t>
  </si>
  <si>
    <t>Zhang, JD (reprint author), Huazhong Univ Sci &amp; Technol, Sch Chem &amp; Chem Engn, Luoyu Rd 1037, Wuhan 430074, Peoples R China.</t>
  </si>
  <si>
    <t>Borowiec, Joanna</t>
  </si>
  <si>
    <t>张敬东</t>
  </si>
  <si>
    <t>WOS:000320092100032</t>
  </si>
  <si>
    <t>Effect of photo-doping on performance for solid-state dye-sensitizedsolar cell based on 2,2 ‘ 7,7‘-tetrakis-(N,N-di-p-methoxyphenylamine)-9,9 ‘-spirobifluorene andcarbon counter electrode</t>
  </si>
  <si>
    <t>Wang, Heng; Xu, Mi; Liu, Guanghui; Li, Xiong; Xiang, Peng; Ku, Zhiliang; Rong, Yaoguang; Liu, Linfeng; Hu, Min; Yang, Ying; Han, Hongwei</t>
  </si>
  <si>
    <t>[Wang, Heng; Xu, Mi; Liu, Guanghui; Li, Xiong; Xiang, Peng; Ku, Zhiliang; Rong, Yaoguang; Liu, Linfeng; Hu, Min; Yang, Ying; Han, Hongwei] Huazhong Univ Sci &amp; Technol, Wuhan Natl Lab Optoelect, Michael Gratzel Ctr Mesoscop Solar Cells, Wuhan 430074, Hubei, Peoples R China.</t>
  </si>
  <si>
    <t>Han, HW (reprint author), Huazhong Univ Sci &amp; Technol, Wuhan Natl Lab Optoelect, Michael Gratzel Ctr Mesoscop Solar Cells, Wuhan 430074, Hubei, Peoples R China.</t>
  </si>
  <si>
    <t>WOS:000320092100035</t>
  </si>
  <si>
    <t>New hydrophobic ionic liquids based on(fluorosulfonyl)(polyfluorooxaalkanesulfonyl)imides with various oniums</t>
  </si>
  <si>
    <t>Liu, Chengyong; Xu, Fei; Feng, Shaowei; Zheng, Liping; Zhang, Heng; Feng, Wenfang; Huang, Xuejie; Armand, Michel; Nie, Jin; Zhou, Zhibin</t>
  </si>
  <si>
    <t>[Liu, Chengyong; Xu, Fei; Feng, Shaowei; Zheng, Liping; Zhang, Heng; Feng, Wenfang; Nie, Jin; Zhou, Zhibin] Huazhong Univ Sci &amp; Technol, Sch Chem &amp; Chem Engn, Minist Educ, Key Lab Large Format Battery Mat &amp; Syst, Wuhan 430074, Peoples R China.; [Huang, Xuejie] Chinese Acad Sci, Inst Phys, Beijing 100080, Peoples R China.; [Armand, Michel] CIC Energigune, Albert Einstein 4801510, Minano Alava, Spain.</t>
  </si>
  <si>
    <t>Zhou, ZB (reprint author), Huazhong Univ Sci &amp; Technol, Sch Chem &amp; Chem Engn, Minist Educ, Key Lab Large Format Battery Mat &amp; Syst, 1037 Luoyu Rd, Wuhan 430074, Peoples R China.</t>
  </si>
  <si>
    <t>Liu, Chengyong</t>
  </si>
  <si>
    <t>WOS:000320096400017</t>
  </si>
  <si>
    <t>Resveratrol preconditioning increases methionine sulfoxide reductases Aexpression and enhances resistance of human neuroblastoma cells toneurotoxins</t>
  </si>
  <si>
    <t>Wu, Peng-Fei; Xie, Na; Zhang, Juan-Juan; Guan, Xin-Lei; Zhou, Jun; Long, Li-Hong; Li, Yuan-Long; Xiong, Qiu-Ju; Zeng, Jian-Hua; Wang, Fang; Chen, Jian-Guo</t>
  </si>
  <si>
    <t>[Wu, Peng-Fei; Xie, Na; Zhang, Juan-Juan; Guan, Xin-Lei; Zhou, Jun; Long, Li-Hong; Li, Yuan-Long; Xiong, Qiu-Ju; Zeng, Jian-Hua; Wang, Fang; Chen, Jian-Guo] Huazhong Univ Sci &amp; Technol, Tongji Med Coll, Dept Pharmacol, Wuhan 430030, Hubei, Peoples R China.; [Xie, Na; Long, Li-Hong; Wang, Fang; Chen, Jian-Guo] Minist Educ China, Key Lab Neurol Dis HUST, Wuhan 430030, Hubei, Peoples R China.; [Xie, Na; Long, Li-Hong; Wang, Fang; Chen, Jian-Guo] Huazhong Univ Sci &amp; Technol, Inst Biomed, Wuhan 430030, Hubei, Peoples R China.; [Xie, Na; Long, Li-Hong; Wang, Fang; Chen, Jian-Guo] Huazhong Univ Sci &amp; Technol, Inst Drug Discovery, Wuhan 430030, Hubei, Peoples R China.</t>
  </si>
  <si>
    <t>Chen, JG (reprint author), Huazhong Univ Sci &amp; Technol, Tongji Med Coll, Dept Pharmacol, Wuhan 430030, Hubei, Peoples R China.</t>
  </si>
  <si>
    <t>Wu, Peng-Fei</t>
  </si>
  <si>
    <t>WOS:000320134200036</t>
  </si>
  <si>
    <t>Synthesis of Fluorine-Containing Multisubstituted Phenanthridines byRhodium-Catalyzed Alkyne [2+2+2] Cycloaddition and Tandem sp2 CHDifluoromethylenation</t>
  </si>
  <si>
    <t>Li, Yajun; Zhu, Jiangtao; Zhang, Lisi; Wu, Yongming; Gong, Yuefa</t>
  </si>
  <si>
    <t>[Li, Yajun; Gong, Yuefa] Huazhong Univ Sci &amp; Technol, Sch Chem &amp; Chem Engn, Wuhan 430074, Hubei, Peoples R China.; [Li, Yajun; Zhu, Jiangtao; Zhang, Lisi; Wu, Yongming] Chinese Acad Sci, Shanghai Inst Organ Chem, Key Lab Organofluorine Chem, Shanghai 200032, Peoples R China.</t>
  </si>
  <si>
    <t>Wu, YM (reprint author), Chinese Acad Sci, Shanghai Inst Organ Chem, Key Lab Organofluorine Chem, 345 Lingling Rd, Shanghai 200032, Peoples R China.</t>
  </si>
  <si>
    <t>Li, Yajun</t>
  </si>
  <si>
    <t>WOS:000320170200006</t>
  </si>
  <si>
    <t>Fabrication of Si-nozzles for parallel mechano-electrospinning directwriting</t>
  </si>
  <si>
    <t>Pan, Yanqiao; Huang, YongAn; Bu, Ningbin; Yin, Zhouping</t>
  </si>
  <si>
    <t>[Pan, Yanqiao; Huang, YongAn; Bu, Ningbin; Yin, Zhouping] Huazhong Univ Sci &amp; Technol, State Key Lab Digital Mfg Equipment &amp; Technol, Wuhan 430074, Peoples R China.</t>
  </si>
  <si>
    <t>Pan, Yanqiao</t>
  </si>
  <si>
    <t>WOS:000320271100020</t>
  </si>
  <si>
    <t>Autophagy promotes hepatocellular carcinoma cell invasion throughactivation of epithelialmesenchymal transition</t>
  </si>
  <si>
    <t>Li, Jun; Yang, Bin; Zhou, Qi; Wu, Yongzhong; Shang, Dan; Guo, Yu; Song, Zifang; Zheng, Qichang; Xiong, Jun</t>
  </si>
  <si>
    <t>[Li, Jun] Canc Hosp &amp; Inst, Dept Breast Surg, Chongqing 400030, Peoples R China.; [Yang, Bin; Shang, Dan; Guo, Yu; Song, Zifang; Zheng, Qichang; Xiong, Jun] Huazhong Univ Sci &amp; Technol, Tongji Med Coll, Union Hosp, Dept Hepatobiliary Surg, Wuhan 430022, Peoples R China.; [Zhou, Qi] Canc Hosp &amp; Inst, Dept Gynecol Oncol, Chongqing 400030, Peoples R China.; [Wu, Yongzhong] Canc Hosp &amp; Inst, Dept Radiotherapy, Chongqing 400030, Peoples R China.</t>
  </si>
  <si>
    <t>Xiong, J (reprint author), Huazhong Univ Sci &amp; Technol, Tongji Med Coll, Union Hosp, Dept Hepatobiliary Surg, 1277 Jiefang Ave, Wuhan 430022, Peoples R China.</t>
  </si>
  <si>
    <t>Xiong, Jun</t>
  </si>
  <si>
    <t>WOS:000320280000009</t>
  </si>
  <si>
    <t>Apoptosis induced by Trimethyltin chloride in human neuroblastoma cellsSY5Y is regulated by a balance and cross-talk between NF-kappa B andMAPKs signaling pathways</t>
  </si>
  <si>
    <t>ARCH TOXICOL</t>
  </si>
  <si>
    <t>0340-5761</t>
  </si>
  <si>
    <t>Toxicology</t>
  </si>
  <si>
    <t>Qing, Yan; Liang, Yanfang; Du, Qingqing; Fan, Pan; Xu, Hangong; Xu, Yiping; Shi, Nian</t>
  </si>
  <si>
    <t>[Qing, Yan; Liang, Yanfang; Du, Qingqing; Fan, Pan; Xu, Hangong; Xu, Yiping; Shi, Nian] Huazhong Univ Sci &amp; Technol, Sch Publ Hlth, Dept Toxicol, MOE Key Lab Environm &amp; Hlth,Tongji Med Coll, Wuhan 430030, Peoples R China.</t>
  </si>
  <si>
    <t>Shi, N (reprint author), Huazhong Univ Sci &amp; Technol, Sch Publ Hlth, Dept Toxicol, MOE Key Lab Environm &amp; Hlth,Tongji Med Coll, 13 Hangkong Rd, Wuhan 430030, Peoples R China.</t>
  </si>
  <si>
    <t>Qing, Yan</t>
  </si>
  <si>
    <t>石年</t>
  </si>
  <si>
    <t>WOS:000320288500022</t>
  </si>
  <si>
    <t>Existence theorems for the initial value problem of the cometary flowequation with an external force</t>
  </si>
  <si>
    <t>Zhang, Xianwen; Yin, Xiaoyang</t>
  </si>
  <si>
    <t>[Zhang, Xianwen; Yin, Xiaoyang] Huazhong Univ Sci &amp; Technol, Sch Math &amp; Stat, Wuhan 430074, Hubei, Peoples R China.</t>
  </si>
  <si>
    <t>Zhang, XW (reprint author), Huazhong Univ Sci &amp; Technol, Sch Math &amp; Stat, Wuhan 430074, Hubei, Peoples R China.</t>
  </si>
  <si>
    <t>张显文</t>
  </si>
  <si>
    <t>WOS:000320298600056</t>
  </si>
  <si>
    <t>Gut Microbiota Composition Modifies Fecal Metabolic Profiles in Mice</t>
  </si>
  <si>
    <t>J PROTEOME RES</t>
  </si>
  <si>
    <t>1535-3893</t>
  </si>
  <si>
    <t>Biochemical Research Methods</t>
  </si>
  <si>
    <t>Zhao, Ying; Wu, Junfang; Li, Jia V.; Zhou, Ning-Yi; Tang, Huiru; Wang, Yulan</t>
  </si>
  <si>
    <t>[Zhao, Ying] Huazhong Univ Sci &amp; Technol, Sch Life Sci &amp; Technol, Wuhan 430074, Peoples R China.; [Zhao, Ying; Wu, Junfang; Tang, Huiru; Wang, Yulan] Chinese Acad Sci, Key Lab Magnet Resonance Biol Syst, State Key Lab Magnet Resonance &amp; Atom &amp; Mol Phys, Wuhan Ctr Magnet Resonance,Wuhan Inst Phys &amp; Math, Wuhan 430071, Peoples R China.; [Li, Jia V.] Univ London Imperial Coll Sci Technol &amp; Med, Dept Surg &amp; Canc, Fac Med, London SW7 2AZ, England.; [Zhou, Ning-Yi] Chinese Acad Sci, Key Lab Agr &amp; Environm Microbiol, Wuhan Inst Virol, Wuhan 430071, Peoples R China.; [Wang, Yulan] Collaborat Innovat Ctr Diag &amp; Treatment Infect Di, Hangzhou, Zhejiang, Peoples R China.</t>
  </si>
  <si>
    <t>Tang, HR (reprint author), Chinese Acad Sci, Key Lab Magnet Resonance Biol Syst, State Key Lab Magnet Resonance &amp; Atom &amp; Mol Phys, Wuhan Ctr Magnet Resonance,Wuhan Inst Phys &amp; Math, Wuhan 430071, Peoples R China.</t>
  </si>
  <si>
    <t>Zhao, Ying</t>
  </si>
  <si>
    <t>WOS:000320349300018</t>
  </si>
  <si>
    <t>A novel model for risk assessment of adjacent buildings in tunnelingenvironments</t>
  </si>
  <si>
    <t>BUILD ENVIRON</t>
  </si>
  <si>
    <t>0360-1323</t>
  </si>
  <si>
    <t>Construction &amp; Building Technology; Engineering, Environmental;</t>
  </si>
  <si>
    <t>Zhang, Limao; Wu, Xianguo; Ding, Lieyun; Skibniewski, Miroslaw J.</t>
  </si>
  <si>
    <t>[Zhang, Limao; Wu, Xianguo; Ding, Lieyun] Huazhong Univ Sci &amp; Technol, Sch Civil Engn &amp; Mech, Wuhan 430074, Hubei, Peoples R China.; [Zhang, Limao; Skibniewski, Miroslaw J.] Univ Maryland, Dept Civil &amp; Environm Engn, College Pk, MD 20742 USA.; [Skibniewski, Miroslaw J.] Polish Acad Sci, Inst Theoret &amp; Appl Informat, PL-44100 Gliwice, Poland.</t>
  </si>
  <si>
    <t>Wu, XG (reprint author), Huazhong Univ Sci &amp; Technol, Sch Civil Engn &amp; Mech, Wuhan 430074, Hubei, Peoples R China.</t>
  </si>
  <si>
    <t>Zhang, Limao</t>
  </si>
  <si>
    <t>吴贤国</t>
  </si>
  <si>
    <t>WOS:000320355200006</t>
  </si>
  <si>
    <t>Total differential methods based universal post processing algorithmconsidering geometric error for multi-axis NC machine tool</t>
  </si>
  <si>
    <t>Peng, F. Y.; Ma, J. Y.; Wang, W.; Duan, X. Y.; Sun, P. P.; Yan, R.</t>
  </si>
  <si>
    <r>
      <t xml:space="preserve">[Peng, F. Y.]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Mech Sci &amp; Engn, State Key Lab Digital Mfg Equipment &amp; Technol, Wuhan 430074, Peoples R China.; [Ma, J. Y.; Wang, W.; Duan, X. Y.; Sun, P. P.; Yan, R.]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Mech Sci &amp; Engn, Natl NC Syst Engn Res Ctr, Wuhan 430074, Peoples R China.; [Peng, F. Y.]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Wuhan, Peoples R China.</t>
    </r>
  </si>
  <si>
    <t>Peng, FY (reprint author), Huazhong Univ Sci &amp; Technol, Sch Mech Sci &amp; Engn, State Key Lab Digital Mfg Equipment &amp; Technol, Wuhan 430074, Peoples R China.</t>
  </si>
  <si>
    <t>Peng, F. Y.</t>
  </si>
  <si>
    <t>WOS:000320366500030</t>
  </si>
  <si>
    <t>Efficient second harmonic generation from mid-infrared to near-infraredregions in silicon-organic hybrid plasmonic waveguides with smallfabrication-error sensitivity and a large bandwidth</t>
  </si>
  <si>
    <t>Zhang, JiHua; Cassan, Eric; Zhang, XinLiang</t>
  </si>
  <si>
    <r>
      <t xml:space="preserve">[Zhang, JiHua;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[Zhang, JiHua;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[Zhang, JiHua; Cassan, Eric] Univ Paris 11, Inst Elect Fondamentale, F-91405 Orsay, France.</t>
    </r>
  </si>
  <si>
    <t>Cassan, E (reprint author), Univ Paris 11, Inst Elect Fondamentale, F-91405 Orsay, France.</t>
  </si>
  <si>
    <t>WOS:000320373700018</t>
  </si>
  <si>
    <t>Spontaneous Miscarriages Are Explained by theStress/Glucocorticoid/Lipoxin A4 Axis</t>
  </si>
  <si>
    <t>Xu, Zhangye; Zhao, Jie; Zhang, Huafeng; Ke, Tang; Xu, Pingwei; Cai, Wenqian; Katirai, Foad; Ye, Duyun; Huang, Yingping; Huang, Bo</t>
  </si>
  <si>
    <t>[Xu, Zhangye; Huang, Yingping] Wenzhou Med Coll, Affiliated Hosp 1, Dept Gynecol &amp; Obstet, Wenzhou 325003, Peoples R China.; [Zhao, Jie] Huazhong Univ Sci &amp; Technol, Tongji Med Coll, Tongji Hosp, Dept Gynecol &amp; Obstet, Wuhan 430030, Peoples R China.; [Zhang, Huafeng; Xu, Pingwei; Cai, Wenqian; Katirai, Foad; Huang, Bo] Huazhong Univ Sci &amp; Technol, Tongji Med Coll, Dept Biochem &amp; Mol Biol, Wuhan 430030, Peoples R China.; [Ke, Tang; Ye, Duyun] Huazhong Univ Sci &amp; Technol, Tongji Med Coll, Dept Pathophysiol, Wuhan 430030, Peoples R China.</t>
  </si>
  <si>
    <t>Huang, B (reprint author), Huazhong Univ Sci &amp; Technol, Tongji Med Coll, Dept Biochem &amp; Mol Biol, Wuhan 430030, Peoples R China.</t>
  </si>
  <si>
    <t>黄波</t>
  </si>
  <si>
    <t>WOS:000320380700018</t>
  </si>
  <si>
    <t>Porous carbon nanotubes improved sulfur composite cathode forlithium-sulfur battery</t>
  </si>
  <si>
    <t>J SOLID STATE ELECTR</t>
  </si>
  <si>
    <t>1432-8488</t>
  </si>
  <si>
    <t>He, Min; Yuan, Li-Xia; Zhang, Wu-Xing; Huang, Yun-Hui</t>
  </si>
  <si>
    <t>[He, Min; Yuan, Li-Xia; Zhang, Wu-Xing; Huang, Yun-Hui] Huazhong Univ Sci &amp; Technol, Sch Mat Sci &amp; Engn, State Key Lab Mat Proc &amp; Die &amp; Mould Technol, Wuhan 430074, Peoples R China.; [He, Min] Wuhan Univ Sci &amp; Technol, Sch Sci, Wuhan 430065, Peoples R China.</t>
  </si>
  <si>
    <t>Yuan, LX (reprint author), Huazhong Univ Sci &amp; Technol, Sch Mat Sci &amp; Engn, State Key Lab Mat Proc &amp; Die &amp; Mould Technol, Wuhan 430074, Peoples R China.</t>
  </si>
  <si>
    <t>WOS:000320390500036</t>
  </si>
  <si>
    <t>Highly Reversible Lithium Storage in Hierarchical Ca2Ge7O16 NanowireArrays/Carbon Textile Anodes</t>
  </si>
  <si>
    <t>Li, Wenwu; Wang, Xianfu; Liu, Bin; Luo, Sijun; Liu, Zhe; Hou, Xiaojuan; Xiang, Qingyi; Chen, Di; Shen, Guozhen</t>
  </si>
  <si>
    <t>[Li, Wenwu; Wang, Xianfu; Liu, Bin; Luo, Sijun; Liu, Zhe; Hou, Xiaojuan; Xiang, Qingyi; Chen, Di; Shen, Guozhen] Huazhong Univ Sci &amp; Technol, Wuhan Natl Lab Optoelect, Wuhan 430074, Peoples R China.; [Shen, Guozhen] Chinese Acad Sci, State Key Lab Superlattices &amp; Microstruct, Inst Semicond, Wuhan 430074, Peoples R China.</t>
  </si>
  <si>
    <t>WOS:000320398700006</t>
  </si>
  <si>
    <t>L2-Gain analysis of event-triggered networked control systems: adiscontinuous Lyapunov functional approach</t>
  </si>
  <si>
    <t>Hu, Songlin; Yue, Dong</t>
  </si>
  <si>
    <t>[Yue, Dong] Huazhong Univ Sci &amp; Technol, Dept Control Sci &amp; Engn, Minist Educ Image Proc &amp; Intelligent Control, Wuhan 430074, Peoples R China.; Huazhong Univ Sci &amp; Technol, Dept Control Sci &amp; Engn, Key Lab, Wuhan 430074, Peoples R China.</t>
  </si>
  <si>
    <t>Yue, D (reprint author), Huazhong Univ Sci &amp; Technol, Dept Control Sci &amp; Engn, Minist Educ Image Proc &amp; Intelligent Control, Wuhan 430074, Peoples R China.</t>
  </si>
  <si>
    <t>岳东</t>
  </si>
  <si>
    <t>WOS:000320401500008</t>
  </si>
  <si>
    <t>Global trends of solid waste research from 1997 to 2011 by usingbibliometric analysis</t>
  </si>
  <si>
    <t>SCIENTOMETRICS</t>
  </si>
  <si>
    <t>0138-9130</t>
  </si>
  <si>
    <t>Computer Science, Interdisciplinary Applications; Information Science &amp;</t>
  </si>
  <si>
    <t>Yang, Lie; Chen, Zhulei; Liu, Ting; Gong, Zhe; Yu, Yingjian; Wang, Jia</t>
  </si>
  <si>
    <t>[Yang, Lie; Chen, Zhulei; Gong, Zhe; Yu, Yingjian; Wang, Jia] Huazhong Univ Sci &amp; Technol, Sch Environm Sci &amp; Engn, Wuhan 430074, Peoples R China.; [Liu, Ting] Huangshi Inst Technol, Huangshi 435000, Peoples R China.</t>
  </si>
  <si>
    <t>Chen, ZL (reprint author), Huazhong Univ Sci &amp; Technol, Sch Environm Sci &amp; Engn, Wuhan 430074, Peoples R China.</t>
  </si>
  <si>
    <t>Yang, Lie</t>
  </si>
  <si>
    <t>陈朱蕾</t>
  </si>
  <si>
    <t>与SSCI重，是2万</t>
  </si>
  <si>
    <t>WOS:000320428200007</t>
  </si>
  <si>
    <t>High temperature deformation behavior and optimal hot processingparameters of Al-Si eutectic alloy</t>
  </si>
  <si>
    <t>Hu, H. E.; Wang, Xin-yun; Deng, Lei</t>
  </si>
  <si>
    <t>[Hu, H. E.] Naval Univ Engn, Dept Chem &amp; Mat, Wuhan 430033, Peoples R China.; [Wang, Xin-yun; Deng, Lei] Huazhong Univ Sci &amp; Technol, State Key Lab Mat Proc &amp; Die &amp; Mould Technol, Wuhan 430074, Peoples R China.</t>
  </si>
  <si>
    <t>Wang, XY (reprint author), Huazhong Univ Sci &amp; Technol, State Key Lab Mat Proc &amp; Die &amp; Mould Technol, Wuhan 430074, Peoples R China.</t>
  </si>
  <si>
    <t>王新云</t>
  </si>
  <si>
    <t>WOS:000320428200034</t>
  </si>
  <si>
    <t>Mechanical properties and fatigue behavior of vacuum-assist die castAlMgSiMn alloy</t>
  </si>
  <si>
    <t>Wan, Li; Hu, Zuqi; Wu, Shusen; Liu, Xueqiang</t>
  </si>
  <si>
    <t>[Wan, Li; Hu, Zuqi; Wu, Shusen; Liu, Xueqiang] Huazhong Univ Sci &amp; Technol, State Key Lab Mat Proc &amp; Die &amp; Mould Technol, Wuhan 430074, Peoples R China.</t>
  </si>
  <si>
    <t>Wan, Li</t>
  </si>
  <si>
    <t>WOS:000320439900091</t>
  </si>
  <si>
    <t>AgInSbTe memristor with gradual resistance tuning</t>
  </si>
  <si>
    <t>Zhang, J. J.; Sun, H. J.; Li, Y.; Wang, Q.; Xu, X. H.; Miao, X. S.</t>
  </si>
  <si>
    <r>
      <t xml:space="preserve">[Zhang, J. J.; Sun, H. J.; Li, Y.; Wang, Q.; Xu, X. H.;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[Zhang, J. J.; Sun, H. J.; Li, Y.; Wang, Q.; Xu, X. H.;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</si>
  <si>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Sun, HJ (reprint author), Huazhong Univ Sci &amp; Technol, Wuhan Natl Lab Optoelect, Wuhan 430074, Peoples R China.</t>
  </si>
  <si>
    <t>Zhang, J. J.</t>
  </si>
  <si>
    <t>孙华军</t>
  </si>
  <si>
    <t>WOS:000320440800059</t>
  </si>
  <si>
    <t>Avalanche transition with super-bandwidth magnetic field response in(La0.73Bi0.27)(0.67)Ca0.33MnO3</t>
  </si>
  <si>
    <t>Xia, Zhengcai; Chen, Borong; Wu, Yuying; Ouyang, Zhongwen; Wu, Yue; Xiao, Lixia; Huang, Junwei; Shi, Lirang; Shang, Cui; Jin, Zhao; Li, Liang</t>
  </si>
  <si>
    <r>
      <t xml:space="preserve">[Xia, Zhengcai; Chen, Borong; Ouyang, Zhongwen; Xiao, Lixia; Huang, Junwei; Shi, Lirang; Shang, Cui; Jin, Zhao; Li, 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China.; [Wu, Yuying] Wuhan Polytech Univ, Sch Elect &amp; Elect Engn, Wuhan, Peoples R China.; [Wu, Yue] Univ N Carolina, Dept Phys &amp; Astron, Chapel Hill, NC 27599 USA.</t>
    </r>
  </si>
  <si>
    <t>Xia, ZC (reprint author), Huazhong Univ Sci &amp; Technol, Wuhan Natl High Magnet Field Ctr, Wuhan 430074, Peoples R China.</t>
  </si>
  <si>
    <t>夏正才</t>
  </si>
  <si>
    <t>WOS:000320440800092</t>
  </si>
  <si>
    <t>Effects of bulk and interfacial charge accumulation on fill factor inorganic solar cells</t>
  </si>
  <si>
    <t>Chen, Bingbing; Qiao, Xianfeng; Liu, Chih-Ming; Zhao, Chen; Chen, Hsiu-Cheng; Wei, Kung-Hwa; Hu, Bin</t>
  </si>
  <si>
    <r>
      <t xml:space="preserve">[Chen, Bingbing; Qiao, Xianfeng; Zhao, Chen; Hu, Bin]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[Chen, Bingbing; Qiao, Xianfeng; Zhao, Chen; Hu, Bin]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[Liu, Chih-Ming; Chen, Hsiu-Cheng; Wei, Kung-Hwa] Natl Chiao Tung Univ, Dept Mat Sci &amp; Engn, Hsinchu 30050, Taiwan.; [Hu, Bin] Univ Tennessee, Dept Mat Sci &amp; Engn, Knoxville, TN 37996 USA.</t>
    </r>
  </si>
  <si>
    <t>Hu, B (reprint author), Huazhong Univ Sci &amp; Technol, WuHan Natl Lab Optoelect, Wuhan 430074, Peoples R China.</t>
  </si>
  <si>
    <t>Chen, Bingbing</t>
  </si>
  <si>
    <t>WOS:000320445700006</t>
  </si>
  <si>
    <t>Amplification of Surface-Enhanced Raman Scattering in Photonic CrystalFiber Using Offset Launch Method</t>
  </si>
  <si>
    <t>PLASMONICS</t>
  </si>
  <si>
    <t>1557-1955</t>
  </si>
  <si>
    <t>Zhang, Yating; Yong, Derrick; Yu, Xia; Xia, Li; Liu, Deming; Zhang, Ying</t>
  </si>
  <si>
    <t>[Zhang, Yating; Xia, Li; Liu, Deming] Wuhan Natl Lab Optoelect, Wuhan 430074, Hubei, Peoples R China.; [Zhang, Yating; Xia, Li; Liu, Deming] Huazhong Univ Sci &amp; Technol, Coll Optoelect Sci &amp; Engn, Wuhan 430074, Hubei, Peoples R China.; [Zhang, Yating; Yong, Derrick; Yu, Xia; Zhang, Ying] Singapore Inst Mfg Technol, Singapore 638075, Singapore.</t>
  </si>
  <si>
    <t>Zhang, YT (reprint author), Wuhan Natl Lab Optoelect, 1037 Luoyu Rd, Wuhan 430074, Hubei, Peoples R China.</t>
  </si>
  <si>
    <t>Zhang, Yating</t>
  </si>
  <si>
    <t>武汉光电国家实验室（筹）</t>
  </si>
  <si>
    <t>WOS:000320465200007</t>
  </si>
  <si>
    <t>p55PIK-PI3K stimulates angiogenesis in colorectal cancer cell byactivating NF-kappa B pathway</t>
  </si>
  <si>
    <t>ANGIOGENESIS</t>
  </si>
  <si>
    <t>0969-6970</t>
  </si>
  <si>
    <t>Wang, Guihua; Chen, Cheng; Yang, Rui; Cao, Xiaonian; Lai, Senyan; Luo, Xuelai; Feng, Yongdong; Xia, Xianmin; Gong, Jianping; Hu, Junbo</t>
  </si>
  <si>
    <t>[Wang, Guihua; Chen, Cheng; Yang, Rui; Cao, Xiaonian; Lai, Senyan; Luo, Xuelai; Xia, Xianmin; Hu, Junbo] Huazhong Univ Sci &amp; Technol, Canc Res Inst, Tongji Hosp, Wuhan 430030, Peoples R China.; [Feng, Yongdong; Gong, Jianping] Huazhong Univ Sci &amp; Technol, Dept Mol Med Ctr, Tongji Hosp, Wuhan 430030, Peoples R China.</t>
  </si>
  <si>
    <t>Hu, JB (reprint author), Huazhong Univ Sci &amp; Technol, Canc Res Inst, Tongji Hosp, Wuhan 430030, Peoples R China.</t>
  </si>
  <si>
    <t>Wang, Guihua</t>
  </si>
  <si>
    <t>Hu, Junbo</t>
  </si>
  <si>
    <t>WOS:000320485500001</t>
  </si>
  <si>
    <t>Investigation of time lags and decrement factors for different buildingoutside temperatures</t>
  </si>
  <si>
    <t>Sun, Chuan; Shu, Shuiming; Ding, Guozhong; Zhang, Xiaoqing; Hu, Xinghua</t>
  </si>
  <si>
    <t>[Sun, Chuan; Shu, Shuiming; Ding, Guozhong; Zhang, Xiaoqing; Hu, Xinghua] Huazhong Univ Sci &amp; Technol, Sch Energy &amp; Power Engn, Wuhan 430074, Peoples R China.</t>
  </si>
  <si>
    <t>Shu, SM (reprint author), Huazhong Univ Sci &amp; Technol, Sch Energy &amp; Power Engn, Wuhan 430074, Peoples R China.</t>
  </si>
  <si>
    <t>Sun, Chuan</t>
  </si>
  <si>
    <t>舒水明</t>
  </si>
  <si>
    <t>WOS:000320485500036</t>
  </si>
  <si>
    <t>An experimental evaluation of the living wall system in hot and humidclimate</t>
  </si>
  <si>
    <t>Chen, Qiuyu; Li, Baofeng; Liu, Xiaohu</t>
  </si>
  <si>
    <t>[Chen, Qiuyu; Li, Baofeng; Liu, Xiaohu] Huazhong Univ Sci &amp; Technol, Sch Architecture &amp; Urban Planning, Dept Architecture, Wuhan 430074, Hubei, Peoples R China.</t>
  </si>
  <si>
    <t>Liu, XH (reprint author), Huazhong Univ Sci &amp; Technol, Sch Architecture &amp; Urban Planning, Dept Architecture, Luoyu Rd 1037, Wuhan 430074, Hubei, Peoples R China.</t>
  </si>
  <si>
    <t>Chen, Qiuyu</t>
  </si>
  <si>
    <t>建筑与城市规划学院;</t>
  </si>
  <si>
    <t>刘小虎</t>
  </si>
  <si>
    <t>WOS:000320498300040</t>
  </si>
  <si>
    <t>DICO, a novel nonaromatic B-ring flavonoid, induces G2/M cell cyclearrest and apoptosis in human hepatoma cells</t>
  </si>
  <si>
    <t>Zhou, Daonian; Wei, Anhua; Cao, Cheng; Ruan, Jinlan</t>
  </si>
  <si>
    <t>[Zhou, Daonian; Cao, Cheng] Beijing Inst Biotechnol, Beijing 100000, Peoples R China.; [Zhou, Daonian] Mayinglong Pharmaceut Grp Co Ltd, Postdoctoral Programme, Wuhan 430030, Peoples R China.; [Wei, Anhua] Huazhong Univ Sci &amp; Technol, Tongji Hosp, Tongji Med Coll, Wuhan 430030, Peoples R China.; [Ruan, Jinlan] Huazhong Univ Sci &amp; Technol, Tongji Coll Pharm, Wuhan 430030, Peoples R China.</t>
  </si>
  <si>
    <t>Wei, AH (reprint author), Huazhong Univ Sci &amp; Technol, Tongji Hosp, Tongji Med Coll, Wuhan 430030, Peoples R China.</t>
  </si>
  <si>
    <t>Wei, Anhua</t>
  </si>
  <si>
    <t>WOS:000320498300046</t>
  </si>
  <si>
    <t>Acute and subacute toxicity studies on triptolide and triptolide-loadedpolymeric micelles following intravenous administration in rodents</t>
  </si>
  <si>
    <t>Xu, Lingyun; Qiu, Yinsheng; Xu, Huibi; Ao, Wuliji; Lam, Waikei; Yang, Xiangliang</t>
  </si>
  <si>
    <t>[Xu, Lingyun] Wuhan Polytech Univ, Coll Biol &amp; Pharmaceut Engn, Wuhan 430023, Peoples R China.; [Qiu, Yinsheng] Wuhan Polytech Univ, Coll Anim Sci &amp; Nutr Engn, Wuhan 430023, Peoples R China.; [Xu, Lingyun; Xu, Huibi; Ao, Wuliji; Yang, Xiangliang] Huazhong Univ Sci &amp; Technol, Coll Life Sci &amp; Technol, Wuhan 430074, Peoples R China.; [Lam, Waikei; Yang, Xiangliang] Macau Univ Sci &amp; Technol, Macau Inst Appl Res Med &amp; Hlth, State Key Lab Qual Res Chinese Med, Macao, Peoples R China.</t>
  </si>
  <si>
    <t>Ao, WLJ (reprint author), Huazhong Univ Sci &amp; Technol, Coll Life Sci &amp; Technol, Wuhan 430074, Peoples R China.</t>
  </si>
  <si>
    <t>Ao, Wuliji</t>
  </si>
  <si>
    <t>WOS:000320500900004</t>
  </si>
  <si>
    <t>TiO2 modified FeS Nanostructures with Enhanced ElectrochemicalPerformance for Lithium-Ion Batteries</t>
  </si>
  <si>
    <t>Wang, Xianfu; Xiang, Qingyi; Liu, Bin; Wang, Lijing; Luo, Tao; Chen, Di; Shen, Guozhen</t>
  </si>
  <si>
    <t>[Wang, Xianfu; Xiang, Qingyi; Liu, Bin; Wang, Lijing; Luo, Tao; Chen, Di] HUST, WNLO, Wuhan 430074, Peoples R China.; [Wang, Xianfu; Xiang, Qingyi; Liu, Bin; Wang, Lijing; Luo, Tao; Chen, Di] HUST, Sch Opt &amp; Elect Informat, Wuhan 430074, Peoples R China.; [Shen, Guozhen] Chinese Acad Sci, Inst Semicond, State Key Lab Superlattices &amp; Microstruct, Beijing 100083, Peoples R China.</t>
  </si>
  <si>
    <t>Shen, GZ (reprint author), Chinese Acad Sci, Inst Semicond, State Key Lab Superlattices &amp; Microstruct, Beijing 100083, Peoples R China.</t>
  </si>
  <si>
    <t>WOS:000320504700007</t>
  </si>
  <si>
    <t>CYP Epoxygenase Derived EETs: From Cardiovascular Protection to HumanCancer Therapy</t>
  </si>
  <si>
    <t>CURR TOP MED CHEM</t>
  </si>
  <si>
    <t>1568-0266</t>
  </si>
  <si>
    <t>Chemistry, Medicinal</t>
  </si>
  <si>
    <t>Chen, Chen; Wang, Dao Wen</t>
  </si>
  <si>
    <t>[Chen, Chen; Wang, Dao Wen] Huazhong Univ Sci &amp; Technol, Tongji Hosp, Tongji Med Coll, Dept Internal Med, Wuhan 430030, Peoples R China.; [Chen, Chen; Wang, Dao Wen] Huazhong Univ Sci &amp; Technol, Tongji Hosp, Tongji Med Coll, Inst Hypertens, Wuhan 430030, Peoples R China.</t>
  </si>
  <si>
    <t>Wang, DW (reprint author), Huazhong Univ Sci &amp; Technol, Tongji Hosp, Tongji Med Coll, Dept Internal Med, 1095 Jiefang Ave, Wuhan 430030, Peoples R China.</t>
  </si>
  <si>
    <t>Chen, Chen</t>
  </si>
  <si>
    <t>WOS:000320510300090</t>
  </si>
  <si>
    <t>Superchannel transmission system based on multi-channel equalization</t>
  </si>
  <si>
    <t>OPTICS EXPRESS </t>
  </si>
  <si>
    <t>Zeng, T (Zeng, Tao)</t>
  </si>
  <si>
    <t>[Zeng, Tao] Huazhong Uni Sci &amp; Technol, Sch Opt &amp; Elect Informat, Wuhan 430074, Hubei, Peoples R China.; [Zeng, Tao] Fiberhome Technol Grp, Wuhan 430074, Hubei, Peoples R China.</t>
  </si>
  <si>
    <t>Zeng, T (通讯作者),Huazhong Uni Sci &amp; Technol, Sch Opt &amp; Elect Informat, Wuhan 430074, Hubei, Peoples R China.</t>
  </si>
  <si>
    <t>Zeng，Tao</t>
  </si>
  <si>
    <t>WOS:000320510300098</t>
  </si>
  <si>
    <t>Highly efficient phase-matched second harmonic generation using anasymmetric plasmonic slot waveguide configuration in hybridpolymer-silicon photonics</t>
  </si>
  <si>
    <t>Zhang, Jihua; Cassan, Eric; Gao, Dingshan; Zhang, Xinliang</t>
  </si>
  <si>
    <r>
      <t xml:space="preserve">[Zhang, Jihua; Gao, Dingshan;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[Zhang, Jihua; Gao, Dingshan;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[Zhang, Jihua; Cassan, Eric] Univ Paris 11, Inst Elect Fondamentale, F-91405 Orsay, France.</t>
    </r>
  </si>
  <si>
    <t>Zhang, JH (reprint author), Huazhong Univ Sci &amp; Technol, Wuhan Natl Lab Optoelect, Wuhan 430074, Peoples R China.</t>
  </si>
  <si>
    <t>Zhang, Jihua</t>
  </si>
  <si>
    <t>WOS:000320521400021</t>
  </si>
  <si>
    <t>Color Consistency Enhancement of White Light-Emitting Diodes ThroughSubstrate Design</t>
  </si>
  <si>
    <t>Zheng, Huai; Luo, Xiaobing</t>
  </si>
  <si>
    <t>[Zheng, Huai; Luo, Xiaobing] Huazhong Univ Sci &amp; Technol, Sch Energy &amp; Power Engn, Wuhan 430074, Peoples R China.; [Zheng, Huai; Luo, Xiaobing] Wuhan Natl Lab Optoelect, Wuhan 430074, Peoples R China.</t>
  </si>
  <si>
    <t>WOS:000320559600006</t>
  </si>
  <si>
    <t>Gene silencing of the BDNF/TrkB axis in multiple myeloma blocks bonedestruction and tumor burden in vitro and in vivo</t>
  </si>
  <si>
    <t>INT J CANCER</t>
  </si>
  <si>
    <t>0020-7136</t>
  </si>
  <si>
    <t>Ai, Li-Sha; Sun, Chun-Yan; Wang, Ya-Dan; Zhang, Lu; Chu, Zhang-Bo; Qin, You; Gao, Fei; Yan, Han; Guo, Tao; Chen, Lei; Yang, Di; Hu, Yu</t>
  </si>
  <si>
    <t>[Ai, Li-Sha; Sun, Chun-Yan; Wang, Ya-Dan; Zhang, Lu; Chu, Zhang-Bo; Yan, Han; Guo, Tao; Chen, Lei; Yang, Di; Hu, Yu] Huazhong Univ Sci &amp; Technol, Inst Hematol, Union Hosp, Tongji Med Coll, Wuhan 430022, Peoples R China.; [Qin, You] Huazhong Univ Sci &amp; Technol, Ctr Canc, Union Hosp, Tongji Med Coll, Wuhan 430022, Peoples R China.; [Gao, Fei] Huazhong Univ Sci &amp; Technol, Dept Orthoped, Union Hosp, Tongji Med Coll, Wuhan 430022, Peoples R China.</t>
  </si>
  <si>
    <t>Hu, Y (reprint author), Huazhong Univ Sci &amp; Technol, Inst Hematol, Union Hosp, Tongji Med Coll, 1277 Jiefang Dadao, Wuhan 430022, Peoples R China.</t>
  </si>
  <si>
    <t>Ai, Li-Sha</t>
  </si>
  <si>
    <t>WOS:000320568200022</t>
  </si>
  <si>
    <t>Solving fuzzy multi-objective linear programming problems usingdeviation degree measures and weighted max-min method</t>
  </si>
  <si>
    <t>Cheng, Haifang; Huang, Weilai; Zhou, Quan; Cai, Jianhu</t>
  </si>
  <si>
    <t>[Cheng, Haifang; Huang, Weilai] Huazhong Univ Sci &amp; Technol, Sch Management, Wuhan 430074, Peoples R China.; [Zhou, Quan] Univ Auckland, Informat Syst &amp; Operat Management Business Sch, Auckland 1001, New Zealand.; [Cai, Jianhu] Zhejiang Univ Technol, Coll Econ &amp; Management, Hangzhou 310023, Zhejiang, Peoples R China.</t>
  </si>
  <si>
    <t>Huang, WL (reprint author), Huazhong Univ Sci &amp; Technol, Sch Management, Wuhan 430074, Peoples R China.</t>
  </si>
  <si>
    <t>程海芳</t>
  </si>
  <si>
    <t>黄卫来</t>
  </si>
  <si>
    <t>WOS:000320594700043</t>
  </si>
  <si>
    <t>FOXP3 demethylation as a means of identifying quantitative defects inregulatory T cells in acute coronary syndrome</t>
  </si>
  <si>
    <t>ATHEROSCLEROSIS</t>
  </si>
  <si>
    <t>0021-9150</t>
  </si>
  <si>
    <t>Lu, Cai-Xia; Xu, Ren-De; Cao, Ming; Wang, Guan; Yan, Feng-Qin; Shang, Sha-Sha; Wu, Xiao-Fen; Ruan, Lei; Quan, Xiao-Qing; Zhang, Cun-Tai</t>
  </si>
  <si>
    <r>
      <t xml:space="preserve">[Lu, Cai-Xia; Xu, Ren-De; Cao, Ming; Wang, Guan; Yan, Feng-Qin; Shang, Sha-Sha; Wu, Xiao-Fen; Ruan, Lei; Quan, Xiao-Qing; Zhang, Cun-Tai]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Hosp, Dept Geriatr, Tongji Med Coll, Wuhan 430030, Peoples R China.; [Xu, Ren-De] Shanghai Jiao Tong Univ, Renji Hosp, Sch Med, Dept Cardiol, Shanghai 200030, Peoples R China.</t>
    </r>
  </si>
  <si>
    <t>Zhang, CT (reprint author), Huazhong Univ Sci &amp; Technol, Tongji Hosp, Dept Geriatr, Tongji Med Coll, 1095 Jiefang Ave, Wuhan 430030, Peoples R China.</t>
  </si>
  <si>
    <t>Lu, Cai-Xia</t>
  </si>
  <si>
    <t>Zhang, Cun-Tai</t>
  </si>
  <si>
    <t>WOS:000320602100029</t>
  </si>
  <si>
    <t>Development of a whole-feeding and automatic rice thresher for singleplant</t>
  </si>
  <si>
    <t>MATH COMPUT MODEL</t>
  </si>
  <si>
    <t>0895-7177</t>
  </si>
  <si>
    <t>Computer Science, Interdisciplinary Applications; Computer Science,</t>
  </si>
  <si>
    <t>Huang, Chenglong; Duan, Lingfeng; Liu, Qian; Yang, Wanneng</t>
  </si>
  <si>
    <t>[Yang, Wanneng] Huazhong Univ Sci &amp; Technol, Britton Chance Ctr Biomed Photon, Wuhan Natl Lab Optoelect, Wuhan 430074, Peoples R China.; Huazhong Univ Sci &amp; Technol, Minist Educ, Key Lab Biomed Photon, Wuhan 430074, Peoples R China.</t>
  </si>
  <si>
    <t>Yang, WN (reprint author), Huazhong Univ Sci &amp; Technol, Britton Chance Ctr Biomed Photon, Wuhan Natl Lab Optoelect, 1037 Luoyu Rd, Wuhan 430074, Peoples R China.</t>
  </si>
  <si>
    <t>Yang, Wanneng</t>
  </si>
  <si>
    <t>WOS:000320603400004</t>
  </si>
  <si>
    <t>Achieving three-dimensional entanglement between two spatially separatedatoms by using the quantum Zeno effect</t>
  </si>
  <si>
    <r>
      <t xml:space="preserve">[Liu, Siping; Li, Jiahua; Wu,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[Liu, Siping; Li, Jiahua; Wu,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[Liu, Siping] Hubei Univ Arts &amp; Sci, Sch Phys &amp; Elect Engn, Xiangyang 441053, Peoples R China.; [Yu, Rong] Wuhan Inst Technol, Sch Sci, Hubei Prov Key Lab Intelligent Robot, Wuhan 430073, Peoples R China.</t>
    </r>
  </si>
  <si>
    <t>Li, JH (reprint author), Huazhong Univ Sci &amp; Technol, Wuhan Natl Lab Optoelect, Wuhan 430074, Peoples R China.</t>
  </si>
  <si>
    <t>WOS:000320615300011</t>
  </si>
  <si>
    <t>Effects of electrode force on microstructure and mechanical behavior ofthe resistance spot welded DP600 joint</t>
  </si>
  <si>
    <t>Zhao, D. W.; Wang, Y. X.; Zhang, L.; Zhang, P.</t>
  </si>
  <si>
    <r>
      <t xml:space="preserve">[Zhao, D. W.; Wang, Y. X.; Zhang, L.; Zhang, P.]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Civil Engn &amp; Mech, Dept Mech, Wuhan 430074, Peoples R China.; [Wang, Y. X.; Zhang, P.] Hubei Key Lab Engn Struct Anal &amp; Safety Assessmen, Wuhan 430074, Peoples R China.</t>
    </r>
  </si>
  <si>
    <t>Zhang, P (reprint author), Huazhong Univ Sci &amp; Technol, Sch Civil Engn &amp; Mech, Dept Mech, Wuhan 430074, Peoples R China.</t>
  </si>
  <si>
    <t>Zhao, D. W.</t>
  </si>
  <si>
    <t>Zhang, P.</t>
  </si>
  <si>
    <t>WOS:000320615300074</t>
  </si>
  <si>
    <t>Effects of processing parameters on tensile properties of selectivelaser melted 304 stainless steel</t>
  </si>
  <si>
    <t>Guan, Kai; Wang, Zemin; Gao, Ming; Li, Xiangyou; Zeng, Xiaoyan</t>
  </si>
  <si>
    <r>
      <t xml:space="preserve">[Guan, Kai; Wang, Zemin; Gao, Ming; Li, Xiangyou; Zeng, Xiaoyan]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</t>
    </r>
  </si>
  <si>
    <t>Wang, ZM (reprint author), Huazhong Univ Sci &amp; Technol, Wuhan Natl Lab Optoelect, Wuhan 430074, Peoples R China.</t>
  </si>
  <si>
    <t>Guan, Kai</t>
  </si>
  <si>
    <t>王泽敏</t>
  </si>
  <si>
    <t>WOS:000320620400031</t>
  </si>
  <si>
    <t>Two-photon pumped lasing in a single CdS microwire</t>
  </si>
  <si>
    <t>Zhang, Lichao; Wang, Kai; Liu, Zhe; Yang, Guang; Shen, Guozhen; Lu, Peixiang</t>
  </si>
  <si>
    <r>
      <t xml:space="preserve">[Zhang, Lichao; Wang, Kai; Liu, Zhe; Yang, Guang; Shen, Guozhen;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[Zhang, Lichao; Wang, Kai; Liu, Zhe; Yang, Guang; Shen, Guozhen;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[Wang, Kai; Lu, Peixiang] Minist Educ, Key Lab Fundamental Phys Quant Measurement, Wuhan 430074, Peoples R China.</t>
    </r>
  </si>
  <si>
    <t>Wang, K (reprint author), Huazhong Univ Sci &amp; Technol, Wuhan Natl Lab Optoelect, Wuhan 430074, Peoples R China.</t>
  </si>
  <si>
    <t>张李超</t>
  </si>
  <si>
    <t xml:space="preserve">Wang, K </t>
  </si>
  <si>
    <t>WOS:000320631200066</t>
  </si>
  <si>
    <t>Synthesis of AgCl nanoparticles-loaded hydrotalcite as highly efficientadsorbent for removal of thiocyanate</t>
  </si>
  <si>
    <t>Xie, Fangfang; Borowiec, Joanna; Zhang, Jingdong</t>
  </si>
  <si>
    <t>[Xie, Fangfang; Borowiec, Joanna; Zhang, Jingdong] Huazhong Univ Sci &amp; Technol, Sch Chem &amp; Chem Engn, Wuhan 430074, Peoples R China.</t>
  </si>
  <si>
    <t>Xie, Fangfang</t>
  </si>
  <si>
    <t>WOS:000320640900036</t>
  </si>
  <si>
    <t>Synthesis and Biological Investigation of Coumarin Piperazine(Piperidine) Derivatives as Potential Multireceptor AtypicalAntipsychotics</t>
  </si>
  <si>
    <t>J MED CHEM</t>
  </si>
  <si>
    <t>0022-2623</t>
  </si>
  <si>
    <t>Chen, Yin; Wang, Songlin; Xu, Xiangqing; Liu, Xin; Yu, Minquan; Zhao, Song; Liu, Shicheng; Qiu, Yinli; Zhang, Tan; Liu, Bi-Feng; Zhang, Guisen</t>
  </si>
  <si>
    <t>[Chen, Yin; Wang, Songlin; Liu, Xin; Liu, Bi-Feng; Zhang, Guisen] Huazhong Univ Sci &amp; Technol, Dept Biomed Engn, Coll Life Sci &amp; Technol, Wuhan 430074, Peoples R China.; [Chen, Yin; Xu, Xiangqing; Yu, Minquan; Zhao, Song; Liu, Shicheng; Qiu, Yinli; Zhang, Tan; Zhang, Guisen] Jiangsu Nhwa Pharmaceut Co Ltd, Xuzhou, Jiangsu 221116, Peoples R China.</t>
  </si>
  <si>
    <t>Zhang, GS (reprint author), Huazhong Univ Sci &amp; Technol, Dept Biomed Engn, Coll Life Sci &amp; Technol, Wuhan 430074, Peoples R China.</t>
  </si>
  <si>
    <t>Chen, Yin</t>
  </si>
  <si>
    <t>Zhang, Guisen</t>
  </si>
  <si>
    <t>WOS:000320651700014</t>
  </si>
  <si>
    <t>Release and removal using sorbents of chromium from a high-Cr lignite inShenbei coalfield, China</t>
  </si>
  <si>
    <t>Zhao, Yongchun; Zhang, Junying; Zheng, Chuguang</t>
  </si>
  <si>
    <r>
      <t xml:space="preserve">[Zhao, Yongchun; Zhang, Junying; Zheng, Chuguang]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</t>
    </r>
  </si>
  <si>
    <t>Zhang, JY (reprint author), Huazhong Univ Sci &amp; Technol, State Key Lab Coal Combust, Wuhan 430074, Peoples R China.</t>
  </si>
  <si>
    <t>赵永椿</t>
  </si>
  <si>
    <t>WOS:000320717600035</t>
  </si>
  <si>
    <t>Applications of Collective Circular Motion Control to Multirobot Systems</t>
  </si>
  <si>
    <t>IEEE T CONTR SYST T</t>
  </si>
  <si>
    <t>1063-6536</t>
  </si>
  <si>
    <t>Zhang, Hai-Tao; Chen, Zhiyong; Yan, Long; Yu, Wenwu</t>
  </si>
  <si>
    <t>[Zhang, Hai-Tao; Yan, Long] Huazhong Univ Sci &amp; Technol, Dept Control Sci &amp; Engn, Key Lab Image Proc &amp; Intelligent Control, Wuhan 430074, Peoples R China.; [Zhang, Hai-Tao; Yan, Long] Huazhong Univ Sci &amp; Technol, State Key Lab Digital Mfg Equipment &amp; Technol, Wuhan 430074, Peoples R China.; [Chen, Zhiyong] Univ Newcastle, Sch Elect Engn &amp; Comp Sci, Callaghan, NSW 2308, Australia.; [Yu, Wenwu] Southeast Univ, Dept Math, Nanjing 210096, Jiangsu, Peoples R China.</t>
  </si>
  <si>
    <t>Chen, ZY (reprint author), Univ Newcastle, Sch Elect Engn &amp; Comp Sci, Callaghan, NSW 2308, Australia.</t>
  </si>
  <si>
    <t>自动化学院;机械科学与工程学院;</t>
  </si>
  <si>
    <t>WOS:000320761400006</t>
  </si>
  <si>
    <t>Use of Carotid Plaque Neovascularization at Contrast-enhanced US toPredict Coronary Events in Patients with Coronary Artery Disease</t>
  </si>
  <si>
    <t>RADIOLOGY</t>
  </si>
  <si>
    <t>0033-8419</t>
  </si>
  <si>
    <t>Zhu, Ying; Deng, You-Bin; Liu, Ya-Ni; Bi, Xiao-Jun; Sun, Jie; Tang, Qiao-Ying; Deng, Qi</t>
  </si>
  <si>
    <t>[Zhu, Ying; Deng, You-Bin; Liu, Ya-Ni; Bi, Xiao-Jun; Sun, Jie; Tang, Qiao-Ying; Deng, Qi] Huazhong Univ Sci &amp; Technol, Tongji Med Coll, Tongji Hosp, Dept Med Ultrasound, Wuhan 430030, Peoples R China.</t>
  </si>
  <si>
    <t>Deng, YB (reprint author), Huazhong Univ Sci &amp; Technol, Tongji Med Coll, Tongji Hosp, Dept Med Ultrasound, 1095 Jiefang Rd, Wuhan 430030, Peoples R China.</t>
  </si>
  <si>
    <t>Zhu, Ying</t>
  </si>
  <si>
    <t>邓又斌</t>
  </si>
  <si>
    <t>WOS:000320770100011</t>
  </si>
  <si>
    <t>A novel recombinant protein of IP10-EGFRvIIIscFv and CD8(+) cytotoxic Tlymphocytes synergistically inhibits the growth of implanted glioma inmice</t>
  </si>
  <si>
    <t>Wang, Xuan; Lu, Xiao-Ling; Zhao, Hong-Yang; Zhang, Fang-Cheng; Jiang, Xiao-Bing</t>
  </si>
  <si>
    <r>
      <t xml:space="preserve">[Wang, Xuan; Zhao, Hong-Yang; Zhang, Fang-Cheng; Jiang, Xiao-Bing]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Union Hosp, Tongji Med Coll, Dept Neurosurg, Wuhan 430022, Hubei, Peoples R China.; [Lu, Xiao-Ling] Guangxi Med Univ, Biol Target Diag &amp; Treatment Ctr, Nanning 530021, Peoples R China.; [Lu, Xiao-Ling] Guangxi Med Univ, Affiliated Hosp 1, Nanning 530021, Peoples R China.; [Lu, Xiao-Ling] Guangxi Med Univ, Dept Immunol, Nanning 530021, Peoples R China.</t>
    </r>
  </si>
  <si>
    <t>Jiang, XB (reprint author), Huazhong Univ Sci &amp; Technol, Union Hosp, Tongji Med Coll, Dept Neurosurg, Wuhan 430022, Hubei, Peoples R China.</t>
  </si>
  <si>
    <t>Wang, Xuan</t>
  </si>
  <si>
    <t>Jiang, Xiao-Bing</t>
  </si>
  <si>
    <t>WOS:000320803900001</t>
  </si>
  <si>
    <t>Global Robust Exponential Dissipativity for Interval Recurrent NeuralNetworks with Infinity Distributed Delays</t>
  </si>
  <si>
    <t>Wang, Xiaohong; Qi, Huan</t>
  </si>
  <si>
    <t>[Wang, Xiaohong; Qi, Huan] Huazhong Univ Sci &amp; Technol, Dept Control Sci &amp; Engn, Wuhan 430074, Peoples R China.</t>
  </si>
  <si>
    <t>Wang, XH (reprint author), Huazhong Univ Sci &amp; Technol, Dept Control Sci &amp; Engn, Wuhan 430074, Peoples R China.</t>
  </si>
  <si>
    <t>Wang, Xiaohong</t>
  </si>
  <si>
    <t>WOS:000320821300004</t>
  </si>
  <si>
    <t>Developments in injection port derivatization</t>
  </si>
  <si>
    <t>J CHROMATOGR A</t>
  </si>
  <si>
    <t>0021-9673</t>
  </si>
  <si>
    <t>Biochemical Research Methods; Chemistry, Analytical</t>
  </si>
  <si>
    <t>Wang, Qing; Ma, Liyun; Yin, Chen-ru; Xu, Li</t>
  </si>
  <si>
    <t>[Wang, Qing; Ma, Liyun; Yin, Chen-ru; Xu, Li] Huazhong Univ Sci &amp; Technol, Tongji Sch Pharm, Wuhan 430030, Peoples R China.</t>
  </si>
  <si>
    <t>Xu, L (reprint author), Huazhong Univ Sci &amp; Technol, Tongji Sch Pharm, Wuhan 430030, Peoples R China.</t>
  </si>
  <si>
    <t>王琼</t>
  </si>
  <si>
    <t>徐丽</t>
  </si>
  <si>
    <t>WOS:000320910800039</t>
  </si>
  <si>
    <t>Using the Sol-Gel-Derived CuO/CuAl2O4 Oxygen Carrier in Chemical Loopingwith Oxygen Uncoupling for Three Typical Coals</t>
  </si>
  <si>
    <t>Mei, Daofeng; Zhao, Haibo; Ma, Zhaojun; Zheng, Chuguang</t>
  </si>
  <si>
    <t>[Mei, Daofeng; Zhao, Haibo; Ma, Zhaojun; Zheng, Chuguang] HUST, State Key Lab Coal Combust, Wuhan 430074, Peoples R China.</t>
  </si>
  <si>
    <t>Zhao, HB (reprint author), HUST, State Key Lab Coal Combust, Wuhan 430074, Peoples R China.</t>
  </si>
  <si>
    <t>Mei, Daofeng</t>
  </si>
  <si>
    <t>赵海波</t>
  </si>
  <si>
    <t>WOS:000320911200062</t>
  </si>
  <si>
    <t>Evolution of Organic Sulfur in the Thermal Upgrading Process of ShengliLignite</t>
  </si>
  <si>
    <t>Li, Dong; Zhang, Cheng; Xia, Ji; Tan, Peng; Yang, Li; Chen, Gang</t>
  </si>
  <si>
    <t>[Li, Dong; Zhang, Cheng; Xia, Ji; Tan, Peng; Yang, Li; Chen, Gang] Huazhong Univ Sci &amp; Technol, State Key Lab Coal Combust, Wuhan 430074, Hubei, Peoples R China.</t>
  </si>
  <si>
    <t>Zhang, C (reprint author), Huazhong Univ Sci &amp; Technol, State Key Lab Coal Combust, Wuhan 430074, Hubei, Peoples R China.</t>
  </si>
  <si>
    <t>Li, Dong</t>
  </si>
  <si>
    <t>Zhang, Cheng</t>
  </si>
  <si>
    <t>WOS:000320974900001</t>
  </si>
  <si>
    <t>Isogeometric analysis for compound B-spline surfaces</t>
  </si>
  <si>
    <t>COMPUT METHOD APPL M</t>
  </si>
  <si>
    <t>0045-7825</t>
  </si>
  <si>
    <t>Wang, Yan-Wei; Huang, Zheng-Dong; Zheng, Ying; Zhang, Sheng-Gang</t>
  </si>
  <si>
    <t>[Wang, Yan-Wei; Huang, Zheng-Dong; Zhang, Sheng-Gang] Huazhong Univ Sci &amp; Technol, Natl CAD Support Software Engn Res Ctr, Wuhan 430074, Peoples R China.; [Zheng, Ying] Huazhong Univ Sci &amp; Technol, Dept Control Sci &amp; Engn, Wuhan 430074, Peoples R China.</t>
  </si>
  <si>
    <t>Huang, ZD (reprint author), Huazhong Univ Sci &amp; Technol, Natl CAD Support Software Engn Res Ctr, Wuhan 430074, Peoples R China.</t>
  </si>
  <si>
    <t>Wang, Yan-Wei</t>
  </si>
  <si>
    <t>黄正东</t>
  </si>
  <si>
    <t>WOS:000320979000052</t>
  </si>
  <si>
    <t>Micranthanone A, a New Diterpene with an Unprecedented Carbon Skeletonfrom Rhododendron micranthum</t>
  </si>
  <si>
    <t>Zhang, Mengke; Zhu, Yan; Zhan, Guanqun; Shu, Penghua; Sa, Rongjian; Lei, Liang; Xiang, Ming; Xue, Yongbo; Luo, Zengwei; Wan, Qian; Yao, Guangmin; Zhang, Yonghui</t>
  </si>
  <si>
    <t>[Zhang, Mengke; Zhan, Guanqun; Shu, Penghua; Lei, Liang; Xiang, Ming; Xue, Yongbo; Luo, Zengwei; Wan, Qian; Yao, Guangmin; Zhang, Yonghui] Huazhong Univ Sci &amp; Technol, Sch Pharm, Tongji Med Coll, Hubei Key Lab Nat Med Chem &amp; Resource Evaluat, Wuhan 430030, Peoples R China.; [Zhu, Yan] Taishan Med Univ, Sch Chem &amp; Chem Engeering, Tai An 271016, Shandong, Peoples R China.; [Sa, Rongjian] Chinese Acad Sci, Fujian Inst Res Struct Matter, Fuzhou 350002, Fujian, Peoples R China.</t>
  </si>
  <si>
    <t>Yao, GM (reprint author), Huazhong Univ Sci &amp; Technol, Sch Pharm, Tongji Med Coll, Hubei Key Lab Nat Med Chem &amp; Resource Evaluat, Wuhan 430030, Peoples R China.</t>
  </si>
  <si>
    <t>张梦可</t>
  </si>
  <si>
    <t>姚广民</t>
  </si>
  <si>
    <t>WOS:000321039100001</t>
  </si>
  <si>
    <t>MicroRNA-206 is involved in hypoxia-induced pulmonary hypertensionthrough targeting of the HIF-1 alpha/Fhl-1 pathway</t>
  </si>
  <si>
    <t>Yue, Junqiu; Guan, Jing; Wang, Xiaoyan; Zhang, Lili; Yang, Zixuan; Ao, Qilin; Deng, Yunte; Zhu, Pengcheng; Wang, Guoping</t>
  </si>
  <si>
    <r>
      <t xml:space="preserve">[Yue, Junqiu; Wang, Xiaoyan; Zhang, Lili; Yang, Zixuan; Ao, Qilin; Zhu, Pengcheng; Wang, Guoping]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Inst Pathol, Tongji Hosp, Tongji Med Coll, Wuhan 430030, Hubei Province, Peoples R China.; [Yue, Junqiu; Deng, Yunte] Hubei Canc Hosp, Dept Pathol, Wuhan, Hubei Province, Peoples R China.; [Guan, Jing] Renmin Hosp Wuhan Univ, Dept Pathol, Wuhan, Hubei Province, Peoples R China.</t>
    </r>
  </si>
  <si>
    <t>Zhu, PC (reprint author), Huazhong Univ Sci &amp; Technol, Inst Pathol, Tongji Hosp, Tongji Med Coll, Wuhan 430030, Hubei Province, Peoples R China.</t>
  </si>
  <si>
    <t>Yue, Junqiu</t>
  </si>
  <si>
    <t>Zhu, Pengcheng</t>
  </si>
  <si>
    <t>WOS:000321045700128</t>
  </si>
  <si>
    <t>Inductively coupled plasma etching for phase-change material withsuperlattice-like structure in phase change memory device</t>
  </si>
  <si>
    <t>Zhou, Jiao; Chen, Ying; Zhou, Wenli; Miao, Xiangshui; Yang, Zhe; Yu, Niannian; Liu, Hui; Lan, Tian; Yan, Junbing</t>
  </si>
  <si>
    <t>[Zhou, Jiao; Chen, Ying; Zhou, Wenli; Miao, Xiangshui; Yang, Zhe; Yu, Niannian; Liu, Hui; Lan, Tian] Huazhong Univ Sci &amp; Technol, Wuhan Natl Lab Optoelect, Wuhan 430074, Hubei Province, Peoples R China.; [Zhou, Jiao; Chen, Ying; Zhou, Wenli; Miao, Xiangshui; Yang, Zhe; Yu, Niannian; Liu, Hui; Lan, Tian] Huazhong Univ Sci &amp; Technol, Sch Opt &amp; Elect Informat, Wuhan 430074, Hubei Province, Peoples R China.; [Yan, Junbing] Wuhan XinXin Semicond Mfg Corp, Wuhan, Peoples R China.</t>
  </si>
  <si>
    <t>Zhou, WL (reprint author), Huazhong Univ Sci &amp; Technol, Sch Opt &amp; Elect Informat, 1037 Luoyu Rd, Wuhan 430074, Hubei Province, Peoples R China.</t>
  </si>
  <si>
    <t>Zhou, Jiao</t>
  </si>
  <si>
    <t>周文利</t>
  </si>
  <si>
    <t>WOS:000321046700014</t>
  </si>
  <si>
    <t>Thermal annealing effect on internal electrical polarization in organicsolar cells</t>
  </si>
  <si>
    <t>Zhao, Chen; Qiao, Xianfeng; Chen, Bingbing; Hu, Bin</t>
  </si>
  <si>
    <r>
      <t xml:space="preserve">[Zhao, Chen; Qiao, Xianfeng; Chen, Bingbing; Hu, Bin]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[Zhao, Chen; Qiao, Xianfeng; Chen, Bingbing; Hu, Bin]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[Hu, Bin] Univ Tennessee, Dept Mat Sci &amp; Engn, Knoxville, TN 37996 USA.</t>
    </r>
  </si>
  <si>
    <t>Hu, B (reprint author), Univ Tennessee, Dept Mat Sci &amp; Engn, Knoxville, TN 37996 USA.</t>
  </si>
  <si>
    <t>Zhao, Chen</t>
  </si>
  <si>
    <t>WOS:000321081300007</t>
  </si>
  <si>
    <t>HSF4 regulates DLAD expression and promotes lens de-nucleation</t>
  </si>
  <si>
    <t>BBA-MOL BASIS DIS</t>
  </si>
  <si>
    <t>0925-4439</t>
  </si>
  <si>
    <t>Biochemistry &amp; Molecular Biology; Biophysics; Cell Biology</t>
  </si>
  <si>
    <t>Cui, Xiukun; Wang, Lei; Zhang, Jing; Du, Rong; Liao, Shengjie; Li, Duanzhuo; Li, Chang; Ke, Tie; Li, David Wan-Cheng; Huang, Hua; Yin, Zhan; Tang, Zhaohui; Liu, Mugen</t>
  </si>
  <si>
    <t>[Cui, Xiukun; Wang, Lei; Zhang, Jing; Liao, Shengjie; Li, Duanzhuo; Li, Chang; Ke, Tie; Tang, Zhaohui; Liu, Mugen] Huazhong Univ Sci &amp; Technol, Ctr Human Genome Res, Coll Life Sci &amp; Technol, Key Lab Mol Biophys,Minist Educ, Wuhan 430074, Hubei, Peoples R China.; [Zhang, Jing; Yin, Zhan] Chinese Acad Sci, Inst Hydrobiol, Wuhan 430072, Hubei, Peoples R China.; [Du, Rong] Huazhong Univ Sci &amp; Technol, Union Hosp, Wuhan 430022, Hubei, Peoples R China.; [Li, David Wan-Cheng] Univ Nebraska Med Ctr, Coll Med, Dept Biochem &amp; Mol Biol, Omaha, NE 68198 USA.; [Li, David Wan-Cheng] Univ Nebraska Med Ctr, Coll Med, Dept Ophthalmol &amp; Visual Sci, Omaha, NE 68198 USA.; [Huang, Hua] Hubei Univ Nationalities, Affiliated Hosp, Enshi 445000, Hubei, Peoples R China.</t>
  </si>
  <si>
    <t>Tang, ZH (reprint author), Huazhong Univ Sci &amp; Technol, Ctr Human Genome Res, 1037 Luoyu Rd, Wuhan 430074, Hubei, Peoples R China.</t>
  </si>
  <si>
    <t>Cui, Xiukun</t>
  </si>
  <si>
    <t>Tang, Zhaohui</t>
  </si>
  <si>
    <t>WOS:000321111700024</t>
  </si>
  <si>
    <t>Glycation exacerbates the neuronal toxicity of beta-amyloid</t>
  </si>
  <si>
    <t>CELL DEATH DIS</t>
  </si>
  <si>
    <t>2041-4889</t>
  </si>
  <si>
    <t>Li, X-H; Du, L-L; Cheng, X-S; Jiang, X.; Zhang, Y.; Lv, B-L; Liu, R.; Wang, J-Z; Zhou, X-W</t>
  </si>
  <si>
    <t>[Li, X-H; Du, L-L; Cheng, X-S; Jiang, X.; Zhang, Y.; Lv, B-L; Liu, R.; Wang, J-Z; Zhou, X-W] Huazhong Univ Sci &amp; Technol, Dept Pathophysiol, Key Lab Neurol Dis, Minist Educ,Tongji Med Coll, Wuhan 430030, Peoples R China.; [Li, X-H] Logist Coll Chinese Peoples Armed Police Forces, Inst Traumat Brain Injury &amp; Neurol, Pingjin Hosp, Tianjin, Peoples R China.; [Zhang, Y.] Huazhong Univ Sci &amp; Technol, Dept Gerontol, Li Yuan Hosp, Wuhan 430030, Peoples R China.</t>
  </si>
  <si>
    <t>Zhou, XW (reprint author), Huazhong Univ Sci &amp; Technol, Dept Pathophysiol, Key Lab Neurol Dis, Minist Educ,Tongji Med Coll, Wuhan 430030, Peoples R China.</t>
  </si>
  <si>
    <t>Li, X-H</t>
  </si>
  <si>
    <t>WOS:000321129300002</t>
  </si>
  <si>
    <t>Molecular biology for formyl peptide receptors in human diseases</t>
  </si>
  <si>
    <t>J MOL MED</t>
  </si>
  <si>
    <t>0946-2716</t>
  </si>
  <si>
    <t>Genetics &amp; Heredity; Medicine, Research &amp; Experimental</t>
  </si>
  <si>
    <t>Li, Yongsheng; Ye, Duyun</t>
  </si>
  <si>
    <t>[Li, Yongsheng; Ye, Duyun] Huazhong Univ Sci &amp; Technol, Tongji Med Coll, Dept Pathophysiol, Wuhan 430030, Hubei, Peoples R China.; [Li, Yongsheng] Brigham &amp; Womens Hosp, Dept Anesthesiol, Ctr Expt Therapeut &amp; Reperfus Injury, Boston, MA 02115 USA.; [Li, Yongsheng] Harvard Univ, Sch Med, Boston, MA 02115 USA.</t>
  </si>
  <si>
    <t>Ye, DY (reprint author), Huazhong Univ Sci &amp; Technol, Tongji Med Coll, Dept Pathophysiol, Wuhan 430030, Hubei, Peoples R China.</t>
  </si>
  <si>
    <t>Li, Yongsheng</t>
  </si>
  <si>
    <t>Ye, Duyun</t>
  </si>
  <si>
    <t>WOS:000321145200026</t>
  </si>
  <si>
    <t>Superhydrophobic Zr-based metallic glass surface with high adhesiveforce</t>
  </si>
  <si>
    <t>Li, Ning; Xia, Ting; Heng, Liping; Liu, Lin</t>
  </si>
  <si>
    <r>
      <t xml:space="preserve">[Li, Ning; Xia, Ting; Liu, Lin]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Mat Sci &amp; Engn, Wuhan 430074, Peoples R China.; [Li, Ning; Xia, Ting; Liu, Lin]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Die &amp; Mould Technol, Wuhan 430074, Peoples R China.; [Heng, Liping] Chinese Acad Sci, Inst Chem, Key Lab Organ Solids, Beijing 100190, Peoples R China.</t>
    </r>
  </si>
  <si>
    <t>Li, N (reprint author), Huazhong Univ Sci &amp; Technol, Sch Mat Sci &amp; Engn, Wuhan 430074, Peoples R China.</t>
  </si>
  <si>
    <t>李宁</t>
  </si>
  <si>
    <t>WOS:000321166900004</t>
  </si>
  <si>
    <t>Estimation of CNC machine-tool dynamic parameters based on randomcutting excitation through operational modal analysis</t>
  </si>
  <si>
    <t>Li, Bin; Cai, Hui; Mao, Xinyong; Huang, Junbin; Luo, Bo</t>
  </si>
  <si>
    <r>
      <t xml:space="preserve">[Li, Bin]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State Key Lab Digital Mfg Equipment &amp; Technol, Wuhan 430074, Hubei Province, Peoples R China.; [Li, Bin; Cai, Hui; Mao, Xinyong; Huang, Junbin; Luo, Bo]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Natl NC Syst Engn Res Ctr, Wuhan 430074, Hubei Province, Peoples R China.</t>
    </r>
  </si>
  <si>
    <t>Mao, XY (reprint author), Huazhong Univ Sci &amp; Technol, Sch Mech Sci &amp; Engn, Natl NC Syst Engn Res Ctr, 1037 Luoyu Rd, Wuhan 430074, Hubei Province, Peoples R China.</t>
  </si>
  <si>
    <t>李斌</t>
  </si>
  <si>
    <t>毛新勇</t>
  </si>
  <si>
    <t>WOS:000321174700001</t>
  </si>
  <si>
    <t>C-12-Ag wire as solid-phase microextraction fiber for determination ofbenzophenone ultraviolet filters in river water</t>
  </si>
  <si>
    <t>Li, Jian; Ma, Liyun; Tang, Minqiong; Xu, Li</t>
  </si>
  <si>
    <t>[Li, Jian; Ma, Liyun; Tang, Minqiong; Xu, Li] Huazhong Univ Sci &amp; Technol, Tongji Sch Pharm, Wuhan 430030, Peoples R China.</t>
  </si>
  <si>
    <t>Li, Jian</t>
  </si>
  <si>
    <t>WOS:000321178700001</t>
  </si>
  <si>
    <t>Prognostic value of K-RAS mutations in patients with non-small cell lungcancer: A systematic review with meta-analysis</t>
  </si>
  <si>
    <t>LUNG CANCER</t>
  </si>
  <si>
    <t>0169-5002</t>
  </si>
  <si>
    <t>Oncology; Respiratory System</t>
  </si>
  <si>
    <t>Meng, Daquan; Yuan, Mingli; Li, Xiaojuan; Chen, Lijun; Yang, Jie; Zhao, Xin; Ma, Wanli; Xin, Jianbao</t>
  </si>
  <si>
    <t>[Meng, Daquan; Yuan, Mingli; Li, Xiaojuan; Chen, Lijun; Yang, Jie; Zhao, Xin; Ma, Wanli; Xin, Jianbao] Huazhong Univ Sci &amp; Technol, Dept Resp &amp; Crit Care Med, Key Lab Pulm Dis, Hlth Minist,Union Hosp,Tongji Med Coll, Wuhan 430022, Peoples R China.</t>
  </si>
  <si>
    <t>Xin, JB (reprint author), Huazhong Univ Sci &amp; Technol, Dept Resp &amp; Crit Care Med, Key Lab Pulm Dis, Hlth Minist,Union Hosp,Tongji Med Coll, 1277 Jiefang Ave, Wuhan 430022, Peoples R China.</t>
  </si>
  <si>
    <t>Meng, Daquan</t>
  </si>
  <si>
    <t>Xin, Jianbao</t>
  </si>
  <si>
    <t>WOS:000321211700010</t>
  </si>
  <si>
    <t>Cleavage of GSK-3 by calpain counteracts the inhibitory effect of Ser9phosphorylation on GSK-3 activity induced by H2O2</t>
  </si>
  <si>
    <t>Feng, Ye; Xia, Yiyuan; Yu, Guang; Shu, Xiji; Ge, Haoliang; Zeng, Kuan; Wang, Jianzhi; Wang, Xiaochuan</t>
  </si>
  <si>
    <t>[Feng, Ye; Xia, Yiyuan; Yu, Guang; Ge, Haoliang; Zeng, Kuan; Wang, Jianzhi; Wang, Xiaochuan] Huazhong Univ Sci &amp; Technol, Dept Pathophysiol, Tongji Med Coll, Key Lab Neurol Dis,Natl Educ Minist, Wuhan 430030, Peoples R China.; [Shu, Xiji] Jianghan Univ, Sch Med, Dept Pathol &amp; Pathophysiol, Wuhan, Peoples R China.</t>
  </si>
  <si>
    <t>Wang, XC (reprint author), Huazhong Univ Sci &amp; Technol, Dept Pathophysiol, Tongji Med Coll, Key Lab Neurol Dis,Natl Educ Minist, Wuhan 430030, Peoples R China.</t>
  </si>
  <si>
    <t>Feng, Ye</t>
  </si>
  <si>
    <t>WOS:000321241200006</t>
  </si>
  <si>
    <t>Hollow Microporous Organic Capsules</t>
  </si>
  <si>
    <t>Li, Buyi; Yang, Xinjia; Xia, Lingling; Majeed, Muhammad Irfan; Tan, Bien</t>
  </si>
  <si>
    <t>[Li, Buyi; Yang, Xinjia; Xia, Lingling; Majeed, Muhammad Irfan; Tan, Bien] Huazhong Univ Sci &amp; Technol, Sch Chem &amp; Chem Engn, Wuhan 430074, Peoples R China.; [Tan, Bien] Huazhong Univ Sci &amp; Technol, Hubei Key Lab Mat Chem &amp; Serv Failure, Wuhan 430074, Peoples R China.; [Tan, Bien] Huazhong Univ Sci &amp; Technol, Minist Educ, Key Lab Large Format Battery Mat &amp; Syst, Wuhan 430074, Peoples R China.</t>
  </si>
  <si>
    <t>Tan, B (reprint author), Huazhong Univ Sci &amp; Technol, Sch Chem &amp; Chem Engn, Luoyu Rd 1037, Wuhan 430074, Peoples R China.</t>
  </si>
  <si>
    <t>Li, Buyi</t>
  </si>
  <si>
    <t>WOS:000321262500004</t>
  </si>
  <si>
    <t>Convolution-variation separation method for efficient modeling ofoptical lithography</t>
  </si>
  <si>
    <t>Liu, Shiyuan; Zhou, Xinjiang; Lv, Wen; Xu, Shuang; Wei, Haiqing</t>
  </si>
  <si>
    <r>
      <t xml:space="preserve">[Liu, Shiyuan; Zhou, Xinjiang; Lv, Wen; Xu, Shuang]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[Liu, Shiyuan; Wei, Haiqing]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Digital Mfg Equipment &amp; Technol, Wuhan 430074, Peoples R China.</t>
    </r>
  </si>
  <si>
    <t>Liu, SY (reprint author), Huazhong Univ Sci &amp; Technol, Wuhan Natl Lab Optoelect, Wuhan 430074, Peoples R China.</t>
  </si>
  <si>
    <t>刘世元</t>
  </si>
  <si>
    <t>机械科学与工程学院;武汉光电国家实验室（筹）;</t>
  </si>
  <si>
    <t>WOS:000321262500027</t>
  </si>
  <si>
    <t>Preparation of a YAG:Ce phosphor glass by screen-printing technology andits application in LED packaging</t>
  </si>
  <si>
    <t>Yang, Liang; Chen, Mingxiang; Lv, Zhicheng; Wang, Simin; Liu, Xiaogang; Liu, Sheng</t>
  </si>
  <si>
    <r>
      <t xml:space="preserve">[Yang, Liang; Wang, Simin; Liu, Xiaogang; Liu, Sheng] Wuhan Natl Lab Optoelect, Div MOEMS, Wuhan 430074, Peoples R China.; [Yang, Liang; Chen, Mingxiang; Lv, Zhicheng; Wang, Simin; Liu, Xiaogang; Liu, 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Inst Microsyst, State Key Lab Digital Mfg Equipment &amp; Technol, Sch Mech Sci &amp; Engn, Wuhan 430074, Hube, Peoples R China.; [Chen, Mingxiang; Lv, Zhicheng; Liu, 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Optoelect Sci &amp; Engn, Wuhan 430074, Peoples R China.</t>
    </r>
  </si>
  <si>
    <t>Liu, S (reprint author), Wuhan Natl Lab Optoelect, Div MOEMS, Wuhan 430074, Peoples R China.</t>
  </si>
  <si>
    <t>刘胜</t>
  </si>
  <si>
    <t>WOS:000321262500036</t>
  </si>
  <si>
    <t>Wave shape recovery for terahertz pulse field detection viaphotoconductive antenna</t>
  </si>
  <si>
    <t>Liu, Jinsong; Zou, Si; Yang, Zhengang; Wang, Kejia; Ye, Kefei</t>
  </si>
  <si>
    <r>
      <t xml:space="preserve">[Liu, Jinsong; Zou, Si; Yang, Zhengang; Wang, Kejia; Ye, Kefei]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Natl Lab Optoelect, Wuhan 430074, Peoples R China.</t>
    </r>
  </si>
  <si>
    <t>Liu, JS (reprint author), Huazhong Univ Sci &amp; Technol, Sch Opt &amp; Elect Informat, Wuhan Natl Lab Optoelect, Wuhan 430074, Peoples R China.</t>
  </si>
  <si>
    <t>WOS:000321288400029</t>
  </si>
  <si>
    <t>Capacity of MIMO free space optical communications using multiplepartially coherent beams propagation through non-Kolmogorov strongturbulence</t>
  </si>
  <si>
    <t>Deng, Peng; Kavehrad, Mohsen; Liu, Zhiwen; Zhou, Zhou; Yuan, XiuHua</t>
  </si>
  <si>
    <r>
      <t xml:space="preserve">[Deng, Peng; Yuan, XiuHua]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Optoelect Sci &amp; Engn, Wuhan Natl Lab Optoelect, Wuhan 430074, Peoples R China.; [Deng, Peng; Kavehrad, Mohsen; Liu, Zhiwen; Zhou, Zhou] Penn State Univ, Dept Elect Engn, University Pk, PA 16802 USA.</t>
    </r>
  </si>
  <si>
    <t>Yuan, XH (reprint author), Huazhong Univ Sci &amp; Technol, Coll Optoelect Sci &amp; Engn, Wuhan Natl Lab Optoelect, Wuhan 430074, Peoples R China.</t>
  </si>
  <si>
    <t>Deng, Peng</t>
  </si>
  <si>
    <t>元秀华</t>
  </si>
  <si>
    <t>WOS:000321308400005</t>
  </si>
  <si>
    <t>TaASR1, a transcription factor gene in wheat, confers drought stresstolerance in transgenic tobacco</t>
  </si>
  <si>
    <t>PLANT CELL ENVIRON</t>
  </si>
  <si>
    <t>0140-7791</t>
  </si>
  <si>
    <t>Plant Sciences</t>
  </si>
  <si>
    <t>Hu, Wei; Huang, Chao; Deng, Xiaomin; Zhou, Shiyi; Chen, Lihong; Li, Yin; Wang, Cheng; Ma, Zhanbing; Yuan, Qianqian; Wang, Yan; Cai, Rui; Liang, Xiaoyu; Yang, Guangxiao; He, Guangyuan</t>
  </si>
  <si>
    <t>[Hu, Wei; Huang, Chao; Deng, Xiaomin; Zhou, Shiyi; Chen, Lihong; Li, Yin; Wang, Cheng; Ma, Zhanbing; Yuan, Qianqian; Wang, Yan; Cai, Rui; Liang, Xiaoyu; Yang, Guangxiao; He, Guangyuan] Huazhong Univ Sci &amp; Technol, Genet Engn Int Cooperat Base,Key Lab Mol Biophys, Chinese Minist Sci &amp; Technol,Chinese Minist Educ, Chinese Natl Ctr Plant Gene Res Wuhan HUST Part,C, Wuhan 430074, Peoples R China.</t>
  </si>
  <si>
    <t>Yang, GX (reprint author), Huazhong Univ Sci &amp; Technol, Genet Engn Int Cooperat Base,Key Lab Mol Biophys, Chinese Minist Sci &amp; Technol,Chinese Minist Educ, Chinese Natl Ctr Plant Gene Res Wuhan HUST Part,C, Wuhan 430074, Peoples R China.</t>
  </si>
  <si>
    <t>Hu, Wei</t>
  </si>
  <si>
    <t>杨广笑</t>
  </si>
  <si>
    <t>WOS:000321313800009</t>
  </si>
  <si>
    <t>Catalytic oxidation of Hg-0 by CuO-MnO2-Fe2O3/gamma-Al2O3 catalyst</t>
  </si>
  <si>
    <t>Wang Pengying; Su Sheng; Xiang Jun; Cao Fan; Sun Lushi; Hu Song; Lei Siyuan</t>
  </si>
  <si>
    <t>[Wang Pengying; Su Sheng; Xiang Jun; Cao Fan; Sun Lushi; Hu Song; Lei Siyuan] Huazhong Univ Sci &amp; Technol, State Key Lab Coal Combust, Wuhan 430074, Hubei, Peoples R China.</t>
  </si>
  <si>
    <t>Su, S (reprint author), Huazhong Univ Sci &amp; Technol, State Key Lab Coal Combust, Wuhan 430074, Hubei, Peoples R China.</t>
  </si>
  <si>
    <t>Wang Pengying</t>
  </si>
  <si>
    <t>苏胜</t>
  </si>
  <si>
    <t>WOS:000321351300002</t>
  </si>
  <si>
    <t>A new linearized compact multisplitting scheme for the nonlinearconvection-reaction-diffusion equations with delay</t>
  </si>
  <si>
    <t>WOS:000321411800039</t>
  </si>
  <si>
    <t>Magnetic EDTA-modified chitosan/SiO2/Fe3O4 adsorbent: Preparation,characterization, and application in heavy metal adsorption</t>
  </si>
  <si>
    <t>Ren, Yong; Abbood, Hayder A.; He, Fengbo; Peng, Hong; Huang, Kaixun</t>
  </si>
  <si>
    <t>[Ren, Yong; Abbood, Hayder A.; He, Fengbo; Peng, Hong; Huang, Kaixun] Huazhong Univ Sci &amp; Technol, Sch Chem &amp; Chem Engn, Wuhan 430074, Peoples R China.; [Abbood, Hayder A.] Univ Basrah, Dept Mat Engn, Coll Engn, Basarah, Iraq.</t>
  </si>
  <si>
    <t>Peng, H (reprint author), Huazhong Univ Sci &amp; Technol, Sch Chem &amp; Chem Engn, Wuhan 430074, Peoples R China.</t>
  </si>
  <si>
    <t>Ren, Yong</t>
  </si>
  <si>
    <t>彭红</t>
  </si>
  <si>
    <t>WOS:000321432900098</t>
  </si>
  <si>
    <t>Fibulin-1 is Down-Regulated Through Promoter Hypermethylation andSuppresses Renal Cell Carcinoma Progression</t>
  </si>
  <si>
    <t>J UROLOGY</t>
  </si>
  <si>
    <t>0022-5347</t>
  </si>
  <si>
    <t>Urology &amp; Nephrology</t>
  </si>
  <si>
    <t>Xiao, Wei; Wang, Ji; Li, Heng; Guan, Wei; Xia, Ding; Yu, Gan; Xiao, Haibing; Lang, Bin; Ma, Xin; Liu, Jihong; Zhang, Xu; Ye, Zhangqun; Xu, Hua</t>
  </si>
  <si>
    <r>
      <t xml:space="preserve">[Xiao, Wei; Li, Heng; Guan, Wei; Xia, Ding; Yu, Gan; Xiao, Haibing; Liu, Jihong; Ye, Zhangqun; Xu, 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Dept Urol, Wuhan 430030, Peoples R China.; [Ma, Xin; Zhang, Xu] Mil Postgrad Med Coll, Peoples Liberat Army Gen Hosp, Beijing, Peoples R China.; [Lang, Bin] Macao Polytech Inst, Sch Hlth Sci, Taipa, Peoples R China.; [Wang, Ji] Univ Calif San Francisco, Dept Urol, San Francisco, CA USA.; [Wang, Ji] Univ Calif San Francisco, Helen Diller Comprehens Canc Ctr, San Francisco, CA 94143 USA.</t>
    </r>
  </si>
  <si>
    <t>Xu, H (reprint author), Huazhong Univ Sci &amp; Technol, Tongji Med Coll, Tongji Hosp, Dept Urol, Wuhan 430030, Peoples R China.</t>
  </si>
  <si>
    <t>Xiao, Wei</t>
  </si>
  <si>
    <t>Xu, Hua</t>
  </si>
  <si>
    <t>WOS:000321436600128</t>
  </si>
  <si>
    <t>saRNA Guided iNOS Up-Regulation Improves Erectile Function of DiabeticRats</t>
  </si>
  <si>
    <t>Wang, Tao; Li, Mingchao; Yuan, Huixin; Zhan, Yin; Xu, Hua; Wang, Shaogang; Yang, Weiming; Liu, Jihong; Ye, Zhangqun; Li, Long-Cheng</t>
  </si>
  <si>
    <r>
      <t xml:space="preserve">[Liu, Jihong]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Dept Urol, Wuhan 430030, Hubei, Peoples R China.; [Li, Long-Cheng] Univ Calif San Francisco, Dept Urol, San Francisco, CA USA.; [Li, Long-Cheng] Univ Calif San Francisco, Helen Diller Family Comprehens Canc Ctr, San Francisco, CA 94143 USA.</t>
    </r>
  </si>
  <si>
    <t>Liu, JH (reprint author), Huazhong Univ Sci &amp; Technol, Tongji Med Coll, Tongji Hosp, Dept Urol, Wuhan 430030, Hubei, Peoples R China.</t>
  </si>
  <si>
    <t>Liu, Jihong</t>
  </si>
  <si>
    <t>WOS:000321480100015</t>
  </si>
  <si>
    <t>Effects of graphene reduction degree on capacitive performances ofgraphene/PANI composites</t>
  </si>
  <si>
    <t>SYNTHETIC MET</t>
  </si>
  <si>
    <t>0379-6779</t>
  </si>
  <si>
    <t>Materials Science, Multidisciplinary; Physics, Condensed Matter; Polymer</t>
  </si>
  <si>
    <t>Luo, Zhihong; Zhu, Lihua; Huang, Yanfei; Tang, Heqing</t>
  </si>
  <si>
    <t>[Luo, Zhihong; Zhu, Lihua] Huazhong Univ Sci &amp; Technol, Coll Chem &amp; Chem Engn, Wuhan 430074, Peoples R China.; [Luo, Zhihong; Huang, Yanfei; Tang, Heqing] South Cent Univ Nationalities, Key Lab Catalysis &amp; Mat Sci, State Ethn Affairs Commiss, Wuhan 430074, Peoples R China.; [Luo, Zhihong; Huang, Yanfei; Tang, Heqing] South Cent Univ Nationalities, Collaborat Innovat Ctr Catalysis Mat Hubei Prov, Coll Chem &amp; Mat Sci, Minist Educ, Wuhan 430074, Peoples R China.</t>
  </si>
  <si>
    <t>Tang, HQ (reprint author), South Cent Univ Nationalities, Key Lab Catalysis &amp; Mat Sci, State Ethn Affairs Commiss, Wuhan 430074, Peoples R China.</t>
  </si>
  <si>
    <t>WOS:000321481300053</t>
  </si>
  <si>
    <t>High power and capacity of LiNi0.5Mn1.5O4 thin films cathodes preparedby pulsed laser deposition</t>
  </si>
  <si>
    <t>Wang, Yan; Yang, Guang; Yang, Ze; Zhang, Lichao; Fu, Ming; Long, Hua; Li, Zhihua; Huang, Yunhui; Lu, Peixiang</t>
  </si>
  <si>
    <t>[Wang, Yan; Yang, Guang; Zhang, Lichao; Fu, Ming; Long, Hua; Li, Zhihua; Lu, Peixiang] Huazhong Univ Sci &amp; Technol, Wuhan Natl Lab Optoelect, Wuhan 430074, Peoples R China.; [Wang, Yan; Yang, Guang; Zhang, Lichao; Fu, Ming; Long, Hua; Li, Zhihua; Lu, Peixiang] Huazhong Univ Sci &amp; Technol, Sch Phys, Wuhan 430074, Peoples R China.; [Yang, Guang; Long, Hua; Li, Zhihua; Lu, Peixiang] MOE Key Lab Fundamental Quant Measurement, Wuhan 430074, Peoples R China.; [Yang, Ze; Huang, Yunhui] Huazhong Univ Sci &amp; Technol, Sch Mat Sci &amp; Engn, State Key Lab Mat Proc &amp; Die &amp; Mould Technol, Wuhan 430074, Peoples R China.</t>
  </si>
  <si>
    <t>Yang, G (reprint author), Huazhong Univ Sci &amp; Technol, Wuhan Natl Lab Optoelect, Wuhan 430074, Peoples R China.</t>
  </si>
  <si>
    <t>Wang, Yan</t>
  </si>
  <si>
    <t>WOS:000321494200006</t>
  </si>
  <si>
    <t>A collusion attack optimization framework toward spread-spectrumfingerprinting</t>
  </si>
  <si>
    <t>Feng, Hui; Ling, Hefei; Zou, Fuhao; Yan, Weiqi; Sarem, Mudar; Lu, Zhengding</t>
  </si>
  <si>
    <t>[Feng, Hui] Wuhan Univ Technol, Sch Transportat, Lab High Performance Ship Technol, Minist Educ, Wuhan 430062, Hubei, Peoples R China.; [Ling, Hefei; Zou, Fuhao; Lu, Zhengding] Huazhong Univ Sci &amp; Technol, Coll Comp Sci, Wuhan 430074, Hubei, Peoples R China.; [Yan, Weiqi] Queens Univ Belfast, Inst ECIT, Belfast BT7 1NN, Antrim, North Ireland.; [Sarem, Mudar] Huazhong Univ Sci &amp; Technol, Sch Software Engn, Wuhan 430074, Hubei, Peoples R China.</t>
  </si>
  <si>
    <t>Ling, HF (reprint author), Huazhong Univ Sci &amp; Technol, Coll Comp Sci, Wuhan 430074, Hubei, Peoples R China.</t>
  </si>
  <si>
    <t>凌贺飞</t>
  </si>
  <si>
    <t>WOS:000321497200008</t>
  </si>
  <si>
    <t>Surface fractal evolution induced rubbing for rapid room temperature andtransfer-free fabrication of graphene on flexible polymer substrate</t>
  </si>
  <si>
    <t>Yu, Yan; Jiang, Shenglin; Zhou, Wenli; Miao, Xiangshui; Zeng, Yike; Zhang, Guangzu; He, Jungang; Yi, Jinqiao; Liu, Wen</t>
  </si>
  <si>
    <r>
      <t xml:space="preserve">[Yu, Yan; Jiang, Shenglin; Zhou, Wenli; Miao, Xiangshui; Zeng, Yike; Zhang, Guangzu; He, Jungang; Yi, Jinqiao]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Hubei Province, Peoples R China.; [Liu, Wen] Shenzhen Univ, Key Lab Optoelect Devices &amp; Syst, Minist Educ &amp; Guangdong Prov, Shenzhen 518060, Peoples R China.</t>
    </r>
  </si>
  <si>
    <t>Jiang, SL (reprint author), Huazhong Univ Sci &amp; Technol, Sch Opt &amp; Elect Informat, Wuhan 430074, Hubei Province, Peoples R China.</t>
  </si>
  <si>
    <t>Yu, Yan</t>
  </si>
  <si>
    <t>WOS:000321605700038</t>
  </si>
  <si>
    <t>Multiple Univariate Data Analysis Reveals the Inulin Effects on theHigh-Fat-Diet Induced Metabolic Alterations in Rat Myocardium andTesticles in the Preobesity State</t>
  </si>
  <si>
    <t>Duan, Yixuan; An, Yanpeng; Li, Ning; Liu, Bifeng; Wang, Yulan; Tang, Huiru</t>
  </si>
  <si>
    <t>[Duan, Yixuan; Liu, Bifeng] Huazhong Univ Sci &amp; Technol, Hubei Bioinformat &amp; Mol Imaging Key Lab, Britton Chance Ctr Biomed Photon,Dept Biomed Engn, Wuhan Natl Lab Optoelect,Coll Life Sci &amp; Technol, Wuhan 430074, Peoples R China.; [Duan, Yixuan; An, Yanpeng; Li, Ning; Wang, Yulan; Tang, Huiru] Chinese Acad Sci, Key Lab Magnet Resonance Biol Syst, State Key Lab Magnet Resonance &amp; Atom &amp; Mol Phys, Ctr Biospect &amp; Metabon,Wuhan Inst Phys &amp; Math, Wuhan 430079, Peoples R China.; [An, Yanpeng; Li, Ning] Univ Chinese Acad Sci, Beijing 100049, Peoples R China.</t>
  </si>
  <si>
    <t>Tang, HR (reprint author), Chinese Acad Sci, Key Lab Magnet Resonance Biol Syst, State Key Lab Magnet Resonance &amp; Atom &amp; Mol Phys, Ctr Biospect &amp; Metabon,Wuhan Inst Phys &amp; Math, Wuhan 430079, Peoples R China.</t>
  </si>
  <si>
    <t>Duan, Yixuan</t>
  </si>
  <si>
    <t>WOS:000321606100008</t>
  </si>
  <si>
    <t>Enhanced Photocatalytic Activity of Chemically Bonded TiO2/GrapheneComposites Based on the Effective Interfacial Charge Transfer throughthe C-Ti Bond</t>
  </si>
  <si>
    <t>ACS CATAL</t>
  </si>
  <si>
    <t>2155-5435</t>
  </si>
  <si>
    <t>Chemistry, Physical</t>
  </si>
  <si>
    <t>Huang, Qingwu; Tian, Shouqin; Zeng, Dawen; Wang, Xiaoxia; Song, Wulin; Li, Yingying; Xiao, Wei; Xie, Changsheng</t>
  </si>
  <si>
    <t>[Huang, Qingwu; Zeng, Dawen] Huazhong Univ Sci &amp; Technol, State Key Lab Mat Proc &amp; Die &amp; Mold Technol, Wuhan 430074, Peoples R China.; [Zeng, Dawen; Wang, Xiaoxia; Xie, Changsheng] Huazhong Univ Sci &amp; Technol, Dept Mat Sci &amp; Engn, NSSRL, Wuhan 430074, Peoples R China.; [Huang, Qingwu; Song, Wulin] Huazhong Univ Sci &amp; Technol, Analyt &amp; Testing Ctr, Wuhan 430074, Peoples R China.; [Tian, Shouqin] Wuhan Univ Technol, State Key Lab Silicate Mat Architectures, Wuhan 430070, Peoples R China.; [Li, Yingying; Xiao, Wei] State Nucl Power Res Inst, Beijing 100029, Peoples R China.</t>
  </si>
  <si>
    <t>Zeng, DW (reprint author), Huazhong Univ Sci &amp; Technol, State Key Lab Mat Proc &amp; Die &amp; Mold Technol, 1037 Luoyu Rd, Wuhan 430074, Peoples R China.</t>
  </si>
  <si>
    <t>Huang, Qingwu</t>
  </si>
  <si>
    <t>曾大文</t>
  </si>
  <si>
    <t>WOS:000321623700008</t>
  </si>
  <si>
    <t>Therapeutic targeting of EGFR-activated metabolic pathways inglioblastoma</t>
  </si>
  <si>
    <t>EXPERT OPIN INV DRUG</t>
  </si>
  <si>
    <t>1354-3784</t>
  </si>
  <si>
    <t>Gao, Qinglei; Lei, Ting; Ye, Fei</t>
  </si>
  <si>
    <t>[Gao, Qinglei] Huazhong Univ Sci &amp; Technol, Tongji Hosp, Tongji Med Coll, Canc Biol Res Ctr, Wuhan 430074, Peoples R China.; [Lei, Ting; Ye, Fei] Huazhong Univ Sci &amp; Technol, Tongji Hosp, Tongji Med Coll, Dept Neurosurg, Wuhan 430074, Peoples R China.</t>
  </si>
  <si>
    <t>Ye, F (reprint author), Huazhong Univ Sci &amp; Technol, Tongji Hosp, Tongji Med Coll, Dept Neurosurg, Wuhan 430074, Peoples R China.</t>
  </si>
  <si>
    <t>Gao, Qinglei</t>
  </si>
  <si>
    <t>Ye, Fei</t>
  </si>
  <si>
    <t>WOS:000321627900004</t>
  </si>
  <si>
    <t>Effectiveness and Safety of Memantine Treatment for Alzheimer‘s Disease</t>
  </si>
  <si>
    <t>Yang, Zhendong; Zhou, Xiangyu; Zhang, Qi</t>
  </si>
  <si>
    <r>
      <t xml:space="preserve">[Yang, Zhendong; Zhou, Xiangyu; Zhang, Qi]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Liyuan Hosp, Dept Neurol, Wuhan 430077 86, Peoples R China.</t>
    </r>
  </si>
  <si>
    <t>Zhang, Q (reprint author), Huazhong Univ Sci &amp; Technol, Tongji Med Coll, Liyuan Hosp, Dept Neurol, Wuhan 430077 86, Peoples R China.</t>
  </si>
  <si>
    <t>Yang, Zhendong</t>
  </si>
  <si>
    <t>附属梨园医院;</t>
  </si>
  <si>
    <t xml:space="preserve">张蕲 </t>
  </si>
  <si>
    <t>WOS:000321670400016</t>
  </si>
  <si>
    <t>Light emission and finite-frequency shot noise in molecular junctions:From tunneling to contact</t>
  </si>
  <si>
    <t>PHYS REV B</t>
  </si>
  <si>
    <t>1098-0121</t>
  </si>
  <si>
    <t>Physics, Condensed Matter</t>
  </si>
  <si>
    <t>Lu, Jing-Tao; Christensen, Rasmus Bjerregaard; Brandbyge, Mads</t>
  </si>
  <si>
    <r>
      <t xml:space="preserve">[Lu, Jing-Tao]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[Lu, Jing-Tao; Christensen, Rasmus Bjerregaard; Brandbyge, Mads] Tech Univ Denmark, DTU Nanotech, Dept Micro &amp; Nanotechnol, DK-2800 Lyngby, Denmark.; [Lu, Jing-Tao] Univ Copenhagen, Nanosci Ctr, Niels Bohr Inst, DK-2100 Copenhagen O, Denmark.</t>
    </r>
  </si>
  <si>
    <t>Lu, JT (reprint author), Huazhong Univ Sci &amp; Technol, Sch Phys, 1037 Luoyu Rd, Wuhan 430074, Peoples R China.</t>
  </si>
  <si>
    <t>Lu, Jing-Tao</t>
  </si>
  <si>
    <t>WOS:000321689000001</t>
  </si>
  <si>
    <t>Environmental Informatics for Solid and Hazardous Waste Management:Advances, Challenges, and Perspectives</t>
  </si>
  <si>
    <t>CRIT REV ENV SCI TEC</t>
  </si>
  <si>
    <t>1064-3389</t>
  </si>
  <si>
    <t>Lu, Jia-Wei; Chang, Ni-Bin; Liao, Li</t>
  </si>
  <si>
    <t>[Lu, Jia-Wei; Liao, Li] Huazhong Univ Sci &amp; Technol, Sch Environm Sci &amp; Engn, Wuhan 430074, Hubei Province, Peoples R China.; [Chang, Ni-Bin] Univ Cent Florida, Dept Civil Environm &amp; Construct Engn, Orlando, FL 32816 USA.</t>
  </si>
  <si>
    <t>Liao, L (reprint author), Huazhong Univ Sci &amp; Technol, Sch Environm Sci &amp; Engn, Wuhan 430074, Hubei Province, Peoples R China.</t>
  </si>
  <si>
    <t>Lu, Jia-Wei</t>
  </si>
  <si>
    <t>廖利</t>
  </si>
  <si>
    <t>与SSCI重，2万</t>
  </si>
  <si>
    <t>WOS:000321722500022</t>
  </si>
  <si>
    <t>Thermal conductivity of Cu/diamond composites prepared by a newpretreatment of diamond powder</t>
  </si>
  <si>
    <t>COMPOS PART B-ENG</t>
  </si>
  <si>
    <t>1359-8368</t>
  </si>
  <si>
    <t>Engineering, Multidisciplinary; Materials Science, Composites</t>
  </si>
  <si>
    <t>Bai, Hua; Ma, Nangang; Lang, Jing; Zhu, Congxu; Ma, Yi</t>
  </si>
  <si>
    <t>[Bai, Hua; Ma, Nangang; Zhu, Congxu] Huazhong Univ Sci &amp; Technol, State Key Lab Plast Forming Simulat &amp; Die &amp; Mould, Wuhan 430074, Peoples R China.; [Lang, Jing] Huazhong Univ Sci &amp; Technol, Sch Energy &amp; Power Engn, Wuhan 430074, Peoples R China.; [Ma, Yi] Huazhong Univ Sci &amp; Technol, Dept Elect &amp; Informat Engn, Wuhan 430074, Peoples R China.</t>
  </si>
  <si>
    <t>WOS:000321735400097</t>
  </si>
  <si>
    <t>Pilot-scale study of volatilization behavior of Hg, Se, As, Cl, S duringdecoupled conversion of coal</t>
  </si>
  <si>
    <t>Luo, Guangqian; Yu, Qiao; Ma, Jingjing; Zhang, Bi; Xiao, Li; Luo, Jun; Zhou, Tao; Wang, Yin; Xu, Minghou; Yao, Hong</t>
  </si>
  <si>
    <r>
      <t xml:space="preserve">[Luo, Guangqian; Yu, Qiao; Ma, Jingjing; Zhang, Bi; Xiao, Li; Luo, Jun; Zhou, Tao; Xu, Minghou; Yao, 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China.; [Wang, Yin] Chinese Acad Sci, Inst Proc Engn, State Key Lab Multiphase Complex Syst, Beijing 100190, Peoples R China.</t>
    </r>
  </si>
  <si>
    <t>WOS:000321749600022</t>
  </si>
  <si>
    <t>Synthesis and size dependent exchange bias effect in CoCr2O4/Cr2O3nanogranular systems</t>
  </si>
  <si>
    <t>Tian, Zhaoming; Huang, Shuai; Yuan, Songliu; Wang, Junfeng</t>
  </si>
  <si>
    <t>[Tian, Zhaoming; Huang, Shuai; Yuan, Songliu] Huazhong Univ Sci &amp; Technol, Sch Phys, Wuhan 430074, Peoples R China.; [Yuan, Songliu; Wang, Junfeng] Huazhong Univ Sci &amp; Technol, Wuhan Pulsed High Magnet Field Ctr, Wuhan 430074, Peoples R China.</t>
  </si>
  <si>
    <t>Tian, ZM (reprint author), Huazhong Univ Sci &amp; Technol, Sch Phys, Wuhan 430074, Peoples R China.</t>
  </si>
  <si>
    <t>田召明</t>
  </si>
  <si>
    <t>WOS:000321749600063</t>
  </si>
  <si>
    <t>Novel magnetically separable AgCl/iron oxide composites with enhancedphotocatalytic activity driven by visible light</t>
  </si>
  <si>
    <t>Zhang, Ying; Zhang, Yanrong; Tan, Jue</t>
  </si>
  <si>
    <t>[Zhang, Ying; Zhang, Yanrong; Tan, Jue] Huazhong Univ Sci &amp; Technol, Environm Sci Res Inst, Wuhan 430074, Peoples R China.</t>
  </si>
  <si>
    <t>Zhang, Ying</t>
  </si>
  <si>
    <t>WOS:000321761000026</t>
  </si>
  <si>
    <t>Giant asymmetric transmission of circular polarization in layer-by-layerchiral metamaterials</t>
  </si>
  <si>
    <t>Wu, Lin; Yang, Zhenyu; Cheng, Yongzhi; Zhao, Ming; Gong, Rongzhou; Zheng, Yu; Duan, Ji'an; Yuan, Xiuhua</t>
  </si>
  <si>
    <r>
      <t xml:space="preserve">[Wu, Lin; Yang, Zhenyu; Zhao, Ming; Yuan, Xiuhua]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Hubei, Peoples R China.; [Wu, Lin; Yang, Zhenyu; Cheng, Yongzhi; Zhao, Ming; Gong, Rongzhou; Yuan, Xiuhua]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Hubei, Peoples R China.; [Zheng, Yu; Duan, Ji'an] Cent S Univ, State Key Lab High Performance Complex Mfg, Changsha 410083, Hunan, Peoples R China.</t>
    </r>
  </si>
  <si>
    <t>Yang, ZY (reprint author), Huazhong Univ Sci &amp; Technol, Wuhan Natl Lab Optoelect, Wuhan 430074, Hubei, Peoples R China.</t>
  </si>
  <si>
    <t>杨振宇</t>
  </si>
  <si>
    <t>WOS:000321762300031</t>
  </si>
  <si>
    <t>A first principles study of novel one-dimensional organic half-metalvanadium-cyclooctatetraene wire</t>
  </si>
  <si>
    <t>Zhu, Sicong; Fu, Huahua; Gao, Guoying; Wang, Shuling; Ni, Yun; Yao, Kailun</t>
  </si>
  <si>
    <r>
      <t xml:space="preserve">[Zhu, Sicong; Fu, Huahua; Gao, Guoying; Wang, Shuling; Ni, Yun; Yao, Kailun]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Phys, Wuhan 430074, Peoples R China.; [Zhu, Sicong; Fu, Huahua; Gao, Guoying; Wang, Shuling; Ni, Yun; Yao, Kailun]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China.; [Yao, Kailun] Chinese Acad Sci, Int Ctr Mat Phys, Shenyang 110015, Peoples R China.</t>
    </r>
  </si>
  <si>
    <t>Zhu, Sicong</t>
  </si>
  <si>
    <t>WOS:000321770900003</t>
  </si>
  <si>
    <t>SOI based ultracompact polarization insensitive filter for PDM signalprocessing</t>
  </si>
  <si>
    <t>Xiang, Lei; Yu, Yu; Qin, Yaguang; Zou, Jinghui; Zou, Bingrong; Zhang, Xinliang</t>
  </si>
  <si>
    <r>
      <t xml:space="preserve">[Yu, Yu]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</si>
  <si>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Yu, Y (reprint author), Huazhong Univ Sci &amp; Technol, Wuhan Natl Lab Optoelect, Wuhan 430074, Peoples R China.</t>
  </si>
  <si>
    <t>WOS:000321796800008</t>
  </si>
  <si>
    <t>Electrochemical migration of tin in thin electrolyte layer containingchloride ions</t>
  </si>
  <si>
    <t>Zhong, Xiankang; Zhang, Guoan; Qiu, Yubing; Chen, Zhenyu; Guo, Xingpeng</t>
  </si>
  <si>
    <r>
      <t xml:space="preserve">[Zhong, Xiankang; Zhang, Guoan; Qiu, Yubing; Chen, Zhenyu; Guo, Xingpeng]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Hubei Key Lab Mat Chem &amp; Serv Failure, Sch Chem &amp; Chem Engn, Wuhan 430074, Peoples R China.</t>
    </r>
  </si>
  <si>
    <t>Guo, XP (reprint author), Huazhong Univ Sci &amp; Technol, Hubei Key Lab Mat Chem &amp; Serv Failure, Sch Chem &amp; Chem Engn, Wuhan 430074, Peoples R China.</t>
  </si>
  <si>
    <t>Guo, Xingpeng</t>
  </si>
  <si>
    <t>WOS:000321803400017</t>
  </si>
  <si>
    <t>Ba0.6Sr0.4TiO3-MgO ceramics from ceramic powders prepared by improvedaqueous gelcasting-assisted solid-state method</t>
  </si>
  <si>
    <t>13-14</t>
  </si>
  <si>
    <t>Wu, Jia-Min; Lu, Wen-Zhong; Wang, Xiao-Hong; Fu, Ping; Ni, Meng; Yang, Jin-Long; Wang, Cheng; Zeng, Qing-Chuan</t>
  </si>
  <si>
    <t>[Wu, Jia-Min; Yang, Jin-Long] Tsinghua Univ, Sch Mat Sci &amp; Engn, State Key Lab New Ceram &amp; Fine Proc, Beijing 100084, Peoples R China.; [Wu, Jia-Min; Lu, Wen-Zhong; Wang, Xiao-Hong; Fu, Ping; Ni, Meng] Huazhong Univ Sci &amp; Technol, Sch Opt &amp; Elect Informat, Wuhan 430074, Peoples R China.; [Wu, Jia-Min; Lu, Wen-Zhong; Wang, Xiao-Hong; Fu, Ping; Ni, Meng] Huazhong Univ Sci &amp; Technol, MOE, Key Lab Funct Mat Elect Informat B, Wuhan 430074, Peoples R China.; [Wang, Cheng] Hohai Univ, Coll Mech &amp; Mat, Nanjing 210098, Jiangsu, Peoples R China.; [Zeng, Qing-Chuan] Univ Elect Sci &amp; Technol China, Sch Energy Sci &amp; Engn, Chengdu 611731, Peoples R China.</t>
  </si>
  <si>
    <t>Lu, WZ (reprint author), Huazhong Univ Sci &amp; Technol, Sch Opt &amp; Elect Informat, Wuhan 430074, Peoples R China.</t>
  </si>
  <si>
    <t>吕文中</t>
  </si>
  <si>
    <t>WOS:000321819400017</t>
  </si>
  <si>
    <t>An optically tunable wideband optoelectronic oscillator based on abandpass microwave photonic filter</t>
  </si>
  <si>
    <t>Jiang, Fan; Wong, Jia Haur; Lam, Huy Quoc; Zhou, Junqiang; Aditya, Sheel; Lim, Peng Huei; Lee, Kenneth Eng Kian; Shum, Perry Ping; Zhang, Xinliang</t>
  </si>
  <si>
    <r>
      <t xml:space="preserve">[Jiang, Fan;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China.; [Jiang, Fan; Wong, Jia Haur; Zhou, Junqiang; Aditya, Sheel; Lim, Peng Huei; Shum, Perry Ping] Nanyang Technol Univ, Sch Elect &amp; Elect Engn, Singapore 637553, Singapore.; [Lam, Huy Quoc; Lee, Kenneth Eng Kian] Nanyang Technol Univ, Temasek Labs, Singapore 637553, Singapore.</t>
    </r>
  </si>
  <si>
    <t>Zhang, XL (reprint author), Huazhong Univ Sci &amp; Technol, Wuhan Natl Lab Optoelect, Wuhan 430074, Peoples R China.</t>
  </si>
  <si>
    <t>Jiang, Fan</t>
  </si>
  <si>
    <t>WOS:000321831100013</t>
  </si>
  <si>
    <t>Indapamide Lowers Blood Pressure by Increasing Production ofEpoxyeicosatrienoic Acids in the Kidney</t>
  </si>
  <si>
    <t>Ma, Fei; Lin, Fan; Chen, Chen; Cheng, Jennifer; Zeldin, Darryl C.; Wang, Yan; Wang, Dao Wen</t>
  </si>
  <si>
    <t>[Ma, Fei; Lin, Fan; Chen, Chen; Wang, Yan; Wang, Dao Wen] Huazhong Univ Sci &amp; Technol, Tongji Med Coll, Tongji Hosp, Dept Internal Med, Wuhan 430074, Peoples R China.; [Ma, Fei; Lin, Fan; Chen, Chen; Wang, Yan; Wang, Dao Wen] Huazhong Univ Sci &amp; Technol, Tongji Med Coll, Tongji Hosp, Inst Hypertens, Wuhan 430074, Peoples R China.; [Cheng, Jennifer; Zeldin, Darryl C.] NIEHS, Div Intramural Res, NIH, Res Triangle Pk, NC 27709 USA.</t>
  </si>
  <si>
    <t>Wang, DW (reprint author), Tongji Med Coll, Tongji Hosp, Dept Internal Med, Wuhan 430030, Peoples R China.</t>
  </si>
  <si>
    <t>Ma, Fei</t>
  </si>
  <si>
    <t>WOS:000321852600017</t>
  </si>
  <si>
    <t>Research output analysis of municipal solid waste: a case study of China</t>
  </si>
  <si>
    <t>Yang, Lie; Chen, Zhulei; Liu, Ting; Wan, Rui; Wang, Jia; Xie, Wengang</t>
  </si>
  <si>
    <t>[Yang, Lie; Chen, Zhulei; Wan, Rui; Wang, Jia] Huazhong Univ Sci &amp; Technol, Sch Environm Sci &amp; Engn, Wuhan 430074, Peoples R China.; [Liu, Ting] Huangshi Inst Technol, Huangshi 435000, Peoples R China.; [Xie, Wengang] Cent &amp; Southern China Municipal Engn Design &amp; Res, Wuhan, Peoples R China.</t>
  </si>
  <si>
    <t>WOS:000321880600008</t>
  </si>
  <si>
    <t>Kurzweil type metrical Diophantine properties in the field of formalLaurent series</t>
  </si>
  <si>
    <t>Kim, Dong Han; Tan, Bo; Wang, Baowei; Xu, Jian</t>
  </si>
  <si>
    <t>[Kim, Dong Han] Dongguk Univ Seoul, Dept Math Educ, Seoul 100715, South Korea.; [Tan, Bo; Wang, Baowei; Xu, Jian] Huazhong Univ Sci &amp; Technol, Sch Math &amp; Stat, Wuhan 430074, Hubei, Peoples R China.</t>
  </si>
  <si>
    <t>Xu, J (reprint author), Huazhong Univ Sci &amp; Technol, Sch Math &amp; Stat, Wuhan 430074, Hubei, Peoples R China.</t>
  </si>
  <si>
    <t>徐剑</t>
  </si>
  <si>
    <t>WOS:000321913800022</t>
  </si>
  <si>
    <t>Advantages of AlGaN-Based 310-nm UV Light-Emitting Diodes With AlContent Graded AlGaN Electron Blocking Layers</t>
  </si>
  <si>
    <t>Li, Yang; Chen, Shengchang; Tian, Wu; Wu, Zhihao; Fang, Yanyan; Dai, Jiangnan; Chen, Changqing</t>
  </si>
  <si>
    <t>[Li, Yang; Chen, Shengchang; Tian, Wu; Wu, Zhihao; Fang, Yanyan; Dai, Jiangnan; Chen, Changqing] Huazhong Univ Sci &amp; Technol, Sch Opt &amp; Elect Informat, Wuhan Natl Lab Optoelect, Wuhan 430074, Peoples R China.</t>
  </si>
  <si>
    <t>Wu, ZH (reprint author), Huazhong Univ Sci &amp; Technol, Sch Opt &amp; Elect Informat, Wuhan Natl Lab Optoelect, Wuhan 430074, Peoples R China.</t>
  </si>
  <si>
    <t>WOS:000322014200003</t>
  </si>
  <si>
    <t>Combination-combination synchronization among four identical ordifferent chaotic systems</t>
  </si>
  <si>
    <t>Sun, Junwei; Shen, Yi; Zhang, Guodong; Xu, Chengjie; Cui, Guangzhao</t>
  </si>
  <si>
    <t>[Sun, Junwei; Shen, Yi; Zhang, Guodong; Xu, Chengjie] Huazhong Univ Sci &amp; Technol, Dept Control Sci &amp; Engn, Wuhan 430074, Hubei, Peoples R China.; [Sun, Junwei; Shen, Yi; Zhang, Guodong; Xu, Chengjie] Huazhong Univ Sci &amp; Technol, Key Lab, Minist Educ Image Proc &amp; Intelligent Cont, Wuhan 430074, Hubei, Peoples R China.; [Sun, Junwei; Cui, Guangzhao] Zhengzhou Univ Light Ind, Henan Key Lab Informat Based Elect Appliances, Zhengzhou 450002, Peoples R China.</t>
  </si>
  <si>
    <t>Shen, Y (reprint author), Huazhong Univ Sci &amp; Technol, Dept Control Sci &amp; Engn, Wuhan 430074, Hubei, Peoples R China.</t>
  </si>
  <si>
    <t>Sun, Junwei</t>
  </si>
  <si>
    <t>WOS:000322059700008</t>
  </si>
  <si>
    <t>Multiresponsive Hydrogel Photonic Crystal Microparticles withInverse-Opal Structure</t>
  </si>
  <si>
    <t>Wang, Jianying; Hu, Yuandu; Deng, Renhua; Liang, Ruijing; Li, Weikun; Liu, Shanqin; Zhu, Jintao</t>
  </si>
  <si>
    <t>[Wang, Jianying; Hu, Yuandu; Deng, Renhua; Liang, Ruijing; Li, Weikun; Liu, Shanqin; Zhu, Jintao] Huazhong Univ Sci &amp; Technol, Key Lab Large Format Battery Mat &amp; Syst, Minist Educ, Sch Chem &amp; Chem Engn, Wuhan 430074, Peoples R China.</t>
  </si>
  <si>
    <t>Wang, Jianying</t>
  </si>
  <si>
    <t>WOS:000322063900029</t>
  </si>
  <si>
    <t>Cardiac-Specific Overexpression of CYP2J2 Attenuates DiabeticCardiomyopathy in Male Streptozotocin-Induced Diabetic Mice</t>
  </si>
  <si>
    <t>Ma, Ben; Xiong, Xiaojv; Chen, Chen; Li, Huaping; Xu, Xizhen; Li, Xuguang; Li, Rui; Chen, Guangzhi; Dackor, Ryan T.; Zeldin, Darryl C.; Wang, Dao Wen</t>
  </si>
  <si>
    <t>[Ma, Ben; Xiong, Xiaojv; Chen, Chen; Li, Huaping; Xu, Xizhen; Li, Xuguang; Li, Rui; Chen, Guangzhi; Wang, Dao Wen] Huazhong Univ Sci &amp; Technol, Tongji Med Coll, Tongji Hosp, Inst Hypertens, Wuhan 430030, Peoples R China.; [Ma, Ben; Xiong, Xiaojv; Chen, Chen; Li, Huaping; Xu, Xizhen; Li, Xuguang; Li, Rui; Chen, Guangzhi; Wang, Dao Wen] Huazhong Univ Sci &amp; Technol, Tongji Med Coll, Tongji Hosp, Dept Internal Med, Wuhan 430030, Peoples R China.; [Dackor, Ryan T.; Zeldin, Darryl C.] NIEHS, Div Intramural Res, NIH, Res Triangle Pk, NC 27709 USA.</t>
  </si>
  <si>
    <t>Wang, DW (reprint author), Huazhong Univ Sci &amp; Technol, Tongji Med Coll, Tongji Hosp, Dept Internal Med, 1095 Jiefang Ave, Wuhan 430030, Peoples R China.</t>
  </si>
  <si>
    <t>WOS:000322121400027</t>
  </si>
  <si>
    <t>Atom-economical in situ synthesis of BaSO4 as imaging contrast agentswithin poly(N-isopropylacrylamide) microgels using one-step dropletmicrofluidics</t>
  </si>
  <si>
    <t>GREEN CHEM</t>
  </si>
  <si>
    <t>1463-9262</t>
  </si>
  <si>
    <t>Wang, Qin; Zhang, Di; Yang, Xiangliang; Xu, Huibi; Shen, Amy Q.; Yang, Yajiang</t>
  </si>
  <si>
    <t>[Wang, Qin; Yang, Yajiang] Huazhong Univ Sci &amp; Technol, Sch Chem &amp; Chem Engn, Wuhan 430074, Peoples R China.; [Zhang, Di; Shen, Amy Q.] Univ Washington, Seattle, WA 98195 USA.; [Yang, Xiangliang; Xu, Huibi] Huazhong Univ Sci &amp; Technol, Coll Life Sci &amp; Technol, Wuhan 430074, Peoples R China.</t>
  </si>
  <si>
    <t>Wang, Q (reprint author), Huazhong Univ Sci &amp; Technol, Sch Chem &amp; Chem Engn, Wuhan 430074, Peoples R China.</t>
  </si>
  <si>
    <t>王芹</t>
  </si>
  <si>
    <t>WOS:000322138900008</t>
  </si>
  <si>
    <t>Voxel-Based Diffusion Tensor Imaging of an APP/PS1 Mouse Model ofAlzheimer‘s Disease</t>
  </si>
  <si>
    <t>Shu, Xiaogang; Qin, Yuan-Yuan; Zhang, Shun; Jiang, Jing-Jing; Zhang, Yan; Zhao, Ling-Yun; Shan, Dai; Zhu, Wen-Zhen</t>
  </si>
  <si>
    <t>[Shu, Xiaogang] Huazhong Univ Sci &amp; Technol, Dept Gastrointestinal Surg, Union Hosp, Tongji Med Coll, Wuhan 430074, Hubei, Peoples R China.; [Qin, Yuan-Yuan; Zhang, Shun; Jiang, Jing-Jing; Zhang, Yan; Zhao, Ling-Yun; Zhu, Wen-Zhen] Huazhong Univ Sci &amp; Technol, Dept Radiol, Tongji Hosp, Tongji Med Coll, Wuhan 430074, Hubei, Peoples R China.; [Shan, Dai] Chinese Acad Sci, Wuhan Ctr Magnet Resonance, State Key Lab Magnet Resonance &amp; Atom &amp; Mol Phys, Wuhan Inst Phys &amp; Math, Wuhan, Hubei, Peoples R China.</t>
  </si>
  <si>
    <t>Zhu, WZ (reprint author), Huazhong Univ Sci &amp; Technol, Dept Radiol, Tongji Hosp, Tongji Med Coll, 1095 Jiefang Ave, Wuhan 430074, Hubei, Peoples R China.</t>
  </si>
  <si>
    <t>Shu, Xiaogang</t>
  </si>
  <si>
    <t>Zhu, Wen-Zhen</t>
  </si>
  <si>
    <t>WOS:000322215600001</t>
  </si>
  <si>
    <t>Solid-State High Performance Flexible Supercapacitors Based onPolypyrrole-MnO2-Carbon Fiber Hybrid Structure</t>
  </si>
  <si>
    <t>Tao, Jiayou; Liu, Nishuang; Ma, Wenzhen; Ding, Longwei; Li, Luying; Su, Jun; Gao, Yihua</t>
  </si>
  <si>
    <t>[Tao, Jiayou; Liu, Nishuang; Ma, Wenzhen; Ding, Longwei; Li, Luying; Su, Jun; Gao, Yihua] HUST, Sch Phys, WNLO, CNCD, Wuhan 430074, Peoples R China.; [Tao, Jiayou] Hunan Inst Sci &amp; Technol, Sch Phys &amp; Elect, Yueyang 414006, Peoples R China.</t>
  </si>
  <si>
    <t>Gao, YH (reprint author), HUST, Sch Phys, WNLO, CNCD, Luoyu Rd 1037, Wuhan 430074, Peoples R China.</t>
  </si>
  <si>
    <t>Tao, Jiayou</t>
  </si>
  <si>
    <t>高义华</t>
  </si>
  <si>
    <t>WOS:000322277700002</t>
  </si>
  <si>
    <t>Hydrothermal synthesis of bismuth sodium titanate particles withdifferent morphologies</t>
  </si>
  <si>
    <t>Ma, Xiao; Zhang, Wuxing; Xue, Lihong; Yin, Shengming; Wan, Li; Yan, Youwei</t>
  </si>
  <si>
    <t>[Ma, Xiao; Zhang, Wuxing; Xue, Lihong; Yin, Shengming; Wan, Li; Yan, Youwei] Huazhong Univ Sci &amp; Technol, State Key Lab Mat Proc &amp; Die Mould Technol, Wuhan 430074, Peoples R China.</t>
  </si>
  <si>
    <t>Xue, LH (reprint author), Huazhong Univ Sci &amp; Technol, State Key Lab Mat Proc &amp; Die Mould Technol, Wuhan 430074, Peoples R China.</t>
  </si>
  <si>
    <t>Ma, Xiao</t>
  </si>
  <si>
    <t>WOS:000322331200017</t>
  </si>
  <si>
    <t>Semi-Global Leader-Following Consensus of Linear Multi-Agent SystemsWith Input Saturation via Low Gain Feedback</t>
  </si>
  <si>
    <t>Su, Housheng; Chen, Michael Z. Q.; Lam, James; Lin, Zongli</t>
  </si>
  <si>
    <t>[Su, Housheng] Huazhong Univ Sci &amp; Technol, Dept Control Sci &amp; Engn, Image Proc &amp; Intelligent Control Key Lab, Educ Minist China, Wuhan 430074, Peoples R China.; [Chen, Michael Z. Q.; Lam, James] Univ Hong Kong, Dept Mech Engn, Hong Kong, Hong Kong, Peoples R China.; [Lin, Zongli] Univ Virginia, Dept Elect &amp; Comp Engn, Charlottesville, VA 22904 USA.</t>
  </si>
  <si>
    <t>Chen, MZQ (reprint author), Univ Hong Kong, Dept Mech Engn, Hong Kong, Hong Kong, Peoples R China.</t>
  </si>
  <si>
    <t>WOS:000322366300018</t>
  </si>
  <si>
    <t>Dipole plasmon resonance induced large third-order optical nonlinearityof Au triangular nanoprism in infrared region</t>
  </si>
  <si>
    <t>Chen, Ziyu; Dai, Hongwei; Liu, Jiaming; Xu, Hui; Li, Zixuan; Zhou, Zhang-Kai; Han, Jun-Bo</t>
  </si>
  <si>
    <r>
      <t xml:space="preserve">[Chen, Ziyu; Dai, Hongwei; Han, Jun-Bo]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China.; [Liu, Jiaming; Xu, Hui; Li, Zixuan; Zhou, Zhang-Kai] Sun Yat Sen Zhongshan Univ, Sch Phys &amp; Engn, State Key Lab Optoelect Mat &amp; Technol, Guangzhou 510275, Guangdong, Peoples R China.</t>
    </r>
  </si>
  <si>
    <t>Han, JB (reprint author), Huazhong Univ Sci &amp; Technol, Wuhan Natl High Magnet Field Ctr, Wuhan 430074, Peoples R China.</t>
  </si>
  <si>
    <t>Chen, Ziyu</t>
  </si>
  <si>
    <t>韩俊波</t>
  </si>
  <si>
    <t>WOS:000322366300078</t>
  </si>
  <si>
    <t>Accuracy improvement of quantitative analysis by spatial confinement inlaser-induced breakdown spectroscopy</t>
  </si>
  <si>
    <t>Guo, L. B.; Hao, Z. Q.; Shen, M.; Xiong, W.; He, X. N.; Xie, Z. Q.; Gao, M.; Li, X. Y.; Zeng, X. Y.; Lu, Y. F.</t>
  </si>
  <si>
    <r>
      <t xml:space="preserve">[Guo, L. B.; Hao, Z. Q.; Shen, M.; Gao, M.; Li, X. Y.; Zeng, X. Y.]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WNLO, Wuhan 430074, Hubei, Peoples R China.; [Guo, L. B.; Xiong, W.; He, X. N.; Xie, Z. Q.; Lu, Y. F.] Univ Nebraska, Dept Elect Engn, Lincoln, NE 68588 USA.</t>
    </r>
  </si>
  <si>
    <t>Gao, M (reprint author), Huazhong Univ Sci &amp; Technol, WNLO, Wuhan 430074, Hubei, Peoples R China.</t>
  </si>
  <si>
    <t>Guo, L. B.</t>
  </si>
  <si>
    <t>高明</t>
  </si>
  <si>
    <t>WOS:000322377600003</t>
  </si>
  <si>
    <t>Transferable self-welding silver nanowire network as high performancetransparent flexible electrode</t>
  </si>
  <si>
    <t>Zhu, Siwei; Gao, Yuan; Hu, Bin; Li, Jia; Su, Jun; Fan, Zhiyong; Zhou, Jun</t>
  </si>
  <si>
    <r>
      <t xml:space="preserve">[Zhu, Siwei; Gao, Yuan; Hu, Bin; Li, Jia; Su, Jun; Zhou, 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[Zhu, Siwei; Gao, Yuan; Hu, Bin; Li, Jia; Su, Jun; Zhou, 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[Fan, Zhiyong] Hong Kong Univ Sci &amp; Technol, Dept Elect &amp; Comp Engn, Kowloon, Hong Kong, Peoples R China.</t>
    </r>
  </si>
  <si>
    <t>Zhu, SW (reprint author), Huazhong Univ Sci &amp; Technol, Wuhan Natl Lab Optoelect, Wuhan 430074, Peoples R China.</t>
  </si>
  <si>
    <t>Zhu, Siwei</t>
  </si>
  <si>
    <t>WOS:000322406600114</t>
  </si>
  <si>
    <t>Intrinsic memristance mechanism of crystalline stoichiometric Ge2Sb2Te5</t>
  </si>
  <si>
    <t>Li, Y.; Zhong, Y. P.; Zhang, J. J.; Xu, X. H.; Wang, Q.; Xu, L.; Sun, H. J.; Miao, X. S.</t>
  </si>
  <si>
    <r>
      <t xml:space="preserve">[Li, Y.; Zhong, Y. P.; Zhang, J. J.; Xu, X. H.; Wang, Q.; Xu, L.; Sun, H. J.;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[Li, Y.; Zhong, Y. P.; Zhang, J. J.; Xu, X. H.; Wang, Q.; Xu, L.; Sun, H. J.;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</si>
  <si>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[Li, Y.</t>
  </si>
  <si>
    <t>WOS:000322433800008</t>
  </si>
  <si>
    <t>Towards a better understanding of the novel avian-origin H7N9 influenzaA virus in China</t>
  </si>
  <si>
    <t>Wang, Yongbo; Dai, Zhangyan; Cheng, Han; Liu, Zexian; Pan, Zhicheng; Deng, Wankun; Gao, Tianshun; Li, Xiaotong; Yao, Yuangen; Ren, Jian; Xue, Yu</t>
  </si>
  <si>
    <t>[Wang, Yongbo; Cheng, Han; Liu, Zexian; Pan, Zhicheng; Deng, Wankun; Gao, Tianshun; Li, Xiaotong; Yao, Yuangen; Xue, Yu] Huazhong Univ Sci &amp; Technol, Dept Biomed Engn, Coll Life Sci &amp; Technol, Wuhan 430074, Hubei, Peoples R China.; [Dai, Zhangyan] Univ Queensland, Sch Chem &amp; Mol Biosci, Brisbane, Qld 4027, Australia.; [Ren, Jian] Sun Yat Sen Univ, Sch Life Sci, State Key Lab Biocontrol, Guangzhou 510275, Guangdong, Peoples R China.</t>
  </si>
  <si>
    <t>Xue, Y (reprint author), Huazhong Univ Sci &amp; Technol, Dept Biomed Engn, Coll Life Sci &amp; Technol, Wuhan 430074, Hubei, Peoples R China.</t>
  </si>
  <si>
    <t>Wang, Yongbo</t>
  </si>
  <si>
    <t>WOS:000322455300008</t>
  </si>
  <si>
    <t>Helical Metamaterial Absorbers: Broadband and Polarization-Independentin Optical Region</t>
  </si>
  <si>
    <t>Lu, Zeqin; Zhao, Ming; Yang, ZhenYu; Wu, Lin; Zhang, Peng</t>
  </si>
  <si>
    <t>[Lu, Zeqin; Zhao, Ming; Yang, ZhenYu; Wu, Lin; Zhang, Peng] HUST, Wuhan Natl Lab Optoelect, Coll Optoelect Sci &amp; Engn, Wuhan 430074, Hunan, Peoples R China.; [Lu, Zeqin] Univ British Columbia, Dept Elect &amp; Comp Engn, Vancouver, BC V6T 1Z4, Canada.</t>
  </si>
  <si>
    <t>Lu, ZQ (reprint author), HUST, Wuhan Natl Lab Optoelect, Coll Optoelect Sci &amp; Engn, Wuhan 430074, Hunan, Peoples R China.</t>
  </si>
  <si>
    <t>Lu, Zeqin</t>
  </si>
  <si>
    <t>WOS:000322512100041</t>
  </si>
  <si>
    <t>Differential effect of long-term drug selection with doxorubicin andvorinostat on neuroblastoma cells with cancer stem cell characteristics</t>
  </si>
  <si>
    <t>Zheng, X.; Naiditch, J.; Czurylo, M.; Jie, C.; Lautz, T.; Clark, S.; Jafari, N.; Qiu, Y.; Chu, F.; Madonna, M. B.</t>
  </si>
  <si>
    <t>[Zheng, X.; Naiditch, J.; Czurylo, M.; Lautz, T.; Clark, S.; Qiu, Y.; Chu, F.; Madonna, M. B.] Ann &amp; Robert H Lurie Childrens Hosp Chicago, Childrens Hosp, Chicago Res Ctr, Chicago, IL 60611 USA.; [Zheng, X.] Huazhong Univ Sci &amp; Technol, Tongji Med Coll, Union Hosp, Dept Infect Dis, Wuhan 430030, Hubei, Peoples R China.; [Naiditch, J.; Lautz, T.; Chu, F.; Madonna, M. B.] Ann &amp; Robert H Lurie Childrens Hosp Chicago, Dept Surg, Chicago, IL 60611 USA.; [Jie, C.; Jafari, N.] Northwestern Univ, Whole Genome Core Facil, Chicago, IL 60611 USA.</t>
  </si>
  <si>
    <t>Zheng, X (reprint author), Huazhong Univ Sci &amp; Technol, Tongji Med Coll, Union Hosp, Dept Infect Dis, 1277 Jefang Ave, Wuhan 430030, Hubei, Peoples R China.</t>
  </si>
  <si>
    <t>Zheng, X.</t>
  </si>
  <si>
    <t>WOS:000322611700028</t>
  </si>
  <si>
    <t>Loss of Jak2 Impairs Endothelial Function by Attenuating Raf-1/MEK1/Sp-1Signaling Along with Altered eNOS Activities</t>
  </si>
  <si>
    <t>AM J PATHOL</t>
  </si>
  <si>
    <t>0002-9440</t>
  </si>
  <si>
    <t>Pathology</t>
  </si>
  <si>
    <t>Yang, Ping; Zhang, Yawen; Pang, Junfeng; Zhang, Shu; Yu, Qilin; He, Long; Wagner, Kay-Uwe; Zhou, Zhiguang; Wang, Cong-Yi</t>
  </si>
  <si>
    <t>[Yang, Ping; Zhang, Shu; Yu, Qilin; He, Long; Wang, Cong-Yi] Huazhong Univ Sci &amp; Technol, Tongji Med Coll, Tongji Hosp, Ctr Biomed Res, Wuhan 430030, Peoples R China.; [Yang, Ping; Pang, Junfeng; Zhang, Shu; Yu, Qilin; He, Long; Wang, Cong-Yi] Huazhong Univ Sci &amp; Technol, Tongji Med Coll, Tongji Hosp, Key Lab Organ Transplantat, Wuhan 430030, Peoples R China.; [Yang, Ping; Zhang, Yawen; Wang, Cong-Yi] Georgia Hlth Sci Univ, Dept Pathol, Ctr Biotechnol &amp; Genom Med, Augusta, GA USA.; [Zhang, Yawen] Tianjin Med Univ, Metab Dis Hosp, Dept Med, Tianjin, Peoples R China.; [Wagner, Kay-Uwe] Univ Nebraska Med Ctr, Eppley Inst Res Canc &amp; Allied Dis, Omaha, NE USA.; [Zhou, Zhiguang] Minist Educ, Key Lab Diabet Immunol, Changsha, Hunan, Peoples R China.; [Zhou, Zhiguang] Cent S Univ, Xiangya Hosp 2, Inst Metab &amp; Endocrinol, Ctr Diabet, Changsha 410011, Hunan, Peoples R China.</t>
  </si>
  <si>
    <t>Wang, CY (reprint author), Huazhong Univ Sci &amp; Technol, Tongji Med Coll, Tongji Hosp, Ctr Biomed Res, 1095 Jiefang Ave, Wuhan 430030, Peoples R China.</t>
  </si>
  <si>
    <t>Yang, Ping</t>
  </si>
  <si>
    <t>Wang, Cong-Yi</t>
  </si>
  <si>
    <t>WOS:000322627500010</t>
  </si>
  <si>
    <t>Left Ventricular Three-Dimensional Global Systolic Strain by Real-TimeThree-Dimensional Speckle-Tracking in Children: Feasibility,Reproducibility, Maturational Changes, and Normal Ranges</t>
  </si>
  <si>
    <t>J AM SOC ECHOCARDIOG</t>
  </si>
  <si>
    <t>0894-7317</t>
  </si>
  <si>
    <t>Zhang, Li; Gao, Jun; Xie, Mingxing; Yin, Ping; Liu, Wenhua; Li, Ying; Klas, Berthold; Sun, Jie; Balluz, Rula; Ge, Shuping</t>
  </si>
  <si>
    <r>
      <t xml:space="preserve">[Zhang, Li; Gao, Jun; Xie, Mingxing]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Ultrasound, Union Hosp, Tongji Med Coll, Wuhan 430074, Peoples R China.; [Zhang, Li; Yin, Ping; Liu, Wenhua; Li,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430074, Peoples R China.; [Klas, Berthold] TomTec Imaging Syst, Munich, Germany.; [Sun, Jie; Balluz, Rula; Ge, Shuping] Drexel Univ, Coll Med, St Christophers Hosp Children, Ctr Heart, Philadelphia, PA 19134 USA.</t>
    </r>
  </si>
  <si>
    <t>Ge, SP (reprint author), Drexel Univ, Coll Med, St Christophers Hosp Children, 3601 A St, Philadelphia, PA 19134 USA.</t>
  </si>
  <si>
    <t>Zhang, Li</t>
  </si>
  <si>
    <r>
      <t>附属协和医院</t>
    </r>
    <r>
      <rPr>
        <sz val="11"/>
        <rFont val="宋体"/>
        <charset val="134"/>
      </rPr>
      <t>超声科</t>
    </r>
    <r>
      <rPr>
        <sz val="11"/>
        <rFont val="宋体"/>
        <charset val="134"/>
      </rPr>
      <t>;</t>
    </r>
  </si>
  <si>
    <t>WOS:000322666800014</t>
  </si>
  <si>
    <t>Apigenin sensitizes doxorubicin-resistant hepatocellular carcinomaBEL-7402/ADM cells to doxorubicin via inhibiting PI3K/Akt/Nrf2 pathway</t>
  </si>
  <si>
    <t>Gao, Ai-Mei; Ke, Zun-Ping; Wang, Jia-Ning; Yang, Jian-Ye; Chen, Shi-You; Chen, Hui</t>
  </si>
  <si>
    <t>[Gao, Ai-Mei; Chen, Hui] Huazhong Univ Sci &amp; Technol, Dept Pharmacol, Tongji Med Coll, Wuhan 430030, Hubei, Peoples R China.; [Gao, Ai-Mei] Hubei Univ Med, Renmin Hosp, Lab Chinese Herbal Pharmacol, Shiyan 442000, Hubei, Peoples R China.; [Ke, Zun-Ping] Fudan Univ, Dept Cardiol, Peoples Hosp Shanghai 5, Shanghai 200433, Peoples R China.; [Wang, Jia-Ning; Yang, Jian-Ye] Hubei Univ Med, Renmin Hosp, Inst Clin Med, Shiyan 442000, Hubei, Peoples R China.; [Wang, Jia-Ning; Yang, Jian-Ye] Hubei Univ Med, Renmin Hosp, Dept Cardiol, Shiyan 442000, Hubei, Peoples R China.; [Chen, Shi-You] Univ Georgia, Dept Physiol &amp; Pharmacol, Athens, GA 30602 USA.</t>
  </si>
  <si>
    <t>Chen, H (reprint author), Huazhong Univ Sci &amp; Technol, Dept Pharmacol, Tongji Med Coll, Wuhan 430030, Hubei, Peoples R China.</t>
  </si>
  <si>
    <t>Gao, Ai-Mei</t>
  </si>
  <si>
    <t>陈汇</t>
  </si>
  <si>
    <t>WOS:000322714900009</t>
  </si>
  <si>
    <t>Micro Multicavity Fabry-Perot Interferometers Sensor in SMFs Machined byFemtosecond Laser</t>
  </si>
  <si>
    <t>Tian, Ming; Lu, Ping; Chen, Li; Liu, Deming; Yang, Minghong</t>
  </si>
  <si>
    <t>[Tian, Ming; Lu, Ping; Chen, Li; Liu, Deming] Huazhong Univ Sci &amp; Technol, Wuhan Natl Lab Optoelect, Natl Engn Lab Next Generat Internet Access Syst, Sch Optoelect Sci &amp; Engn, Wuhan 430074, Peoples R China.; [Yang, Minghong] Natl Engn Lab Fiber Opt Sensing Technol, Wuhan 430074, Peoples R China.</t>
  </si>
  <si>
    <t>Tian, M (reprint author), Huazhong Univ Sci &amp; Technol, Wuhan Natl Lab Optoelect, Natl Engn Lab Next Generat Internet Access Syst, Sch Optoelect Sci &amp; Engn, Wuhan 430074, Peoples R China.</t>
  </si>
  <si>
    <t>Tian, Ming</t>
  </si>
  <si>
    <t>电子与信息工程系;光学与电子信息学院;武汉光电国家实验室（筹）;</t>
  </si>
  <si>
    <t>WOS:000322761300017</t>
  </si>
  <si>
    <t>Performance Improvements of Metal-Oxide-Nitride-Oxide-SiliconNonvolatile Memory with ZrO2 Charge-Trapping Layer by Using NitrogenIncorporation</t>
  </si>
  <si>
    <t>Chen, Jian-Xiong; Xu, Jing-Ping; Liu, Lu; Lai, Pui-To</t>
  </si>
  <si>
    <t>[Chen, Jian-Xiong; Xu, Jing-Ping; Liu, Lu] Huazhong Univ Sci &amp; Technol, Sch Opt &amp; Elect Informat, Wuhan 430074, Peoples R China.; [Lai, Pui-To] Univ Hong Kong, Dept Elect &amp; Elect Engn, Hong Kong, Hong Kong, Peoples R China.</t>
  </si>
  <si>
    <t>Xu, JP (reprint author), Huazhong Univ Sci &amp; Technol, Sch Opt &amp; Elect Informat, Wuhan 430074, Peoples R China.</t>
  </si>
  <si>
    <t>[Chen, Jian-Xiong</t>
  </si>
  <si>
    <t>徐静平</t>
  </si>
  <si>
    <t>WOS:000322831800003</t>
  </si>
  <si>
    <t>Enabling Technologies for Future Data Center Networking: A Primer</t>
  </si>
  <si>
    <t>IEEE NETWORK</t>
  </si>
  <si>
    <t>0890-8044</t>
  </si>
  <si>
    <t>Chen, Min; Jin, Hai; Wen, Yonggang; Leung, Victor C. M.</t>
  </si>
  <si>
    <r>
      <t xml:space="preserve">[Chen, Min; Jin, Hai]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Comp Sci &amp; Technol, Wuhan, Peoples R China.; [Jin, Hai]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Wuhan, Peoples R China.; [Wen, Yonggang] Nanyang Technol Univ, Sch Comp Engn, Singapore 639798, Singapore.; [Leung, Victor C. M.] Univ British Columbia, Vancouver, BC V5Z 1M9, Canada.</t>
    </r>
  </si>
  <si>
    <t>Chen, M (reprint author), Huazhong Univ Sci &amp; Technol, Sch Comp Sci &amp; Technol, Wuhan, Peoples R China.</t>
  </si>
  <si>
    <t>陈敏</t>
  </si>
  <si>
    <t>WOS:000322851300020</t>
  </si>
  <si>
    <t>A hybrid metaheuristic method for the Maximum Diversity Problem</t>
  </si>
  <si>
    <t>Wu, Qinghua; Hao, Jin-Kao</t>
  </si>
  <si>
    <t>[Wu, Qinghua] Huazhong Univ Sci &amp; Technol, Sch Management, Wuhan 430074, Peoples R China.; [Wu, Qinghua; Hao, Jin-Kao] Univ Angers, LUNAM Univ, LERIA, F-49045 Angers 01, France.</t>
  </si>
  <si>
    <t>Hao, JK (reprint author), Univ Angers, LUNAM Univ, LERIA, 2 Blvd Lavoisier, F-49045 Angers 01, France.</t>
  </si>
  <si>
    <t>Wu, Qinghua</t>
  </si>
  <si>
    <t>WOS:000322903800004</t>
  </si>
  <si>
    <t>Hopf bifurcation of a predator-prey system with predator harvesting andtwo delays</t>
  </si>
  <si>
    <t>Zhang, Guodong; Shen, Yi; Chen, Boshan</t>
  </si>
  <si>
    <t>[Zhang, Guodong; Shen, Yi] Huazhong Univ Sci &amp; Technol, Dept Control Sci &amp; Engn, Wuhan 430074, Peoples R China.; [Zhang, Guodong; Shen, Yi] Educ Minist China, Key Lab Image Proc &amp; Intelligent Control, Wuhan 430074, Peoples R China.; [Zhang, Guodong; Chen, Boshan] Hubei Normal Univ, Coll Math &amp; Stat, Huangshi 435002, Peoples R China.</t>
  </si>
  <si>
    <t>[Zhang, Guodong</t>
  </si>
  <si>
    <t>WOS:000322908300034</t>
  </si>
  <si>
    <t>Local order of Ge atoms in amorphous GeTe nanoscale ultrathin films</t>
  </si>
  <si>
    <t>Yu, N. N.; Tong, H.; Zhou, J.; Elbashir, A. A.; Miao, X. S.</t>
  </si>
  <si>
    <r>
      <t xml:space="preserve">[Yu, N. N.; Tong, H.; Zhou, J.; Elbashir, A. A.;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[Yu, N. N.; Tong, H.; Zhou, J.; Miao, X. S.] Wuhan Natl Lab Optoelect, Wuhan 430074, Peoples R China.; [Elbashir, A. A.] Alneelain Univ, Fac Sci &amp; Technol, Khartoum, Sudan.</t>
    </r>
  </si>
  <si>
    <t>Yu, NN (reprint author), Huazhong Univ Sci &amp; Technol, Sch Opt &amp; Elect Informat, Wuhan 430074, Peoples R China.</t>
  </si>
  <si>
    <t>Yu, N. N.</t>
  </si>
  <si>
    <t>WOS:000322924700024</t>
  </si>
  <si>
    <t>Food-drug interactions: Effect of capsaicin on the pharmacokinetics ofsimvastatin and its active metabolite in rats</t>
  </si>
  <si>
    <t>Zhai, Xue-jia; Chen, Jian-guo; Liu, Jin-mei; Shi, Fang; Lu, Yong-ning</t>
  </si>
  <si>
    <t>[Zhai, Xue-jia; Liu, Jin-mei; Shi, Fang; Lu, Yong-ning] Huazhong Univ Sci &amp; Technol, Union Hosp, Dept Pharm, Wuhan 430022, Peoples R China.; [Chen, Jian-guo] Huazhong Univ Sci &amp; Technol, Tongji Med Coll, Dept Pharmacol, Wuhan 430030, Peoples R China.</t>
  </si>
  <si>
    <t>Lu, YN (reprint author), Huazhong Univ Sci &amp; Technol, Union Hosp, Dept Pharm, Wuhan 430022, Peoples R China.</t>
  </si>
  <si>
    <t>Zhai, Xue-jia</t>
  </si>
  <si>
    <t>Lu, Yong-ning</t>
  </si>
  <si>
    <t>WOS:000322943700006</t>
  </si>
  <si>
    <t>Transforming growth factor beta induces expression of connective tissuegrowth factor in hepatic progenitor cells through Smad independentsignaling</t>
  </si>
  <si>
    <t>Ding, Ze-yang; Jin, Guan-nan; Liang, Hui-fang; Wang, Wei; Chen, Wei-xun; Datta, Pran K.; Zhang, Ming-zhi; Zhang, Bixiang; Chen, Xiao-ping</t>
  </si>
  <si>
    <t>[Ding, Ze-yang; Jin, Guan-nan; Liang, Hui-fang; Wang, Wei; Chen, Wei-xun; Zhang, Bixiang; Chen, Xiao-ping] Huazhong Univ Sci &amp; Technol, Tongji Med Coll, Tongji Hosp, Hepat Surg Ctr, Wuhan 430030, Hubei, Peoples R China.; [Jin, Guan-nan] Huazhong Univ Sci &amp; Technol, Tongji Med Coll, Union Hosp, Dept Nephrol, Wuhan 430030, Hubei, Peoples R China.; [Datta, Pran K.] Univ Alabama Birmingham, Dept Med, Birmingham, AL 35294 USA.; [Zhang, Ming-zhi] Vanderbilt Univ, Sch Med, Dept Med, Nashville, TN 37235 USA.</t>
  </si>
  <si>
    <t>Zhang, BX (reprint author), Huazhong Univ Sci &amp; Technol, Tongji Med Coll, Tongji Hosp, Hepat Surg Ctr, 1095 Jiefang Ave, Wuhan 430030, Hubei, Peoples R China.</t>
  </si>
  <si>
    <t>Ding, Ze-yang</t>
  </si>
  <si>
    <t>Zhang, Bixiang</t>
  </si>
  <si>
    <t>WOS:000322956000002</t>
  </si>
  <si>
    <t>A full-sunlight-driven photocatalyst with super long-persistent energystorage ability</t>
  </si>
  <si>
    <t>Li, Jie; Liu, Yuan; Zhu, Zhijian; Zhang, Guozhu; Zou, Tao; Zou, Zhijun; Zhang, Shunping; Zeng, Dawen; Xie, Changsheng</t>
  </si>
  <si>
    <t>[Li, Jie; Liu, Yuan; Zhu, Zhijian; Zhang, Guozhu; Zou, Tao; Zou, Zhijun; Zhang, Shunping; Zeng, Dawen; Xie, Changsheng] Huazhong Univ Sci &amp; Technol, Dept Mat Sci &amp; Engn, Nanomat &amp; Smart Sensors Lab, State Key Lab Mat Proc &amp; Die &amp; Mould Technol, Wuhan 430074, Peoples R China.</t>
  </si>
  <si>
    <t>Xie, CS (reprint author), Huazhong Univ Sci &amp; Technol, Dept Mat Sci &amp; Engn, Nanomat &amp; Smart Sensors Lab, State Key Lab Mat Proc &amp; Die &amp; Mould Technol, Wuhan 430074, Peoples R China.</t>
  </si>
  <si>
    <t>Li, Jie</t>
  </si>
  <si>
    <t>WOS:000322956000006</t>
  </si>
  <si>
    <t>Improvement of Thiolate/Disulfide Mediated Dye-Sensitized Solar Cellsthrough Supramolecular Lithium Cation Assembling of Crown Ether</t>
  </si>
  <si>
    <t>Liu, Linfeng; Li, Xiong; Chen, Jiangzhao; Rong, Yaoguang; Ku, Zhiliang; Han, Hongwei</t>
  </si>
  <si>
    <t>[Liu, Linfeng; Li, Xiong; Chen, Jiangzhao; Rong, Yaoguang; Ku, Zhiliang; Han, Hongwei] Huazhong Univ Sci &amp; Technol, Sch Opt &amp; Elect Informat, Wuhan Natl Lab Optoelect, Michael Gratzel Ctr Mesoscop Solar Cells, Wuhan 430074, Hubei, Peoples R China.; [Li, Xiong] Huazhong Univ Sci &amp; Technol, Coll Mat Sci &amp; Engn, Wuhan 430074, Hubei, Peoples R China.</t>
  </si>
  <si>
    <t>Liu, Linfeng</t>
  </si>
  <si>
    <t>WOS:000322989900025</t>
  </si>
  <si>
    <t>A Three-Terminal HVDC System to Bundle Wind Farms With ConventionalPower Plants</t>
  </si>
  <si>
    <t>IEEE T POWER SYST</t>
  </si>
  <si>
    <t>0885-8950</t>
  </si>
  <si>
    <t>Lin, Weixing; Wen, Jinyu; Liang, Jun; Cheng, Shijie; Yao, Meiqi; Li, Naihu</t>
  </si>
  <si>
    <r>
      <t xml:space="preserve">[Lin, Weixing; Wen, Jinyu; Cheng, Shijie]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430074, Peoples R China.; [Liang, Jun] Cardiff Univ, Cardiff CF24 3AA, S Glam, Wales.; [Yao, Meiqi; Li, Naihu] Alstom Grid China Technol Ctr, Shanghai, Peoples R China.</t>
    </r>
  </si>
  <si>
    <t>Lin, WX (reprint author), Huazhong Univ Sci &amp; Technol, Wuhan 430074, Peoples R China.</t>
  </si>
  <si>
    <t>Lin, Weixing</t>
  </si>
  <si>
    <t>WOS:000323049900037</t>
  </si>
  <si>
    <t>Range accuracy of photon heterodyne detection with laser pulse based onGeiger-mode APD</t>
  </si>
  <si>
    <t>Luo, Hanjun; Yuan, XiuHua; Zeng, Yanan</t>
  </si>
  <si>
    <r>
      <t xml:space="preserve">[Luo, Hanjun; Yuan, XiuHua]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Hubei, Peoples R China.; [Yuan, XiuHua; Zeng, Yanan]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Hubei, Peoples R China.; [Luo, Hanjun] Hunan Univ Sci &amp; Technol, Sch Phys &amp; Elect Sci, Xiangtan 411201, Hunan, Peoples R China.</t>
    </r>
  </si>
  <si>
    <t>Yuan, XH (reprint author), Huazhong Univ Sci &amp; Technol, Wuhan Natl Lab Optoelect, Wuhan 430074, Hubei, Peoples R China.</t>
  </si>
  <si>
    <t>Luo, Hanjun</t>
  </si>
  <si>
    <t>WOS:000323083500010</t>
  </si>
  <si>
    <t>Global weak solutions to the Vlasov-Poisson-BGK system for initial datain L-p(R-3 x R-3)</t>
  </si>
  <si>
    <t>Zhang, Xianwen</t>
  </si>
  <si>
    <t>WOS:000323091900009</t>
  </si>
  <si>
    <t>Fluoride-elicited developmental testicular toxicity in rats: Roles ofendoplasmic reticulum stress and inflammatory response</t>
  </si>
  <si>
    <t>Zhang, Shun; Jiang, Chunyang; Liu, Hongliang; Guan, Zhizhong; Zeng, Qiang; Zhang, Cheng; Lei, Rongrong; Xia, Tao; Gao, Hui; Yang, Lu; Chen, Yihu; Wu, Xue; Zhang, Xiaofei; Cui, Yushan; Yu, Linyu; Wang, Zhenglun; Wang, Aiguo</t>
  </si>
  <si>
    <r>
      <t xml:space="preserve">[Zhang, Shun; Jiang, Chunyang; Zhang, Cheng; Lei, Rongrong; Xia, Tao; Gao, Hui; Yang, Lu; Chen, Yihu; Wu, Xue; Zhang, Xiaofei; Wang, Zhenglun; Wang, Aiguo]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Sch Publ Hlth, Dept Environm Hlth, Wuhan 430030, Hubei, Peoples R China.; [Zhang, Shun; Jiang, Chunyang; Zhang, Cheng; Lei, Rongrong; Xia, Tao; Gao, Hui; Yang, Lu; Chen, Yihu; Wu, Xue; Zhang, Xiaofei; Wang, Zhenglun; Wang, Aiguo]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Sch Publ Hlth, MOE Key Lab Environm &amp; Hlth, Wuhan 430030, Hubei, Peoples R China.; [Jiang, Chunyang] Tianjin Union Med Ctr, Dept Thorac Surg, Tianjin 300121, Peoples R China.; [Liu, Hongliang; Zeng, Qiang; Cui, Yushan; Yu, Linyu] Tianjin Ctr Dis Control &amp; Prevent, Tianjin 300011, Peoples R China.; [Guan, Zhizhong] Guiyang Med Coll, Dept Pathol, Guiyang 550004, Guizhou, Peoples R China.</t>
    </r>
  </si>
  <si>
    <t>Wang, AG (reprint author), Huazhong Univ Sci &amp; Technol, Tongji Med Coll, Sch Publ Hlth, Dept Environm Hlth, Hangkong Rd 13, Wuhan 430030, Hubei, Peoples R China.</t>
  </si>
  <si>
    <t>Zhang, Shun</t>
  </si>
  <si>
    <t>王爱国</t>
  </si>
  <si>
    <t>WOS:000323105700027</t>
  </si>
  <si>
    <t>Enhanced Performance of p-Type Dye-Sensitized Solar Cells Based onUltrasmall Mg-Doped CuCrO2 Nanocrystals</t>
  </si>
  <si>
    <t>Xiong, Dehua; Zhang, Wenjun; Zeng, Xianwei; Xu, Zhen; Chen, Wei; Cui, Jin; Wang, Mingkui; Sun, Licheng; Cheng, Yi-Bing</t>
  </si>
  <si>
    <t>[Xiong, Dehua; Zhang, Wenjun; Zeng, Xianwei; Xu, Zhen; Chen, Wei; Cui, Jin; Wang, Mingkui; Cheng, Yi-Bing] Huazhong Univ Sci &amp; Technol, Michael Gratzel Ctr Mesoscop Solar Cells, Wuhan Natl Lab Optoelect, Coll Optoelect Sci &amp; Engn, Wuhan 430074, Peoples R China.; [Sun, Licheng] Dalian Univ Technol, State Key Lab Fine Chem, DUT KTH Joint Educ &amp; Res Ctr Mol Devices, Dalian 116024, Peoples R China.; [Sun, Licheng] KTH Royal Inst Technol, Dept Chem, S-10044 Stockholm, Sweden.; [Cheng, Yi-Bing] Monash Univ, Dept Mat Engn, Melbourne, Vic 3800, Australia.</t>
  </si>
  <si>
    <t>Chen, W (reprint author), Huazhong Univ Sci &amp; Technol, Michael Gratzel Ctr Mesoscop Solar Cells, Wuhan Natl Lab Optoelect, Coll Optoelect Sci &amp; Engn, Wuhan 430074, Peoples R China.</t>
  </si>
  <si>
    <t>Xiong, Dehua</t>
  </si>
  <si>
    <t>WOS:000323143700022</t>
  </si>
  <si>
    <t>pH-Sensitive Docetaxel-Loaded D-alpha-Tocopheryl Polyethylene GlycolSuccinate-Poly(beta-amino ester) Copolymer Nanoparticles for OvercomingMultidrug Resistance</t>
  </si>
  <si>
    <t>Zhao, Shuang; Tan, Songwei; Guo, Yuanyuan; Huang, Jing; Chu, Min; Liu, Hudan; Zhang, Zhiping</t>
  </si>
  <si>
    <t>[Zhang, Zhiping] Huazhong Univ Sci &amp; Technol, Tongji Sch Pharm, Wuhan 430030, Peoples R China.; Huazhong Univ Sci &amp; Technol, Natl Engn Res Ctr Nanomed, Wuhan 430030, Peoples R China.</t>
  </si>
  <si>
    <t>赵爽</t>
  </si>
  <si>
    <t>WOS:000323192400007</t>
  </si>
  <si>
    <t>High-performance porous nanoscaled LiMn2O4 prepared by polymer-assistedsol-gel method</t>
  </si>
  <si>
    <t>Yang, Ze; Jiang, Yan; Xu, Heng-Hui; Huang, Yun-Hui</t>
  </si>
  <si>
    <t>[Yang, Ze; Jiang, Yan; Xu, Heng-Hui; Huang, Yun-Hui] Huazhong Univ Sci &amp; Technol, Key Lab Adv Battery Mat &amp; Syst, Minist Educ, Sch Mat Sci &amp; Engn, Wuhan 430074, Peoples R China.</t>
  </si>
  <si>
    <t>Huang, YH (reprint author), Huazhong Univ Sci &amp; Technol, Key Lab Adv Battery Mat &amp; Syst, Minist Educ, Sch Mat Sci &amp; Engn, Wuhan 430074, Peoples R China.</t>
  </si>
  <si>
    <t>Yang, Ze</t>
  </si>
  <si>
    <t>WOS:000323192400042</t>
  </si>
  <si>
    <t>High-performance lithium storage in nitrogen-enriched carbon nanofiberwebs derived from polypyrrole</t>
  </si>
  <si>
    <t>Wang, Zhaohui; Xiong, Xiaoqin; Qie, Long; Huang, Yunhui</t>
  </si>
  <si>
    <t>[Wang, Zhaohui; Xiong, Xiaoqin; Qie, Long; Huang, Yunhui] Huazhong Univ Sci &amp; Technol, State Key Lab Mat Proc &amp; Die &amp; Mould Technol, Sch Mat Sci &amp; Engn, Wuhan 430074, Hubei, Peoples R China.</t>
  </si>
  <si>
    <t>Huang, YH (reprint author), Huazhong Univ Sci &amp; Technol, State Key Lab Mat Proc &amp; Die &amp; Mould Technol, Sch Mat Sci &amp; Engn, Wuhan 430074, Hubei, Peoples R China.</t>
  </si>
  <si>
    <t>Wang, Zhaohui</t>
  </si>
  <si>
    <t>WOS:000323203300020</t>
  </si>
  <si>
    <t>Mutations in ABCB6 Cause Dyschromatosis Universalis Hereditaria</t>
  </si>
  <si>
    <t>J INVEST DERMATOL</t>
  </si>
  <si>
    <t>0022-202X</t>
  </si>
  <si>
    <t>Dermatology</t>
  </si>
  <si>
    <t>Zhang, Caie; Li, Duanzhuo; Zhang, Jianguo; Chen, Xingping; Huang, Mi; Archacki, Stephen; Tian, Yuke; Ren, Weiping; Mei, Aihua; Zhang, Qingyan; Fang, Mingyan; Su, Zheng; Yin, Ye; Liu, Dongxian; Chen, Yingling; Cui, Xiukun; Li, Chang; Yang, Huanming; Wang, Qing; Wang, Jun; Liu, Mugen; Deng, Yunhua</t>
  </si>
  <si>
    <t>[Zhang, Caie; Tian, Yuke] Huazhong Univ Sci &amp; Technol, Tongji Med Coll, Tongji Hosp, Core Lab,Dept Anesthesiol, Wuhan 430030, Hubei, Peoples R China.; [Zhang, Caie; Chen, Xingping; Ren, Weiping; Mei, Aihua; Liu, Dongxian; Chen, Yingling; Deng, Yunhua] Huazhong Univ Sci &amp; Technol, Dept Dermatol, Tongji Hosp, Tongji Med Coll, Wuhan 430030, Hubei, Peoples R China.; [Li, Duanzhuo; Huang, Mi; Cui, Xiukun; Li, Chang; Wang, Qing; Liu, Mugen] Huazhong Univ Sci &amp; Technol, Ctr Human Genome Res, Coll Life Sci &amp; Technol, Key Lab Mol Biophys,Minist Educ, Wuhan 430030, Hubei, Peoples R China.; [Zhang, Jianguo; Zhang, Qingyan; Fang, Mingyan; Su, Zheng; Yin, Ye; Yang, Huanming; Wang, Jun] BGI Shenzhen, Shenzhen, Guangdong, Peoples R China.; [Zhang, Jianguo] Fudan Univ, T Life Res Ctr, Shanghai 200433, Peoples R China.; [Archacki, Stephen] Cleveland Clin Fdn, Dept Mol Cardiol, Ctr Cardiovasc Genet, Cleveland, OH 44195 USA.; [Archacki, Stephen] Cleveland Clin Fdn, Lerner Res Inst, Cleveland, OH 44195 USA.; [Wang, Jun] Univ Copenhagen, Dept Biol, Copenhagen, Denmark.</t>
  </si>
  <si>
    <t>Deng, YH (reprint author), Huazhong Univ Sci &amp; Technol, Dept Dermatol, Tongji Hosp, Tongji Med Coll, Wuhan 430030, Hubei, Peoples R China.</t>
  </si>
  <si>
    <t>Zhang, Caie</t>
  </si>
  <si>
    <t>邓云华</t>
  </si>
  <si>
    <t>WOS:000323210900006</t>
  </si>
  <si>
    <t>Sampled Grating DFB Laser Array by Periodic Injection Blocking</t>
  </si>
  <si>
    <t>IEEE J SEL TOP QUANT</t>
  </si>
  <si>
    <t>1077-260X</t>
  </si>
  <si>
    <t>Bao, Shiwei; Xi, Yanping; Zhao, Sangzhi; Li, Xun</t>
  </si>
  <si>
    <r>
      <t xml:space="preserve">[Bao, Shiwei; Xi, Yanping; Zhao, Sangzhi]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China.; [Li, Xun] McMaster Univ, Dept Elect &amp; Comp Engn, Hamilton, ON L8S 4K2, Canada.</t>
    </r>
  </si>
  <si>
    <t>Bao, SW (reprint author), Huazhong Univ Sci &amp; Technol, Wuhan Natl Lab Optoelect, Wuhan 430074, Peoples R China.</t>
  </si>
  <si>
    <t>Bao, Shiwei</t>
  </si>
  <si>
    <t>WOS:000323210900007</t>
  </si>
  <si>
    <t>Theoretical Analysis of Tunable Three-Section Slotted Fabry-Perot LasersBased on Time-Domain Traveling-Wave Model</t>
  </si>
  <si>
    <t>Zhao, Jialin; Shi, Kai; Yu, Yonglin; Barry, Liam P.</t>
  </si>
  <si>
    <r>
      <t xml:space="preserve">[Zhao, Jialin; Yu, Yonglin]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Natl Lab Optoelect, Wuhan 430074, Peoples R China.; [Shi, Kai; Barry, Liam P.] Dublin City Univ, Res Inst Networks &amp; Commun Engn, Dublin 9, Ireland.</t>
    </r>
  </si>
  <si>
    <t>Zhao, JL (reprint author), Huazhong Univ Sci &amp; Technol, Sch Opt &amp; Elect Informat, Wuhan Natl Lab Optoelect, Wuhan 430074, Peoples R China.</t>
  </si>
  <si>
    <t>Zhao, Jialin</t>
  </si>
  <si>
    <t>WOS:000323219100005</t>
  </si>
  <si>
    <t>Fiber Optic Current Sensor Based on Special Spun Highly BirefringentFiber</t>
  </si>
  <si>
    <t>Peng, Nai; Huang, Yong; Wang, Shuangbao; Wen, Tao; Liu, Wen; Zuo, Qiang; Wang, Lei</t>
  </si>
  <si>
    <t>[Peng, Nai; Wen, Tao] Huazhong Univ Sci &amp; Technol, Wuhan Natl Lab Optoelect, Wuhan 430074, Peoples R China.; [Peng, Nai; Wen, Tao] Huazhong Univ Sci &amp; Technol, Sch Opt &amp; Elect Informat, Wuhan 430074, Peoples R China.; [Peng, Nai; Wen, Tao] Wuhan FiberHome Fuhua Elect Co Ltd, Wuhan 430074, Peoples R China.; [Huang, Yong] Comcore Technol Inc, Shanghai 201210, Peoples R China.; [Wang, Shuangbao; Liu, Wen; Zuo, Qiang; Wang, Lei] Huazhong Univ Sci &amp; Technol, Sch Opt &amp; Elect Informat, Wuhan Natl Lab Optoelect, Wuhan 430074, Peoples R China.</t>
  </si>
  <si>
    <t>Peng, N (reprint author), Huazhong Univ Sci &amp; Technol, Wuhan Natl Lab Optoelect, Wuhan 430074, Peoples R China.</t>
  </si>
  <si>
    <t>Peng, Nai</t>
  </si>
  <si>
    <t>WOS:000323236900032</t>
  </si>
  <si>
    <t>A new formulation for thermal analysis of composites by hybrid boundarynode method</t>
  </si>
  <si>
    <t>Wang, Qiao; Miao, Yu; Zhu, Hongping</t>
  </si>
  <si>
    <t>[Wang, Qiao; Miao, Yu; Zhu, Hongping] Huazhong Univ Sci &amp; Technol, Sch Civil Engn &amp; Mech, Wuhan 430074, Peoples R China.</t>
  </si>
  <si>
    <t>Miao, Y (reprint author), Huazhong Univ Sci &amp; Technol, Sch Civil Engn &amp; Mech, Wuhan 430074, Peoples R China.</t>
  </si>
  <si>
    <t>[Wang, Qiao</t>
  </si>
  <si>
    <t>苗雨</t>
  </si>
  <si>
    <t>WOS:000323262400001</t>
  </si>
  <si>
    <t>The Boundedness and Exponential Stability Criterions for NonlinearHybrid Neutral Stochastic Functional Differential Equations</t>
  </si>
  <si>
    <t>Zong, Xiaofeng; Wu, Fuke; Huang, Chengming</t>
  </si>
  <si>
    <t>[Zong, Xiaofeng; Wu, Fuke; Huang, Chengming] Huazhong Univ Sci &amp; Technol, Sch Math &amp; Stat, Wuhan 430074, Hubei, Peoples R China.</t>
  </si>
  <si>
    <t>Wu, FK (reprint author), Huazhong Univ Sci &amp; Technol, Sch Math &amp; Stat, Wuhan 430074, Hubei, Peoples R China.</t>
  </si>
  <si>
    <t>Zong, Xiaofeng</t>
  </si>
  <si>
    <t>吴付科</t>
  </si>
  <si>
    <t>WOS:000323301300078</t>
  </si>
  <si>
    <t>Effect of Support Material on Carbonation and Sulfation of SyntheticCaO-Based Sorbents in Calcium Looping Cycle</t>
  </si>
  <si>
    <t>[Luo, Cong; Zheng, Ying; Ding, Ning; Zheng, Chuguang] Huazhong Univ Sci &amp; Technol, State Key Lab Coal Combust, Wuhan 430074, Peoples R China.; [Yin, Junjun; Qin, Changlei; Feng, Bo] Univ Queensland, Sch Mech &amp; Min Engn, St Lucia, Qld 4072, Australia.</t>
  </si>
  <si>
    <t>WOS:000323367400003</t>
  </si>
  <si>
    <t>Experimental verification and investigation of disks scattering slabmodes in metal-dielectric heterostructures</t>
  </si>
  <si>
    <t>Ding, Lan; Wang, Ke Jia; Wang, Wei; Zhu, De Feng; Yin, Chao Yun; Liu, Jin Song</t>
  </si>
  <si>
    <t>[Ding, Lan; Wang, Ke Jia; Wang, Wei; Zhu, De Feng; Yin, Chao Yun; Liu, Jin Song] Huazhong Univ Sci &amp; Technol, Sch Optoelect Sci &amp; Engn, Wuhan Natl Lab Optoelect, Wuhan 430074, Peoples R China.; [Ding, Lan] Yunnan Univ, Sch Phys Sci &amp; Technol, Kunming 650091, Peoples R China.</t>
  </si>
  <si>
    <t>Liu, JS (reprint author), Huazhong Univ Sci &amp; Technol, Sch Optoelect Sci &amp; Engn, Wuhan Natl Lab Optoelect, Wuhan 430074, Peoples R China.</t>
  </si>
  <si>
    <t>Ding, Lan</t>
  </si>
  <si>
    <t>WOS:000323437400003</t>
  </si>
  <si>
    <t>Author name disambiguation in scientific collaboration and mobilitycases</t>
  </si>
  <si>
    <t>Wu, Jiang; Ding, Xiu-Hao</t>
  </si>
  <si>
    <t>[Wu, Jiang] Wuhan Univ, Sch Informat Management, Wuhan 430072, Peoples R China.; [Ding, Xiu-Hao] Huazhong Univ Sci &amp; Technol, Sch Management, Wuhan 430074, Peoples R China.</t>
  </si>
  <si>
    <t>Ding, XH (reprint author), Huazhong Univ Sci &amp; Technol, Sch Management, Wuhan 430074, Peoples R China.</t>
  </si>
  <si>
    <t>丁秀好</t>
  </si>
  <si>
    <t>与SSCI重，1万</t>
  </si>
  <si>
    <t>WOS:000323437400005</t>
  </si>
  <si>
    <t>A bibliometric analysis of global laparoscopy research trends during1997-2011</t>
  </si>
  <si>
    <t>Cao, Yang; Zhou, Sixing; Wang, Guobin</t>
  </si>
  <si>
    <t>[Cao, Yang; Wang, Guobin] Huazhong Univ Sci &amp; Technol, Dept Gen Surg, Union Hosp, Wuhan 430022, Peoples R China.; [Zhou, Sixing] Wuhan Cent Hosp, Dept Obstet &amp; Gynecol, Wuhan 430014, Peoples R China.</t>
  </si>
  <si>
    <t>Wang, GB (reprint author), Huazhong Univ Sci &amp; Technol, Dept Gen Surg, Union Hosp, 1277 JieFang Rd, Wuhan 430022, Peoples R China.</t>
  </si>
  <si>
    <t>Cao, Yang</t>
  </si>
  <si>
    <t>Wang, Guobin</t>
  </si>
  <si>
    <t>与SSCI重，3万</t>
  </si>
  <si>
    <t>WOS:000323462500017</t>
  </si>
  <si>
    <t>Half-metallicity of bulk and (111) surface for full-Heusler alloyCo2VAl: A density functional study</t>
  </si>
  <si>
    <t>Han, Hongpei; Bai, Zhengmin; Yao, K. L.</t>
  </si>
  <si>
    <t>[Han, Hongpei; Yao, K. L.] Huazhong Univ Sci &amp; Technol, Sch Phys, Wuhan 430074, Peoples R China.; [Han, Hongpei; Yao, K. L.] Huazhong Univ Sci &amp; Technol, Wuhan Natl High Magnet Field Ctr, Wuhan 430074, Peoples R China.; [Han, Hongpei; Bai, Zhengmin] Xuchang Univ, Coll Electroinformat Engn, Xuchang 461000, Peoples R China.; [Yao, K. L.] Chinese Acad Sci, Int Ctr Mat Phys, Shenyang 110015, Peoples R China.</t>
  </si>
  <si>
    <t>Han, Hongpei</t>
  </si>
  <si>
    <t>WOS:000323464800008</t>
  </si>
  <si>
    <t>Roles of 3,4-methylenedioxymethamphetamine (MDMA)-induced alteration ofconnexin43 and intracellular Ca2+ oscillation in its cardiotoxicity</t>
  </si>
  <si>
    <t>TOXICOLOGY</t>
  </si>
  <si>
    <t>0300-483X</t>
  </si>
  <si>
    <t>Zhuo, Luo; Liu, Quan; Liu, Liang; Sun, Ting-yi; Wang, Rong-shuai; Qu, Guo-qiang; Liu, Qian; Liu, Yan; Ren, Liang</t>
  </si>
  <si>
    <r>
      <t xml:space="preserve">[Zhuo, Luo; Liu, Quan; Liu, Liang; Sun, Ting-yi; Wang, Rong-shuai; Qu, Guo-qiang; Liu, Qian; Liu, Yan; Ren, 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Dept Forens Med, Wuhan 430030, Hubei, Peoples R China.; [Zhuo, Luo; Liu, Liang] China Univ Polit Sci &amp; Law, Inst Evidence Law &amp; Forens Sci, Beijing 10046, Peoples R China.; [Liu, Quan] Hubei Univ Police, Wuhan 430034, Hubei, Peoples R China.</t>
    </r>
  </si>
  <si>
    <t>Ren, L (reprint author), Huazhong Univ Sci &amp; Technol, Tongji Med Coll, Dept Forens Med, Wuhan 430030, Hubei, Peoples R China.</t>
  </si>
  <si>
    <t>Zhuo, Luo</t>
  </si>
  <si>
    <t>同济法医学系;</t>
  </si>
  <si>
    <t xml:space="preserve">任亮 </t>
  </si>
  <si>
    <t>WOS:000323509900032</t>
  </si>
  <si>
    <t>Electron dynamics of molecular double ionization by circularly polarizedlaser pulses</t>
  </si>
  <si>
    <t>Tong, Aihong; Zhou, Yueming; Huang, Cheng; Lu, Peixiang</t>
  </si>
  <si>
    <r>
      <t xml:space="preserve">[Tong, Aihong; Zhou, Yueming; Huang, Cheng;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Minist Educ, Sch Phys, Wuhan 430074, Peoples R China.; [Tong, Aihong; Zhou, Yueming; Huang, Cheng;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Minist Educ, Key Lab Fundamental Phys Quant Measurement, Wuhan 430074, Peoples R China.; [Tong, Aihong] Hubei Univ Educ, Dept Phys &amp; Elect, Wuhan 430205, Peoples R China.</t>
    </r>
  </si>
  <si>
    <t>Tong, AH (reprint author), Huazhong Univ Sci &amp; Technol, Minist Educ, Sch Phys, Wuhan 430074, Peoples R China.</t>
  </si>
  <si>
    <t>Tong, Aihong</t>
  </si>
  <si>
    <t>WOS:000323512300009</t>
  </si>
  <si>
    <t>Modeling and Velocity Control for a Novel Narrow Vehicle Based on MobileWheeled Inverted Pendulum</t>
  </si>
  <si>
    <t>Huang, Jian; Ding, Feng; Fukuda, Toshio; Matsuno, Takayuki</t>
  </si>
  <si>
    <t>[Huang, Jian; Ding, Feng] Huazhong Univ Sci &amp; Technol, Dept Control Sci &amp; Engn, Wuhan 430074, Peoples R China.; [Huang, Jian] Huazhong Univ Sci &amp; Technol, State Key Lab Robot &amp; Syst, Wuhan 430074, Peoples R China.; [Fukuda, Toshio] Nagoya Univ, Dept Micronano Syst Engn, Nagoya, Aichi 4648603, Japan.; [Matsuno, Takayuki] Okayama Univ, Grad Sch Nat Sci &amp; Technol, Okayama 7008530, Japan.</t>
  </si>
  <si>
    <t>WOS:000323534900039</t>
  </si>
  <si>
    <t>Effect of residence time on chemical and structural properties ofhydrochar obtained by hydrothermal carbonization of water hyacinth</t>
  </si>
  <si>
    <t>Gao, Ying; Wang, Xianhua; Wang, Jun; Li, Xiangpeng; Cheng, Jianjun; Yang, Haiping; Chen, Hanping</t>
  </si>
  <si>
    <t>[Gao, Ying; Wang, Xianhua; Wang, Jun; Li, Xiangpeng; Cheng, Jianjun; Yang, Haiping; Chen, Hanping] Huazhong Univ Sci &amp; Technol, State Key Lab Coal Combust, Wuhan 430074, Peoples R China.</t>
  </si>
  <si>
    <t>Wang, XH (reprint author), Huazhong Univ Sci &amp; Technol, State Key Lab Coal Combust, 1037 Luoyu Rd, Wuhan 430074, Peoples R China.</t>
  </si>
  <si>
    <t>Gao, Ying</t>
  </si>
  <si>
    <t>王贤华</t>
  </si>
  <si>
    <t>WOS:000323560400017</t>
  </si>
  <si>
    <t>Plasma levels of cathepsins L, K, and V and risks of abdominal aorticaneurysms: A randomized population-based study</t>
  </si>
  <si>
    <t>Lv, Bing-Jie; Lindholt, Jes S.; Wang, Jing; Cheng, Xiang; Shi, Guo-Ping</t>
  </si>
  <si>
    <r>
      <t xml:space="preserve">[Lv, Bing-Jie; Cheng, 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Union Hosp, Inst Cardiol, Wuhan 430022, Peoples R China.; [Lv, Bing-Jie; Wang, Jing; Shi, Guo-Ping] Brigham &amp; Womens Hosp, Dept Med, Boston, MA 02115 USA.; [Lv, Bing-Jie; Wang, Jing; Shi, Guo-Ping] Harvard Univ, Sch Med, Boston, MA 02115 USA.; [Lindholt, Jes S.] Viborg Hosp, Dept Vasc Surg, Vasc Res Unit, Viborg, Denmark.; [Lindholt, Jes S.] Odense Univ Hosp, Dept Cardiovasc &amp; Thorac Surg, Elitary Res Ctr Individualized Med Arterial Dis C, Odense, Denmark.</t>
    </r>
  </si>
  <si>
    <t>Shi, GP (reprint author), Brigham &amp; Womens Hosp, 77 Ave Louis Pasteur,NRB-7, Boston, MA 02115 USA.</t>
  </si>
  <si>
    <t>Lv, Bing-Jie</t>
  </si>
  <si>
    <t>WOS:000323569600108</t>
  </si>
  <si>
    <t>Inhibition of PARP prevents angiotensin II-induced aortic fibrosis inrats</t>
  </si>
  <si>
    <t>Wang, Yan; Wang, Lin; Zhang, Fengxiao; Zhang, Chun; Deng, Shan; Wang, Rui; Zhang, Yun; Huang, Dan; Huang, Kai</t>
  </si>
  <si>
    <t>[Wang, Yan; Zhang, Fengxiao; Deng, Shan; Wang, Rui; Huang, Dan; Huang, Kai] Huazhong Univ Sci &amp; Technol, Dept Cardiovasc Dis, Union Hosp, Tongji Med Coll, Wuhan 430074, Peoples R China.; [Wang, Lin] Huazhong Univ Sci &amp; Technol, Cent Lab, Union Hosp, Tongji Med Coll, Wuhan 430074, Peoples R China.; [Zhang, Chun] Huazhong Univ Sci &amp; Technol, Dept Nephrol, Union Hosp, Tongji Med Coll, Wuhan 430074, Peoples R China.; [Zhang, Yun; Huang, Kai] Shandong Univ, Qilu Hosp, Key Lab Cardiovasc Remodeling &amp; Funct Res, Jinan 250100, Peoples R China.; [Zhang, Fengxiao; Huang, Dan; Huang, Kai] Huazhong Univ Sci &amp; Technol, Clin Ctr Human Genom Res, Union Hosp, Wuhan 430074, Peoples R China.</t>
  </si>
  <si>
    <t>Huang, D (reprint author), Huazhong Univ Sci &amp; Technol, Dept Cardiovasc Dis, Union Hosp, Tongji Med Coll, Wuhan 430074, Peoples R China.</t>
  </si>
  <si>
    <t>WOS:000323596800007</t>
  </si>
  <si>
    <t>Facile and Green Synthesis of Palladium Nanoparticles-Graphene-CarbonNanotube Material with High Catalytic Activity</t>
  </si>
  <si>
    <t>Sun, Tai; Zhang, Zheye; Xiao, Junwu; Chen, Chen; Xiao, Fei; Wang, Shuai; Liu, Yunqi</t>
  </si>
  <si>
    <t>[Sun, Tai; Zhang, Zheye; Xiao, Junwu; Chen, Chen; Xiao, Fei; Wang, Shuai] Huazhong Univ Sci &amp; Technol, Sch Chem &amp; Chem Engn, Wuhan 430074, Peoples R China.; [Wang, Shuai] Huazhong Univ Sci &amp; Technol, Sch Mech Sci &amp; Engn, State Key Lab Digital Mfg Equipment &amp; Technol, Wuhan 430074, Peoples R China.; [Liu, Yunqi] Chinese Acad Sci, Inst Chem, Beijing Natl Lab Mol Sci, Beijing 100190, Peoples R China.</t>
  </si>
  <si>
    <t>Sun, Tai</t>
  </si>
  <si>
    <t>王帅</t>
  </si>
  <si>
    <t>WOS:000323601700084</t>
  </si>
  <si>
    <t>Oxidation behaviour and mechanism of a cobalt based superalloy between1050 and 1250 degrees C</t>
  </si>
  <si>
    <t>Liu, Longfei; Wu, Shusen; Yu, Guangming; Chen, Yang</t>
  </si>
  <si>
    <t>[Liu, Longfei; Wu, Shusen; Chen, Yang] Huazhong Univ Sci &amp; Technol, State Key Lab Mat Proc &amp; Die &amp; Mould Technol, Wuhan 430074, Peoples R China.; [Yu, Guangming] Wuhan Iron &amp; Steel Corp WISCO, Wuhan 430083, Peoples R China.</t>
  </si>
  <si>
    <t>Liu, Longfei</t>
  </si>
  <si>
    <t>WOS:000323601700094</t>
  </si>
  <si>
    <t>Removal of Pb2+ from aqueous solutions by a high-efficiency resin</t>
  </si>
  <si>
    <t>Guo, Hao; Ren, Yongzheng; Sun, Xueliang; Xu, Yadi; Li, Xuemei; Zhang, Tiancheng; Kang, Jianxiong; Liu, Dongqi</t>
  </si>
  <si>
    <t>[Guo, Hao; Ren, Yongzheng; Sun, Xueliang; Xu, Yadi; Li, Xuemei; Kang, Jianxiong; Liu, Dongqi] Huazhong Univ Sci &amp; Technol, Sch Environm Sci &amp; Engn, Wuhan 430074, Peoples R China.; [Zhang, Tiancheng] Univ Nebraska, Dept Civil Engn, Omaha, NE 68182 USA.</t>
  </si>
  <si>
    <t>Ren, YZ (reprint author), Huazhong Univ Sci &amp; Technol, Sch Environm Sci &amp; Engn, Wuhan 430074, Peoples R China.</t>
  </si>
  <si>
    <t>Guo, Hao</t>
  </si>
  <si>
    <t>任拥政</t>
  </si>
  <si>
    <t>WOS:000323628800003</t>
  </si>
  <si>
    <t>Photoluminescence and X-Ray Excited Luminescence fromGlutathione-Stabilized Gold Nanoparticles</t>
  </si>
  <si>
    <t>J BIOMED NANOTECHNOL</t>
  </si>
  <si>
    <t>1550-7033</t>
  </si>
  <si>
    <t>Nanoscience &amp; Nanotechnology; Materials Science, Biomaterials</t>
  </si>
  <si>
    <t>Yang, Chang; Ma, Lun; Maley, Jason; Sammynaiken, Ramaswami; Feng, Renfei; Xiang, Guangya; Chen, Wei</t>
  </si>
  <si>
    <t>[Yang, Chang; Ma, Lun; Chen, Wei] Univ Texas Arlington, Dept Phys, Arlington, TX 76019 USA.; [Yang, Chang; Xiang, Guangya] Huazhong Univ Sci &amp; Technol, Tongji Med Coll, Dept Pharm, Wuhan 430032, Hubei, Peoples R China.; [Maley, Jason; Sammynaiken, Ramaswami] Univ Saskatchewan, Saskatchewan Struct Sci Ctr, Saskatoon, SK S7N 5C9, Canada.; [Feng, Renfei] Canadian Light Source, Saskatoon, SK S7N 2V3, Canada.</t>
  </si>
  <si>
    <t>Xiang, GY (reprint author), Huazhong Univ Sci &amp; Technol, Tongji Med Coll, Dept Pharm, Wuhan 430032, Hubei, Peoples R China.</t>
  </si>
  <si>
    <t>项光亚</t>
  </si>
  <si>
    <t>WOS:000323629100029</t>
  </si>
  <si>
    <t>Sensitivity analysis of energy performance for high-rise residentialenvelope in hot summer and cold winter zone of China</t>
  </si>
  <si>
    <t>Yu, Jinghua; Tian, Liwei; Yang, Changzhi; Xu, Xinhua; Wang, Jinbo</t>
  </si>
  <si>
    <t>[Yu, Jinghua; Xu, Xinhua; Wang, Jinbo] Huazhong Univ Sci &amp; Technol, Sch Environm Sci &amp; Engn, Wuhan 430074, Peoples R China.; [Tian, Liwei] China Railway Siyuan Survey &amp; Design Grp Ltd Co, Wuhan 430063, Peoples R China.; [Yang, Changzhi] Hunan Univ, Coll Civil Engn, Changsha 410082, Hunan, Peoples R China.</t>
  </si>
  <si>
    <t>Yu, JH (reprint author), Huazhong Univ Sci &amp; Technol, Sch Environm Sci &amp; Engn, Wuhan 430074, Peoples R China.</t>
  </si>
  <si>
    <t>于靖华</t>
  </si>
  <si>
    <t>WOS:000323673100005</t>
  </si>
  <si>
    <t>Enhancing Light Output of GaN-Based LEDs With Graded-Thickness QuantumWells and Barriers</t>
  </si>
  <si>
    <t>Cao, Bin; Hu, Run; Gan, Zhiyin; Liu, Sheng</t>
  </si>
  <si>
    <t>[Cao, Bin] Huazhong Univ Sci &amp; Technol, Sch Opt &amp; Elect Informat, Wuhan 430074, Peoples R China.; [Hu, Run] Huazhong Univ Sci &amp; Technol, Sch Energy &amp; Power Engn, Wuhan 430074, Peoples R China.; [Gan, Zhiyin; Liu, Sheng] Huazhong Univ Sci &amp; Technol, State Key Lab Digital Mfg Equipment &amp; Technol, Sch Mech Sci &amp; Engn, Wuhan 430074, Peoples R China.</t>
  </si>
  <si>
    <t>Cao, B (reprint author), Huazhong Univ Sci &amp; Technol, Sch Opt &amp; Elect Informat, Wuhan 430074, Peoples R China.</t>
  </si>
  <si>
    <t>Cao, Bin</t>
  </si>
  <si>
    <t>WOS:000323689700005</t>
  </si>
  <si>
    <t>Modeling temperature of non-equidistant primary shear zone in metalcutting</t>
  </si>
  <si>
    <t>Zhou, Fangjuan; Wang, Xuelin; Hu, Yujin; Ling, Ling</t>
  </si>
  <si>
    <t>[Zhou, Fangjuan; Wang, Xuelin; Hu, Yujin; Ling, Ling] Huazhong Univ Sci &amp; Technol, Sch Mech Sci &amp; Engn, Wuhan 430074, Hubei, Peoples R China.</t>
  </si>
  <si>
    <t>Wang, XL (reprint author), Huazhong Univ Sci &amp; Technol, Sch Mech Sci &amp; Engn, Wuhan 430074, Hubei, Peoples R China.</t>
  </si>
  <si>
    <t>Zhou, Fangjuan</t>
  </si>
  <si>
    <t>王学林</t>
  </si>
  <si>
    <t>WOS:000323689700006</t>
  </si>
  <si>
    <t>Effect of air-side flow maldistribution on thermal-hydraulic performanceof the multi-louvered fin and tube heat exchanger</t>
  </si>
  <si>
    <t>Mao, J. N.; Chen, H. X.; Jia, H.; Wang, Y. Z.; Hu, H. M.</t>
  </si>
  <si>
    <t>[Mao, J. N.; Chen, H. X.; Jia, H.; Wang, Y. Z.] Huazhong Univ Sci &amp; Technol, Sch Energy &amp; Power Engn, Wuhan 430074, Peoples R China.; [Mao, J. N.] China Jiliang Univ, Coll Metrol &amp; Measurement Engn, Hangzhou 310018, Zhejiang, Peoples R China.; [Hu, H. M.] Shanghai Jiao Tong Univ, Inst Refrigerat &amp; Cryogen, Shanghai 200240, Peoples R China.</t>
  </si>
  <si>
    <t>Chen, HX (reprint author), Huazhong Univ Sci &amp; Technol, Sch Energy &amp; Power Engn, Luoyu Rd 1037, Wuhan 430074, Peoples R China.</t>
  </si>
  <si>
    <t>Mao, J. N.</t>
  </si>
  <si>
    <t>陈焕新</t>
  </si>
  <si>
    <t>WOS:000323710800003</t>
  </si>
  <si>
    <t>Resolvin D1 reduces deterioration of tight junction proteins byupregulating HO-1 in LPS-induced mice</t>
  </si>
  <si>
    <t>Xie, Wanli; Wang, Huiqing; Wang, Lei; Yao, Chengye; Yuan, Ruixia; Wu, Qingping</t>
  </si>
  <si>
    <r>
      <t xml:space="preserve">[Xie, Wanli; Wang, Huiqing; Wang, Lei; Yao, Chengye; Wu, Qingping]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Union Hosp, Dept Anesthesiol &amp; Crit Care, Wuhan 430022, Peoples R China.; [Yuan, Ruixia] Shenzhen Peoples Hosp, Dept Anesthesiol, Shenzhen, Peoples R China.</t>
    </r>
  </si>
  <si>
    <t>Wu, QP (reprint author), Huazhong Univ Sci &amp; Technol, Tongji Med Coll, Union Hosp, Dept Anesthesiol &amp; Crit Care, Surg Bldg,1277 Jiefang Rd, Wuhan 430022, Peoples R China.</t>
  </si>
  <si>
    <t>Xie, Wanli</t>
  </si>
  <si>
    <t>武庆平</t>
  </si>
  <si>
    <t>WOS:000323717100011</t>
  </si>
  <si>
    <t>Effect of PAPR Reduction on Spectrum and Energy Efficiencies in OFDMSystems With Class-A HPA Over AWGN Channel</t>
  </si>
  <si>
    <t>IEEE T BROADCAST</t>
  </si>
  <si>
    <t>0018-9316</t>
  </si>
  <si>
    <t>Jiang, Tao; Li, Cai; Ni, Chunxing</t>
  </si>
  <si>
    <t>[Jiang, Tao; Li, Cai; Ni, Chunxing] Huazhong Univ Sci &amp; Technol, Dept Elect &amp; Informat Engn, Wuhan Natl Lab Optoelect, Wuhan 430074, Peoples R China.</t>
  </si>
  <si>
    <t>江涛</t>
  </si>
  <si>
    <t>WOS:000323758000007</t>
  </si>
  <si>
    <t>Doubling the resolution of spatial-light-modulator-based differentialinterference contrast microscopy by structured illumination</t>
  </si>
  <si>
    <t>Chen, Jianling; Lv, Xiaohua; Zeng, Shaoqun</t>
  </si>
  <si>
    <r>
      <t xml:space="preserve">[Chen, Jianling; Lv, Xiaohua; Zeng, Shaoqun]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Britton Chance Ctr Biomed Photon, Wuhan 430074, Peoples R China.; [Chen, Jianling; Lv, Xiaohua; Zeng, Shaoqun]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Biomed Engn, Minist Educ, Key Lab Biomed Photon, Wuhan 430074, Peoples R China.</t>
    </r>
  </si>
  <si>
    <t>WOS:000323804100030</t>
  </si>
  <si>
    <t>Regularized vector field learning with sparse approximation for mismatchremoval</t>
  </si>
  <si>
    <t>Ma, Jiayi; Zhao, Ji; Tian, Jinwen; Bai, Xiang; Tu, Zhuowen</t>
  </si>
  <si>
    <t>[Ma, Jiayi; Zhao, Ji; Tian, Jinwen] Huazhong Univ Sci &amp; Technol, Inst Pattern Recognit &amp; Artificial Intelligence, Wuhan 430074, Peoples R China.; [Bai, Xiang] Huazhong Univ Sci &amp; Technol, Dept Elect &amp; Informat Engn, Wuhan 430074, Peoples R China.; [Tu, Zhuowen] Univ Calif Los Angeles, Lab Neuro Imaging, Los Angeles, CA 90095 USA.; [Bai, Xiang; Tu, Zhuowen] Microsoft Res Asia, Beijing 100080, Peoples R China.</t>
  </si>
  <si>
    <t>Bai, X (reprint author), Huazhong Univ Sci &amp; Technol, Dept Elect &amp; Informat Engn, Wuhan 430074, Peoples R China.</t>
  </si>
  <si>
    <t>Ma, Jiayi</t>
  </si>
  <si>
    <t>WOS:000323824300012</t>
  </si>
  <si>
    <t>DEPRESSIVE DISORDERS AMONG CHILDREN IN THE TRANSFORMING CHINA: ANEPIDEMIOLOGICAL SURVEY OF PREVALENCE, CORRELATES, AND SERVICE USE</t>
  </si>
  <si>
    <t>DEPRESS ANXIETY</t>
  </si>
  <si>
    <t>1091-4269</t>
  </si>
  <si>
    <t>Psychology, Clinical; Psychiatry; Psychology</t>
  </si>
  <si>
    <t>Zhong, Bao-liang; Ding, Jun; Chen, Hong-hui; Li, Yi; Xu, Han-ming; Tong, Jun; Wang, An-qi; Tang, Guang-zong; Zhu, Jia-sheng; Yang, Dong-quan; Liu, Bo; Wang, Qiang; Cheng, Wu-fu; Yin, E.; Xu, Mei-jun; Zhang, Tao; Hu, Tian-ming; Feng, Xiao-wei; Li, Hui; Dan, Tang-qun; Cheng, Gang-ming; Zhang, Jian-fang; Li, Hong-jie; Zhu, Jun-hong</t>
  </si>
  <si>
    <t>[Zhong, Bao-liang; Ding, Jun; Chen, Hong-hui; Li, Yi; Xu, Han-ming; Tong, Jun; Cheng, Wu-fu; Cheng, Gang-ming; Zhang, Jian-fang; Li, Hong-jie; Zhu, Jun-hong] Huazhong Univ Sci &amp; Technol, Affiliated Mental Hlth Ctr, Tongji Med Coll, Wuhan 430074, Hubei, Peoples R China.; [Chen, Hong-hui] Wuhan Hlth Bur, Wuhan, Hubei, Peoples R China.; [Wang, An-qi; Feng, Xiao-wei] Wuhan Special Care Hosp, Wuhan, Hubei, Peoples R China.; [Tang, Guang-zong; Li, Hui] Xiaogan City Social Welf &amp; Med Rehabil Ctr, Xiaogan, Hubei, Peoples R China.; [Zhu, Jia-sheng; Dan, Tang-qun] Xianning Med Coll, Affiliated Hosp 2, Xianning, Hubei, Peoples R China.; [Yang, Dong-quan; Yin, E.] Yichang Special Care Hosp, Yichang, Hubei, Peoples R China.; [Liu, Bo; Xu, Mei-jun] Jingzhou Mental Hlth Ctr, Jinzhou, Hubei, Peoples R China.; [Wang, Qiang; Zhang, Tao] Huangshi Mental Hlth Ctr, Huangshi, Hubei, Peoples R China.; [Cheng, Wu-fu; Hu, Tian-ming] Wuhan Wudong Hosp, Wuhan, Hubei, Peoples R China.</t>
  </si>
  <si>
    <t>Chen, HH (reprint author), Wuhan Hlth Bur, 20 Jianghan North Rd, Wuhan, Hubei, Peoples R China.</t>
  </si>
  <si>
    <t>Zhong, Bao-liang</t>
  </si>
  <si>
    <t>附属精神卫生中心;</t>
  </si>
  <si>
    <t>WOS:000323832200039</t>
  </si>
  <si>
    <t>Formability of Ti-6Al-4V titanium alloy sheet in magnetic pulse bulging</t>
  </si>
  <si>
    <t>Li, Fen-Qiang; Mo, Jian-Hua; Li, Jian-Jun; Huang, Liang; Zhou, Hai-Yang</t>
  </si>
  <si>
    <r>
      <t xml:space="preserve">[Li, Fen-Qiang; Mo, Jian-Hua; Li, Jian-Jun; Huang, Liang; Zhou, Hai-Yang]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Die &amp; Mould Technol, Wuhan 430074, Peoples R China.</t>
    </r>
  </si>
  <si>
    <t>Li, FQ (reprint author), Huazhong Univ Sci &amp; Technol, State Key Lab Mat Proc &amp; Die &amp; Mould Technol, Wuhan 430074, Peoples R China.</t>
  </si>
  <si>
    <t>Li, Fen-Qiang</t>
  </si>
  <si>
    <t>WOS:000323846900038</t>
  </si>
  <si>
    <t>Improved interfacial and electrical properties of GaAsmetal-oxide-semiconductor capacitors with HfTiON as gate dielectric andTaON as passivation interlayer</t>
  </si>
  <si>
    <t>Wang, L. S.; Xu, J. P.; Zhu, S. Y.; Huang, Y.; Lai, P. T.</t>
  </si>
  <si>
    <r>
      <t xml:space="preserve">[Wang, L. S.; Xu, J. P.; Zhu, S. Y.; Huang, Y.]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[Wang, L. S.] Wuhan Univ Technol, Dept Phys Sci &amp; Technol, Wuhan 430070, Peoples R China.; [Lai, P. T.] Univ Hong Kong, Dept Elect &amp; Elect Engn, Hong Kong, Hong Kong, Peoples R China.</t>
    </r>
  </si>
  <si>
    <t>Wang, L. S.</t>
  </si>
  <si>
    <t>WOS:000323846900072</t>
  </si>
  <si>
    <t>Feather-like He plasma plumes in surrounding N-2 gas</t>
  </si>
  <si>
    <t>Xian, Y. B.; Zou, D. D.; Lu, X. P.; Pan, Y.; Ostrikov, K.</t>
  </si>
  <si>
    <r>
      <t xml:space="preserve">[Xian, Y. B.; Zou, D. D.; Lu, X. P.; Pan, Y.; Ostrikov, K.]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Adv Electromagnet Engn &amp; Technol, Wuhan 430074, Hubei, Peoples R China.; [Ostrikov, K.] CSIRO Mat Sci &amp; Engn, Plasma Nanosci Ctr Australia PNCA, Lindfield, NSW 2070, Australia.; [Ostrikov, K.] Univ Sydney, Sch Phys, Sydney, NSW 2006, Australia.</t>
    </r>
  </si>
  <si>
    <t>Xian, YB (reprint author), Huazhong Univ Sci &amp; Technol, State Key Lab Adv Electromagnet Engn &amp; Technol, Wuhan 430074, Hubei, Peoples R China.</t>
  </si>
  <si>
    <t>Xian, Y. B.</t>
  </si>
  <si>
    <t>WOS:000323854900049</t>
  </si>
  <si>
    <t>Inhibiting toxic aggregation of amyloidogenic proteins: A therapeuticstrategy for protein misfolding diseases</t>
  </si>
  <si>
    <t>BBA-GEN SUBJECTS</t>
  </si>
  <si>
    <t>0304-4165</t>
  </si>
  <si>
    <t>Biochemistry &amp; Molecular Biology; Biophysics</t>
  </si>
  <si>
    <t>Cheng, Biao; Gong, Hao; Xiao, Hongwen; Petersen, Robert B.; Zheng, Ling; Huang, Kun</t>
  </si>
  <si>
    <t>[Cheng, Biao; Gong, Hao; Huang, Kun] Huazhong Univ Sci &amp; Technol, Tongji Sch Pharm, Wuhan 430030, Peoples R China.; [Xiao, Hongwen] China Inst Atom Energy, Beijing 102413, Peoples R China.; [Petersen, Robert B.] Case Western Reserve Univ, Dept Pathol, Cleveland, OH 44106 USA.; [Petersen, Robert B.] Case Western Reserve Univ, Dept Neurosci, Cleveland, OH 44106 USA.; [Petersen, Robert B.] Case Western Reserve Univ, Dept Neurol, Cleveland, OH 44106 USA.; [Zheng, Ling] Wuhan Univ, Coll Life Sci, Wuhan 430072, Peoples R China.; [Huang, Kun] Wuhan Inst Biotechnol, Ctr Biomed Res, Wuhan 430074, Peoples R China.</t>
  </si>
  <si>
    <t>Zheng, L (reprint author), Wuhan Univ, Coll Life Sci, Wuhan 430072, Peoples R China.</t>
  </si>
  <si>
    <t>Cheng, Biao</t>
  </si>
  <si>
    <t>WOS:000323856400009</t>
  </si>
  <si>
    <t>An investigation of workpiece temperature variation in end millingconsidering flank rubbing effect</t>
  </si>
  <si>
    <t>Lin, Sen; Peng, Fangyu; Wen, Jie; Liu, Yizhi; Yan, Rong</t>
  </si>
  <si>
    <r>
      <t xml:space="preserve">[Lin, Sen; Wen, Jie; Liu, Yizhi; Yan, Rong]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Mech Sci &amp; Engn, Natl Numer Control Syst Engn Res Ctr, Wuhan 430074, Peoples R China.; [Peng, Fangyu]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Mech Sci &amp; Engn, State Key Lab Digital Mfg Equipment &amp; Technol, Wuhan 430074, Peoples R China.; [Peng, Fangyu]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430074, Peoples R China.</t>
    </r>
  </si>
  <si>
    <t>Lin, Sen</t>
  </si>
  <si>
    <t>彭芳瑜</t>
  </si>
  <si>
    <t>WOS:000323864000012</t>
  </si>
  <si>
    <t>Regulation of PTHrP expression by cyclic mechanical strain in postnatalgrowth plate chondrocytes</t>
  </si>
  <si>
    <t>BONE</t>
  </si>
  <si>
    <t>8756-3282</t>
  </si>
  <si>
    <t>Xu, Tao; Yang, Kaixiang; You, Hongbo; Chen, Anmin; Wang, Jiang; Xu, Kai; Gong, Chen; Shao, Jingfan; Ma, Zhongxi; Guo, Fengjing; Qi, Jun</t>
  </si>
  <si>
    <t>[Yang, Kaixiang; You, Hongbo; Chen, Anmin; Wang, Jiang; Xu, Kai; Gong, Chen; Ma, Zhongxi; Guo, Fengjing; Qi, Jun] Huazhong Univ Sci &amp; Technol, Dept Orthoped, Tongji Hosp, Tongji Med Coll, Wuhan 430030, Peoples R China.; [Xu, Tao] Huazhong Univ Sci &amp; Technol, Dept Rehabil, Tongji Hosp, Tongji Med Coll, Wuhan 430030, Peoples R China.; [Shao, Jingfan] Huazhong Univ Sci &amp; Technol, Dept Pediat Surg, Tongji Hosp, Tongji Med Coll, Wuhan 430030, Peoples R China.</t>
  </si>
  <si>
    <t>Qi, J (reprint author), Huazhong Univ Sci &amp; Technol, Dept Orthoped, Tongji Hosp, Tongji Med Coll, 1095 Jiefang Ave, Wuhan 430030, Peoples R China.</t>
  </si>
  <si>
    <t>Xu, Tao</t>
  </si>
  <si>
    <t>Qi, Jun</t>
  </si>
  <si>
    <t>WOS:000323867700001</t>
  </si>
  <si>
    <t>A study on dual laser beam separation technology of KDP crystal</t>
  </si>
  <si>
    <t>Deng, Leimin; Duan, Jun; Zeng, Xiaoyan; Yang, Huan; Huang, Shan</t>
  </si>
  <si>
    <r>
      <t xml:space="preserve">[Deng, Leimin; Duan, Jun; Zeng, Xiaoyan; Yang, Huan; Huang, Shan]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</t>
    </r>
  </si>
  <si>
    <t>Duan, J (reprint author), Huazhong Univ Sci &amp; Technol, Wuhan Natl Lab Optoelect, Wuhan 430074, Peoples R China.</t>
  </si>
  <si>
    <t>Deng, Leimin</t>
  </si>
  <si>
    <t>段军</t>
  </si>
  <si>
    <t>WOS:000323867700002</t>
  </si>
  <si>
    <t>Note on a novel method for machining parameters optimization in achatter-free milling process</t>
  </si>
  <si>
    <t>Zhang, Xiaoming; Ding, Han</t>
  </si>
  <si>
    <r>
      <t xml:space="preserve">[Zhang, Xiaoming; Ding, Han]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Digital Mfg Equipment &amp; Technol, Wuhan 430074, Peoples R China.</t>
    </r>
  </si>
  <si>
    <t>Zhang, XM (reprint author), Huazhong Univ Sci &amp; Technol, State Key Lab Digital Mfg Equipment &amp; Technol, Wuhan 430074, Peoples R China.</t>
  </si>
  <si>
    <t>张小明</t>
  </si>
  <si>
    <t>WOS:000323867700009</t>
  </si>
  <si>
    <t>A new approach to identifying the dynamic behavior of CNC machine toolswith respect to different worktable feed speeds</t>
  </si>
  <si>
    <t>Li, Bin; Luo, Bo; Mao, Xinyong; Cai, Hui; Peng, Fangyu; Liu, Hongqi</t>
  </si>
  <si>
    <r>
      <t xml:space="preserve">[Li, Bin]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State Key Lab Digital Mfg Equipment &amp; Technol, Wuhan 430074, Hubei Province, Peoples R China.; [Li, Bin; Luo, Bo; Mao, Xinyong; Cai, Hui; Peng, Fangyu; Liu, Hongqi]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Natl NC Syst Engn Res Ctr, Wuhan 430074, Hubei Province, Peoples R China.</t>
    </r>
  </si>
  <si>
    <t>WOS:000323870900007</t>
  </si>
  <si>
    <t>Comparison of High-Resolution Melting Analysis, TaqMan AllelicDiscrimination Assay, and Sanger Sequencing for Clopidogrel EfficacyGenotyping in Routine Molecular Diagnostics</t>
  </si>
  <si>
    <t>J MOL DIAGN</t>
  </si>
  <si>
    <t>1525-1578</t>
  </si>
  <si>
    <t>Zhang, Lina; Cui, Guanglin; Li, Zongzhe; Wang, Haoran; Ding, Hu; Wang, Dao Wen</t>
  </si>
  <si>
    <r>
      <t xml:space="preserve">[Ding, Hu; Wang, Dao 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Tongji Hosp, Inst Hypertens,Genet Diag Ctr, Wuhan 430030, Peoples R China.; [Ding, Hu; Wang, Dao 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Dept Internal Med,Genet Diag Ctr, Wuhan 430030, Peoples R China.</t>
    </r>
  </si>
  <si>
    <t>Ding, H (reprint author), Huazhong Univ Sci &amp; Technol, Tongji Med Coll, Tongji Hosp, Inst Hypertens,Genet Diag Ctr, 1095 Jiefang Ave, Wuhan 430030, Peoples R China.</t>
  </si>
  <si>
    <t>WOS:000323910000006</t>
  </si>
  <si>
    <t>The cell engineering construction and function evaluation of multi-layerbiochip dialyzer</t>
  </si>
  <si>
    <t>Zhu, Wen; Li, Jiwei; Liu, Jianfeng</t>
  </si>
  <si>
    <r>
      <t xml:space="preserve">[Zhu, Wen; Li, Jiwei]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State Key Lab Mat Proc &amp; Die &amp; Mould Technol, Wuhan 430074, Peoples R China.; [Liu, Jianfeng]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Life Sci &amp; Technol, Wuhan 430074, Peoples R China.</t>
    </r>
  </si>
  <si>
    <t>Zhu, W (reprint author), Huazhong Univ Sci &amp; Technol, State Key Lab Mat Proc &amp; Die &amp; Mould Technol, Wuhan 430074, Peoples R China.</t>
  </si>
  <si>
    <t>朱文</t>
  </si>
  <si>
    <t>WOS:000323933600028</t>
  </si>
  <si>
    <t>Optimizing the conjugation between N,N ‘-dicarbazolyl-3, 5-benzene andtriphenylphosphine oxide as bipolar hybrids for highly efficient blueand single emissive layer white phosphorescent OLEDs</t>
  </si>
  <si>
    <t>Huang, Hong; Yang, Xiao; Wang, Yixing; Pan, Biao; Wang, Lei; Chen, Jiangshan; Ma, Dongge; Yang, Chuluo</t>
  </si>
  <si>
    <r>
      <t xml:space="preserve">[Huang, Hong; Yang, Xiao; Wang, Yixing; Pan, Biao; Wang, Lei; Yang, Chuluo]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China.; [Chen, Jiangshan; Ma, Dongge] Chinese Acad Sci, Grad Sch, Changchun Inst Appl Chem, State Key Lab Polymer Phys &amp; Chem, Changchun 130022, Peoples R China.; [Yang, Chuluo] Wuhan Univ, Dept Chem, Wuhan 430072, Peoples R China.</t>
    </r>
  </si>
  <si>
    <t>Yang, CL (reprint author), Huazhong Univ Sci &amp; Technol, Wuhan Natl Lab Optoelect, Wuhan 430074, Peoples R China.</t>
  </si>
  <si>
    <t>Yang, Chuluo</t>
  </si>
  <si>
    <t>WOS:000323937300031</t>
  </si>
  <si>
    <t>Assessment of pyrolysis polygeneration of biomass based on majorcomponents: Product characterization and elucidation of degradationpathways</t>
  </si>
  <si>
    <t>Xin, Shanzhi; Yang, Haiping; Chen, Yingquan; Wang, Xianhua; Chen, Hanping</t>
  </si>
  <si>
    <r>
      <t xml:space="preserve">[Xin, Shanzhi; Yang, Haiping; Chen, Yingquan; Wang, Xianhua; Chen, Hanping]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</t>
    </r>
  </si>
  <si>
    <t>Xin, Shanzhi</t>
  </si>
  <si>
    <t>WOS:000324014600011</t>
  </si>
  <si>
    <t>Control-oriented dynamic model optimization of steam reformer with animproved optimization algorithm</t>
  </si>
  <si>
    <t>Jiang, Jianhua; Li, Xi; Deng, Zhonghua; Yang, Jie; Zhang, Yisheng; Li, Jian</t>
  </si>
  <si>
    <r>
      <t xml:space="preserve">[Jiang, Jianhua; Li, Xi; Deng, Zhonghua]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Control Sci &amp; Engn, Key Lab Educ Minist Image Proc &amp; Intelligent Cont, Wuhan 430074, Peoples R China.; [Yang, Jie] China Univ Geosci, Sch Mech &amp; Elect Informat, Wuhan 430074, Peoples R China.; [Yang, Jie; Zhang, Yisheng; Li, 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Mat Sci &amp; Engn, State Key Lab Mat Proc &amp; Die &amp; Mould Technol, Wuhan 430074, Peoples R China.</t>
    </r>
  </si>
  <si>
    <t>Li, X (reprint author), Huazhong Univ Sci &amp; Technol, Dept Control Sci &amp; Engn, Key Lab Educ Minist Image Proc &amp; Intelligent Cont, Wuhan 430074, Peoples R China.</t>
  </si>
  <si>
    <t>Jiang, Jianhua</t>
  </si>
  <si>
    <t>李曦</t>
  </si>
  <si>
    <t>WOS:000324014600027</t>
  </si>
  <si>
    <t>The effect of the blockage ratio on the blow-off limit of a hydrogen/airflame in a planar micro-combustor with a bluff body</t>
  </si>
  <si>
    <t>Fan, Aiwu; Wan, Jianlong; Liu, Yi; Pi, Boming; Yao, Hong; Maruta, Kaoru; Liu, Wei</t>
  </si>
  <si>
    <r>
      <t xml:space="preserve">[Fan, Aiwu; Wan, Jianlong; Liu, Yi; Pi, Boming; Yao, Hong; Liu, 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Coal Combust, Wuhan 430074, Peoples R China.; [Maruta, Kaoru] Tohoku Univ, Inst Fluid Sci, Sendai, Miyagi 9808577, Japan.</t>
    </r>
  </si>
  <si>
    <t>Fan, AW (reprint author), Huazhong Univ Sci &amp; Technol, State Key Lab Coal Combust, 1037 Luoyu Rd, Wuhan 430074, Peoples R China.</t>
  </si>
  <si>
    <t>WOS:000324030600008</t>
  </si>
  <si>
    <t>Free Pattern Search for global optimization</t>
  </si>
  <si>
    <t>Wen, Long; Gao, Liang; Li, Xinyu; Zhang, Liping</t>
  </si>
  <si>
    <t>[Wen, Long; Gao, Liang; Li, Xinyu; Zhang, Liping] Huazhong Univ Sci &amp; Technol, State Key Lab Digital Mfg Equipment &amp; Technol, Wuhan 430074, Peoples R China.</t>
  </si>
  <si>
    <t>Wen, Long</t>
  </si>
  <si>
    <t>WOS:000324048500003</t>
  </si>
  <si>
    <t>Reduction and the intracellular translocation of EphB2 in Tg2576 miceand the effects of beta-amyloid</t>
  </si>
  <si>
    <t>NEUROPATH APPL NEURO</t>
  </si>
  <si>
    <t>0305-1846</t>
  </si>
  <si>
    <t>Clinical Neurology; Neurosciences; Pathology</t>
  </si>
  <si>
    <t>Qu, M.; Jiang, J.; Liu, X-P; Tian, Q.; Chen, L-M; Yin, G.; Liu, D.; Wang, J-Z; Zhu, L-Q</t>
  </si>
  <si>
    <t>[Qu, M.; Jiang, J.; Liu, X-P; Tian, Q.; Chen, L-M; Yin, G.; Wang, J-Z; Zhu, L-Q] Huazhong Univ Sci &amp; Technol, Tongji Med Coll, Educ Minist China, Dept Pathophysiol, Wuhan 430030, Peoples R China.; [Liu, D.] Huazhong Univ Sci &amp; Technol, Tongji Med Coll, Educ Minist China, Dept Genet, Wuhan 430030, Peoples R China.; [Qu, M.; Jiang, J.; Tian, Q.; Liu, D.; Wang, J-Z; Zhu, L-Q] Huazhong Univ Sci &amp; Technol, Tongji Med Coll, Educ Minist China, Key Lab Neurol Dis, Wuhan 430030, Peoples R China.; [Qu, M.] Hubei Prov Ctr Dis Control &amp; Prevent, Wuhan, Peoples R China.</t>
  </si>
  <si>
    <t>Zhu, LQ (reprint author), Huazhong Univ Sci &amp; Technol, Tongji Med Coll, Dept Pathophysiol, Wuhan 430030, Peoples R China.</t>
  </si>
  <si>
    <t>Qu, M.</t>
  </si>
  <si>
    <t xml:space="preserve">朱铃强 </t>
  </si>
  <si>
    <t>WOS:000324072300023</t>
  </si>
  <si>
    <t>Estrogen and insulin-like growth factor 1 synergistically promote thedevelopment of lung adenocarcinoma in mice</t>
  </si>
  <si>
    <t>Tang, Hexiao; Liao, Yongde; Xu, Liqiang; Zhang, Chao; Liu, Zhaoguo; Deng, Yu; Jiang, Zhixiao; Fu, Shengling; Chen, Zhenguang; Zhou, Sheng</t>
  </si>
  <si>
    <t>[Tang, Hexiao; Liao, Yongde; Xu, Liqiang; Zhang, Chao; Liu, Zhaoguo; Deng, Yu; Jiang, Zhixiao; Fu, Shengling] Huazhong Univ Sci &amp; Technol, Tongji Med Coll, Tongji Hosp, Dept Thorac Surg, Wuhan 430074, Hubei Province, Peoples R China.; [Tang, Hexiao; Liu, Zhaoguo; Chen, Zhenguang] Sun Yat Sen Univ, Affiliated Hosp 1, Dept Thorac Surg, Guangzhou 510275, Guangdong, Peoples R China.; [Xu, Liqiang] Hubei Univ Med, Taihe Hosp, Dept Thorac Surg, Shiyan, Peoples R China.; [Zhang, Chao] Cent Hosp Yichang, Dept Resp Med, Yichang, Peoples R China.; [Zhou, Sheng] Huazhong Univ Sci &amp; Technol, Tongji Med Coll, Tongji Hosp, Dept Pathol, Wuhan 430074, Hubei Province, Peoples R China.</t>
  </si>
  <si>
    <t>Liao, YD (reprint author), Tongji Hosp, Dept Thorac Surg, Jiefang Dadao St 1095, Wuhan 430030, Hubei Province, Peoples R China.</t>
  </si>
  <si>
    <t>Tang, Hexiao</t>
  </si>
  <si>
    <t>Liao, Yongde</t>
  </si>
  <si>
    <t>WOS:000324102500016</t>
  </si>
  <si>
    <t>Passivity analysis of delayed neural networks with discontinuousactivations via differential inclusions</t>
  </si>
  <si>
    <t>Xiao, Jian; Zeng, Zhigang; Shen, Wenwen; Wu, Ailong</t>
  </si>
  <si>
    <t>[Xiao, Jian; Zeng, Zhigang; Shen, Wenwen; Wu, Ailong] Huazhong Univ Sci &amp; Technol, Dept Control Sci &amp; Engn, Wuhan 430074, Peoples R China.; [Xiao, Jian; Zeng, Zhigang; Shen, Wenwen; Wu, Ailong] Educ Minist China, Key Lab Image Proc &amp; Intelligent Control, Wuhan 430074, Peoples R China.; [Wu, Ailong] Hubei Normal Univ, Coll Math &amp; Stat, Huangshi 435002, Peoples R China.</t>
  </si>
  <si>
    <t>Xiao, J (reprint author), Huazhong Univ Sci &amp; Technol, Dept Control Sci &amp; Engn, Wuhan 430074, Peoples R China.</t>
  </si>
  <si>
    <t>Xiao, Jian</t>
  </si>
  <si>
    <t>WOS:000324206900063</t>
  </si>
  <si>
    <t>Innate Immune Cell-Derived Microparticles Facilitate HepatocarcinomaMetastasis by Transferring Integrin alpha(M)beta(2) to Tumor Cells</t>
  </si>
  <si>
    <t>Ma, Jingwei; Cai, Wenqian; Zhang, Yi; Huang, Chunmei; Zhang, Huafeng; Liu, Jing; Tang, Ke; Xu, Pingwei; Katirai, Foad; Zhang, Jianmin; He, Wei; Ye, Duyun; Shen, Guan-Xin; Huang, Bo</t>
  </si>
  <si>
    <t>[Ma, Jingwei; Huang, Chunmei; Shen, Guan-Xin] Huazhong Univ Sci &amp; Technol, Tongji Med Coll, Dept Immunol, Wuhan 430030, Peoples R China.; [Ma, Jingwei; Zhang, Jianmin; He, Wei; Huang, Bo] Chinese Acad Med Sci, Natl Key Lab Med Mol Biol, Beijing 100730, Peoples R China.; [Cai, Wenqian; Zhang, Yi; Zhang, Huafeng; Liu, Jing; Xu, Pingwei; Katirai, Foad; Huang, Bo] Huazhong Univ Sci &amp; Technol, Tongji Med Coll, Dept Biochem &amp; Mol Biol, Wuhan 430030, Peoples R China.; [Tang, Ke; Ye, Duyun] Huazhong Univ Sci &amp; Technol, Dept Pathophysiol, Tongji Med Coll, Wuhan 430030, Peoples R China.</t>
  </si>
  <si>
    <t>Huang, B (reprint author), Chinese Acad Med Sci, Inst Basic Med Sci, Beijing 100730, Peoples R China.</t>
  </si>
  <si>
    <t>Ma, Jingwei</t>
  </si>
  <si>
    <t>WOS:000324234900042</t>
  </si>
  <si>
    <t>Safety of ovarian preservation in young patients with early-stageendometrial cancer: a retrospective study and meta-analysis</t>
  </si>
  <si>
    <t>Sun, Chaoyang; Chen, Gang; Yang, Zongyuan; Jiang, Jie; Yang, Xingsheng; Li, Na; Zhou, Bo; Zhu, Tao; Wei, Juncheng; Weng, Danhui; Ma, Ding; Wang, Changyu; Kong, Beihua</t>
  </si>
  <si>
    <t>[Sun, Chaoyang; Chen, Gang; Yang, Zongyuan; Li, Na; Zhou, Bo; Zhu, Tao; Wei, Juncheng; Weng, Danhui; Ma, Ding; Wang, Changyu] Huazhong Univ Sci &amp; Technol, Dept Obstet &amp; Gynaecol, Tongji Hosp, Tongji Med Coll, Wuhan 430030, Peoples R China.; [Jiang, Jie; Yang, Xingsheng; Kong, Beihua] Shandong Univ, Dept Obstet &amp; Gynaecol, Qilu Hosp, Jinan 250100, Peoples R China.</t>
  </si>
  <si>
    <t>Wang, CY (reprint author), Huazhong Univ Sci &amp; Technol, Dept Obstet &amp; Gynaecol, Tongji Hosp, Tongji Med Coll, 1095 JieFang Ave, Wuhan 430030, Peoples R China.</t>
  </si>
  <si>
    <t>Sun, Chaoyang</t>
  </si>
  <si>
    <t>Wang, Changyu</t>
  </si>
  <si>
    <t>WOS:000324248600102</t>
  </si>
  <si>
    <t>Influence of different ions doping on the antibacterial properties ofMgO nanopowders</t>
  </si>
  <si>
    <t>Rao, Yuanyuan; Wang, Wei; Tan, Fatang; Cai, Yuncheng; Lu, Junwen; Qiao, Xueliang</t>
  </si>
  <si>
    <t>[Rao, Yuanyuan; Wang, Wei; Tan, Fatang; Cai, Yuncheng; Lu, Junwen; Qiao, Xueliang] Huazhong Univ Sci &amp; Technol, Key Lab Mat Proc &amp; Die &amp; Mould Technol, Wuhan 430074, Hubei, Peoples R China.</t>
  </si>
  <si>
    <t>Wang, W (reprint author), Huazhong Univ Sci &amp; Technol, Key Lab Mat Proc &amp; Die &amp; Mould Technol, Wuhan 430074, Hubei, Peoples R China.</t>
  </si>
  <si>
    <t>Rao, Yuanyuan</t>
  </si>
  <si>
    <t>WOS:000324280000042</t>
  </si>
  <si>
    <t>Activation of the PI3K-AKT-mTOR signaling pathway promotes DEHP-inducedHep3B cell proliferation</t>
  </si>
  <si>
    <t>Chen, Xi; Qin, Qizhi; Zhang, Wenjuan; Zhang, Youjian; Zheng, Hongyan; Liu, Chuanyao; Yang, Yuqing; Xiong, Wei; Yuan, Jing</t>
  </si>
  <si>
    <t>[Chen, Xi; Qin, Qizhi; Zhang, Wenjuan; Zhang, Youjian; Zheng, Hongyan; Liu, Chuanyao; Yang, Yuqing; Xiong, Wei; Yuan, Jing] Huazhong Univ Sci &amp; Technol, Dept Occupat &amp; Environm Hlth, Wuhan 430030, Hubei, Peoples R China.; [Chen, Xi; Zhang, Wenjuan; Zhang, Youjian; Zheng, Hongyan; Liu, Chuanyao; Yang, Yuqing; Xiong, Wei; Yuan, Jing] Huazhong Univ Sci &amp; Technol, Key Lab Environm &amp; Hlth, Minist Educ, Wuhan 430030, Hubei, Peoples R China.; [Chen, Xi; Zhang, Wenjuan; Zhang, Youjian; Zheng, Hongyan; Liu, Chuanyao; Yang, Yuqing; Xiong, Wei; Yuan, Jing] Huazhong Univ Sci &amp; Technol, State Key Lab Environm Hlth Incubat, Wuhan 430030, Hubei, Peoples R China.; [Chen, Xi; Zhang, Wenjuan; Zhang, Youjian; Zheng, Hongyan; Liu, Chuanyao; Yang, Yuqing; Xiong, Wei; Yuan, Jing] Huazhong Univ Sci &amp; Technol, Key Lab Environm &amp; Hlth Wuhan, Minist Environm Protect, Sch Publ Hlth,Tongji Med Coll, Wuhan 430030, Hubei, Peoples R China.</t>
  </si>
  <si>
    <t>Yuan, J (reprint author), Huazhong Univ Sci &amp; Technol, Dept Occupat &amp; Environm Hlth, Hangkong Rd 13, Wuhan 430030, Hubei, Peoples R China.</t>
  </si>
  <si>
    <t>Chen, Xi</t>
  </si>
  <si>
    <t>袁晶</t>
  </si>
  <si>
    <t>WOS:000324316400007</t>
  </si>
  <si>
    <t>A stability study of impregnated LSCF-GDC composite cathodes of solidoxide fuel cells</t>
  </si>
  <si>
    <t>Liu, Yihui; Wang, Fangzhong; Chi, Bo; Pu, Jian; Jian, Li; Jiang, San Ping</t>
  </si>
  <si>
    <t>[Liu, Yihui; Wang, Fangzhong; Chi, Bo; Pu, Jian; Jian, Li] Huazhong Univ Sci &amp; Technol, State Key Lab Mat Proc &amp; Die &amp; Mould Technol, Ctr Fuel Cell Innovat, Sch Mat Sci &amp; Engn, Wuhan 430074, Peoples R China.; [Liu, Yihui; Jiang, San Ping] Curtin Univ Technol, Fuels &amp; Energy Technol Inst, Perth, WA 6102, Australia.; [Liu, Yihui; Jiang, San Ping] Curtin Univ Technol, Dept Chem Engn, Perth, WA 6102, Australia.</t>
  </si>
  <si>
    <t>Chi, B (reprint author), Huazhong Univ Sci &amp; Technol, State Key Lab Mat Proc &amp; Die &amp; Mould Technol, Ctr Fuel Cell Innovat, Sch Mat Sci &amp; Engn, Wuhan 430074, Peoples R China.</t>
  </si>
  <si>
    <t>[Liu, Yihui</t>
  </si>
  <si>
    <t>WOS:000324321700005</t>
  </si>
  <si>
    <t>Association between serum uric acid and the metabolic syndrome among amiddle- and old-age Chinese population</t>
  </si>
  <si>
    <t>EUR J EPIDEMIOL</t>
  </si>
  <si>
    <t>0393-2990</t>
  </si>
  <si>
    <t>Dai, Xiayun; Yuan, Jing; Yao, Ping; Yang, Binyao; Gui, Lixuan; Zhang, Xiaomin; Guo, Huan; Wang, Youjie; Chen, Weihong; Wei, Sheng; Miao, Xiaoping; Li, Xiulou; Min, Xinwen; Yang, Handong; Fang, Weimin; Liang, Yuan; Hu, Frank B.; Wu, Tangchun; He, Meian</t>
  </si>
  <si>
    <t>[Dai, Xiayun; Yuan, Jing; Yao, Ping; Yang, Binyao; Gui, Lixuan; Zhang, Xiaomin; Guo, Huan; Wang, Youjie; Chen, Weihong; Wei, Sheng; Miao, Xiaoping; Fang, Weimin; Liang, Yuan; Wu, Tangchun; He, Meian] Huazhong Univ Sci &amp; Technol, Inst Occupat Med, Sch Publ Hlth, Tongji Med Coll, Wuhan 430030, Hubei, Peoples R China.; [Dai, Xiayun; Yuan, Jing; Yao, Ping; Yang, Binyao; Gui, Lixuan; Zhang, Xiaomin; Guo, Huan; Wang, Youjie; Chen, Weihong; Wei, Sheng; Miao, Xiaoping; Fang, Weimin; Liang, Yuan; Hu, Frank B.; He, Meian] Huazhong Univ Sci &amp; Technol, Minist Educ MOE, Key Lab Environm &amp; Hlth, Sch Publ Hlth,Tongji Med Coll, Wuhan 430030, Hubei, Peoples R China.; [Li, Xiulou; Min, Xinwen; Yang, Handong] Dongfeng Motor Corp, Dongfeng Cent Hosp, Shiyan, Hubei, Peoples R China.; [Li, Xiulou; Min, Xinwen; Yang, Handong] Hubei Univ Med, Shiyan, Hubei, Peoples R China.; [Hu, Frank B.] Harvard Univ, Sch Med, Dept Nutr &amp; Epidemiol, Boston, MA USA.</t>
  </si>
  <si>
    <t>He, MA (reprint author), Huazhong Univ Sci &amp; Technol, Inst Occupat Med, Sch Publ Hlth, Tongji Med Coll, 13 Hangkong Rd, Wuhan 430030, Hubei, Peoples R China.</t>
  </si>
  <si>
    <t>Dai, Xiayun</t>
  </si>
  <si>
    <t>何美安</t>
  </si>
  <si>
    <t>WOS:000324329900002</t>
  </si>
  <si>
    <t>Effects of renin-angiotensin system blockade on the islet morphology andfunction in rats with long-term high-fat diet</t>
  </si>
  <si>
    <t>ACTA DIABETOL</t>
  </si>
  <si>
    <t>0940-5429</t>
  </si>
  <si>
    <t>Yuan, Li; Li, Xin; Li, Jin; Li, Hai-ling; Cheng, Suo-suo</t>
  </si>
  <si>
    <r>
      <t xml:space="preserve">[Yuan, Li; Li, Jin; Li, Hai-ling; Cheng, Suo-suo]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Union Hosp, Dept Endocrinol, Wuhan 430022, Peoples R China.; [Li, Xin] Wuhan Univ, Zhongnan Hosp, Dept Endocrinol, Wuhan 430071, Peoples R China.</t>
    </r>
  </si>
  <si>
    <t>Yuan, L (reprint author), Huazhong Univ Sci &amp; Technol, Tongji Med Coll, Union Hosp, Dept Endocrinol, 1277 Jiefang Rd, Wuhan 430022, Peoples R China.</t>
  </si>
  <si>
    <t>Yuan, Li</t>
  </si>
  <si>
    <t>WOS:000324349200021</t>
  </si>
  <si>
    <t>Siderophore-modified Fenton-like system for the degradation ofpropranolol in aqueous solutions at near neutral pH values</t>
  </si>
  <si>
    <t>Wang, Zongping; Liu, Zizheng; Yu, Fang; Zhu, Jingping; Chen, Yong; Tao, Tao</t>
  </si>
  <si>
    <t>[Wang, Zongping; Liu, Zizheng; Yu, Fang; Zhu, Jingping; Chen, Yong; Tao, Tao] Huazhong Univ Sci &amp; Technol, Sch Environm Sci &amp; Engn, Wuhan 430074, Peoples R China.</t>
  </si>
  <si>
    <t>Wang, ZP (reprint author), Huazhong Univ Sci &amp; Technol, Sch Environm Sci &amp; Engn, Wuhan 430074, Peoples R China.</t>
  </si>
  <si>
    <t>王宗平</t>
  </si>
  <si>
    <t>WOS:000324356600008</t>
  </si>
  <si>
    <t>Existence of limit cycles in general planar piecewise linear systems ofsaddle-saddle dynamics</t>
  </si>
  <si>
    <t>Huan, Song-Mei; Yang, Xiao-Song</t>
  </si>
  <si>
    <t>[Huan, Song-Mei; Yang, Xiao-Song] Huazhong Univ Sci &amp; Technol, Sch Math &amp; Stat, Wuhan 430074, Peoples R China.</t>
  </si>
  <si>
    <t>Yang, XS (reprint author), Huazhong Univ Sci &amp; Technol, Sch Math &amp; Stat, Wuhan 430074, Peoples R China.</t>
  </si>
  <si>
    <t>Huan, Song-Mei</t>
  </si>
  <si>
    <t>杨晓松</t>
  </si>
  <si>
    <t>WOS:000324406300004</t>
  </si>
  <si>
    <t>NiCo2S4 porous nanotubes synthesis via sacrificial templates:high-performance electrode materials of supercapacitors</t>
  </si>
  <si>
    <t>Wan, Houzhao; Jiang, Jianjun; Yu, Jingwen; Xu, Kui; Miao, Ling; Zhang, Li; Chen, Haichao; Ruan, Yunjun</t>
  </si>
  <si>
    <r>
      <t xml:space="preserve">[Wan, Houzhao; Jiang, Jianjun; Yu, Jingwen; Xu, Kui; Miao, Ling; Zhang, Li; Chen, Haichao; Ruan, Yunjun]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</si>
  <si>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t>Wan, HZ (reprint author), Huazhong Univ Sci &amp; Technol, Sch Opt &amp; Elect Informat, 1037 Luoyu Rd, Wuhan 430074, Peoples R China.</t>
  </si>
  <si>
    <t>Wan, Houzhao</t>
  </si>
  <si>
    <t>WOS:000324406300015</t>
  </si>
  <si>
    <t>Lanthanide coordination polymers with hexa-carboxylate ligands derivedfrom cyclotriphosphazene as bridging linkers: synthesis, thermal andluminescent properties</t>
  </si>
  <si>
    <t>Yu, Wen-Jing; Chen, Xi; Li, Jia; Li, Bao; Zhang, Tian-le; Tao, Jun</t>
  </si>
  <si>
    <r>
      <t xml:space="preserve">[Yu, Wen-Jing; Chen, Xi; Li, Bao; Zhang, Tian-le]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Wuhan 430074, Hubei, Peoples R China.; [Li, Jia; Tao, Jun] Xiamen Univ, State Key Lab Phys Chem Solid Surfaces, Xiamen 361005, Peoples R China.; [Li, Jia; Tao, Jun] Xiamen Univ, Dept Chem, Coll Chem &amp; Chem Engn, Xiamen 361005, Peoples R China.</t>
    </r>
  </si>
  <si>
    <t>Yu, WJ (reprint author), Huazhong Univ Sci &amp; Technol, Sch Chem &amp; Chem Engn, Wuhan 430074, Hubei, Peoples R China.</t>
  </si>
  <si>
    <t>Yu, Wen-Jing</t>
  </si>
  <si>
    <t>WOS:000324449800025</t>
  </si>
  <si>
    <t>Performance study of a ground heat exchanger based on the multipoletheory heat transfer model</t>
  </si>
  <si>
    <t>Hu, Pingfang; Yu, Zhongyi; Zhu, Na; Lei, Fei; Yuan, Xudong</t>
  </si>
  <si>
    <t>[Hu, Pingfang; Zhu, Na; Lei, Fei; Yuan, Xudong] Huazhong Univ Sci &amp; Technol, Dept Bldg Environm &amp; Equipment Engn, Wuhan 430074, Peoples R China.; [Yu, Zhongyi] CITIC Gen Inst Architectural Design &amp; Res Co Ltd, Wuhan 430010, Peoples R China.</t>
  </si>
  <si>
    <t>Hu, PF (reprint author), Huazhong Univ Sci &amp; Technol, Dept Bldg Environm &amp; Equipment Engn, Wuhan 430074, Peoples R China.</t>
  </si>
  <si>
    <t>胡平放</t>
  </si>
  <si>
    <t>WOS:000324525800061</t>
  </si>
  <si>
    <t>Effect of a new pretreatment on the microstructure and thermalconductivity of Cu/diamond composites</t>
  </si>
  <si>
    <t>Bai, Hua; Ma, Nangang; Lang, Jing; Zhu, Congxu</t>
  </si>
  <si>
    <t>[Bai, Hua; Ma, Nangang; Zhu, Congxu] Huazhong Univ Sci &amp; Technol, State Key Lab Plast Forming Simulat &amp; &amp; Mould Tec, Wuhan 430074, Peoples R China.; [Lang, Jing] Huazhong Univ Sci &amp; Technol, Sch Energy &amp; Power Engn, Wuhan 430074, Peoples R China.</t>
  </si>
  <si>
    <t>WOS:000324537600008</t>
  </si>
  <si>
    <t>Room temperature rubbing for few-layer two-dimensional thin flakesdirectly on flexible polymer substrates</t>
  </si>
  <si>
    <t>Yu, Yan; Jiang, Shenglin; Zhou, Wenli; Miao, Xiangshui; Zeng, Yike; Zhang, Guangzu; Liu, Sisi</t>
  </si>
  <si>
    <t>[Yu, Yan; Jiang, Shenglin; Zhou, Wenli; Miao, Xiangshui; Zeng, Yike; Zhang, Guangzu; Liu, Sisi] Huazhong Univ Sci &amp; Technol, Sch Opt &amp; Elect Informat, Wuhan 430074, Peoples R China.</t>
  </si>
  <si>
    <t>Jiang, SL (reprint author), Huazhong Univ Sci &amp; Technol, Sch Opt &amp; Elect Informat, Wuhan 430074, Peoples R China.</t>
  </si>
  <si>
    <t>WOS:000324562900042</t>
  </si>
  <si>
    <t>Rapid microwave-assisted synthesis NiMoO4 center dot H2O nanoclustersfor supercapacitors</t>
  </si>
  <si>
    <t>Wan, Houzhao; Jiang, Jianjun; Ji, Xiao; Miao, Ling; Zhang, Li; Xu, Kui; Chen, Haichao; Ruan, Yunjun</t>
  </si>
  <si>
    <t>[Wan, Houzhao; Jiang, Jianjun; Ji, Xiao; Miao, Ling; Zhang, Li; Xu, Kui; Chen, Haichao; Ruan, Yunjun] Huazhong Univ Sci &amp; Technol, Sch Opt &amp; Elect Informat, Wuhan 430074, Peoples R China.</t>
  </si>
  <si>
    <t>Jiang, JJ (reprint author), Huazhong Univ Sci &amp; Technol, Sch Opt &amp; Elect Informat, Wuhan 430074, Peoples R China.</t>
  </si>
  <si>
    <t>WOS:000324583500003</t>
  </si>
  <si>
    <t>One acute promyelocytic leukemia patient underwent complete molecularremission with consistent presence of t (2;3) (p25; q21) karyotype</t>
  </si>
  <si>
    <t>EXPERT OPIN THER TAR</t>
  </si>
  <si>
    <t>1472-8222</t>
  </si>
  <si>
    <t>You, Yong; He, Yanli; Zou, Jing; Zheng, Jine; Chen, Lei; Li, Xiaoqing; Zou, Ping; Zhang, Min</t>
  </si>
  <si>
    <t>[You, Yong; Zou, Jing; Chen, Lei; Zou, Ping; Zhang, Min] Huazhong Univ Sci &amp; Technol, Union Hosp, Inst Hematol, Tongji Med Coll, Wuhan 430022, Hubei Province, Peoples R China.; [He, Yanli; Zheng, Jine; Li, Xiaoqing] Huazhong Univ Sci &amp; Technol, Union Hosp, Inst Hematol, Ctr Stem Cell Res &amp; Applicat, Wuhan 430022, Hubei Province, Peoples R China.</t>
  </si>
  <si>
    <t>Zhang, M (reprint author), Huazhong Univ Sci &amp; Technol, Union Hosp, Inst Hematol, Tongji Med Coll, Jiefang Rd 1277, Wuhan 430022, Hubei Province, Peoples R China.</t>
  </si>
  <si>
    <t>You, Yong</t>
  </si>
  <si>
    <t>Zhang, Min</t>
  </si>
  <si>
    <t>WOS:000324600600035</t>
  </si>
  <si>
    <t>A Electrochemical Performance of Leady Oxide Nanostructure Prepared byHydrometallurgical Leaching and Low-Temperature Calcination fromSimulated Lead Paste</t>
  </si>
  <si>
    <t>J ELECTROCHEM SOC</t>
  </si>
  <si>
    <t>0013-4651</t>
  </si>
  <si>
    <t>Electrochemistry; Materials Science, Coatings &amp; Films</t>
  </si>
  <si>
    <t>Gao, Linxia; Liu, Jianwen; Zhu, Xinfeng; Yang, Danni; Wang, Qin; Li, Lei; He, Dongsheng; Kumar, R. Vasant; Yang, Jiakuan</t>
  </si>
  <si>
    <r>
      <t xml:space="preserve">[Gao, Linxia; Liu, Jianwen; Zhu, Xinfeng; Yang, Danni; Wang, Qin; Li, Lei; He, Dongsheng; Yang, Jiakuan]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 HUST, Sch Environm Sci &amp; Engn, Wuhan 430074, Hubei, Peoples R China.; [Gao, Linxia] Hubei Univ Technol, Coll Resources &amp; Environm, Wuhan 430068, Hubei, Peoples R China.; [Liu, Jianwen] Hubei Univ, Coll Chem &amp; Chem Engn, Wuhan 430062, Hubei, Peoples R China.; [Zhu, Xinfeng] Henan Univ Urban Construct, Pingdingshan 467000, Henan, Peoples R China.; [Kumar, R. Vasant] Univ Cambridge, Dept Mat Sci &amp; Met, Cambridge CB2 3QZ, England.</t>
    </r>
  </si>
  <si>
    <t>Yang, JK (reprint author), Huazhong Univ Sci &amp; Technol HUST, Sch Environm Sci &amp; Engn, Wuhan 430074, Hubei, Peoples R China.</t>
  </si>
  <si>
    <t>Gao, Linxia</t>
  </si>
  <si>
    <t>Yang, JK</t>
  </si>
  <si>
    <t>WOS:000324600600118</t>
  </si>
  <si>
    <t>Electrochemically Deposited CoS Films as Counter Electrodes forEfficient Quantum Dot-Sensitized Solar Cells</t>
  </si>
  <si>
    <t>Yuan, Huailiang; Lu, Jianfeng; Xu, Xiaobao; Huang, Dekang; Chen, Wei; Shen, Yan; Wang, Mingkui</t>
  </si>
  <si>
    <r>
      <t xml:space="preserve">[Yuan, Huailiang; Lu, Jianfeng; Xu, Xiaobao; Huang, Dekang; Chen, Wei; Shen, Yan; Wang, Mingkui]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Michael Gratzel Ctr Mesoscop Solar Cells, Wuhan Natl Lab Optoelect, Sch Opt &amp; Elect Informat, Wuhan 430074, Peoples R China.</t>
    </r>
  </si>
  <si>
    <t>Yuan, HL (reprint author), Huazhong Univ Sci &amp; Technol, Michael Gratzel Ctr Mesoscop Solar Cells, Wuhan Natl Lab Optoelect, Sch Opt &amp; Elect Informat, Wuhan 430074, Peoples R China.</t>
  </si>
  <si>
    <t>Yuan, Huailiang</t>
  </si>
  <si>
    <t>WOS:000324605800002</t>
  </si>
  <si>
    <t>Coincidence probability of precipitation for the middle route ofSouth-to-North water transfer project in China</t>
  </si>
  <si>
    <t>J HYDROL</t>
  </si>
  <si>
    <t>0022-1694</t>
  </si>
  <si>
    <t>Engineering, Civil; Geosciences, Multidisciplinary; Water Resources</t>
  </si>
  <si>
    <t>Yan, Baowei; Chen, Lu</t>
  </si>
  <si>
    <t>[Yan, Baowei; Chen, Lu] Huazhong Univ Sci &amp; Technol, Sch Hydropower &amp; Informat Engn, Wuhan 430074, Peoples R China.</t>
  </si>
  <si>
    <t>Yan, BW (reprint author), Huazhong Univ Sci &amp; Technol, Sch Hydropower &amp; Informat Engn, Wuhan 430074, Peoples R China.</t>
  </si>
  <si>
    <t>闫宝伟</t>
  </si>
  <si>
    <t>WOS:000324656400005</t>
  </si>
  <si>
    <t>Strong solutions of a class of hybrid diffusion processes withstate-dependent regime-switching</t>
  </si>
  <si>
    <t>APPL NUMER MATH</t>
  </si>
  <si>
    <t>0168-9274</t>
  </si>
  <si>
    <t>Rathinasamy, A.; Yin, Baojian</t>
  </si>
  <si>
    <t>[Rathinasamy, A.] PSG Coll Technol, Dept Math, Coimbatore 641004, Tamil Nadu, India.; [Yin, Baojian] Huazhong Univ Sci &amp; Technol, Sch Math &amp; Stat, Wuhan 430074, Hubei, Peoples R China.</t>
  </si>
  <si>
    <t>Yin, BJ (reprint author), Huazhong Univ Sci &amp; Technol, Sch Math &amp; Stat, Wuhan 430074, Hubei, Peoples R China.</t>
  </si>
  <si>
    <t>殷宝健</t>
  </si>
  <si>
    <t>WOS:000324656400015</t>
  </si>
  <si>
    <t>Another view for a posteriori error estimates for variationalinequalities of the second kind</t>
  </si>
  <si>
    <t>Wang, Fei; Han, Weimin</t>
  </si>
  <si>
    <t>[Wang, Fei] Huazhong Univ Sci &amp; Technol, Sch Math &amp; Stat, Wuhan 430074, Peoples R China.; [Wang, Fei; Han, Weimin] Univ Iowa, Dept Math, Iowa City, IA 52242 USA.; [Han, Weimin] Univ Iowa, Program Appl Math &amp; Computat Sci, Iowa City, IA 52242 USA.</t>
  </si>
  <si>
    <t>WOS:000324720800019</t>
  </si>
  <si>
    <t>Thermal management oriented steady state analysis and optimization of akW scale solid oxide fuel cell stand-alone system for maximum systemefficiency</t>
  </si>
  <si>
    <t>Cao, Hongliang; Li, Xi; Deng, Zhonghua; Li, Jian; Qin, Yi</t>
  </si>
  <si>
    <r>
      <t xml:space="preserve">[Cao, Hongliang; Li, Xi; Deng, Zhonghua; Qin, Yi]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Automat, Key Lab, Educ Minist Image Proc &amp; Intelligent Control, Wuhan 430074, Peoples R China.; [Cao, Hongliang] Huazhong Agr Univ, Engn Technol Acad, Wuhan 430070, Peoples R China.; [Li, 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Mat Proc &amp; Die &amp; Mould Technol, Sch Mat Sci &amp; Engn, Wuhan 430074, Peoples R China.</t>
    </r>
  </si>
  <si>
    <t>Li, X (reprint author), Huazhong Univ Sci &amp; Technol, Sch Automat, Key Lab, Educ Minist Image Proc &amp; Intelligent Control, Wuhan 430074, Peoples R China.</t>
  </si>
  <si>
    <t>Cao, Hongliang</t>
  </si>
  <si>
    <t>WOS:000324779000004</t>
  </si>
  <si>
    <t>GAPDH is critical for superior efficacy of female bone marrow-derivedmesenchymal stem cells on pulmonary hypertension</t>
  </si>
  <si>
    <t>CARDIOVASC RES</t>
  </si>
  <si>
    <t>0008-6363</t>
  </si>
  <si>
    <t>Tan, Rubin; Li, Jiansha; Peng, Xiaochun; Zhu, Liping; Cai, Lei; Wang, Tao; Su, Yuan; Irani, Kaikobad; Hu, Qinghua</t>
  </si>
  <si>
    <t>[Tan, Rubin; Peng, Xiaochun; Zhu, Liping; Cai, Lei; Hu, Qinghua] Huazhong Univ Sci &amp; Technol, Tongji Med Coll, Dept Pathophysiol, Wuhan 430074, Peoples R China.; [Tan, Rubin; Li, Jiansha; Peng, Xiaochun; Zhu, Liping; Cai, Lei; Wang, Tao; Su, Yuan; Hu, Qinghua] Huazhong Univ Sci &amp; Technol, Tongji Med Coll, Minist Hlth China, Key Lab Pulm Dis, Wuhan 430074, Peoples R China.; [Li, Jiansha] Huazhong Univ Sci &amp; Technol, Tongji Med Coll, Tongji Hosp, Inst Pathol, Wuhan 430074, Peoples R China.; [Su, Yuan] Huazhong Univ Sci &amp; Technol, Tongji Med Coll, Union Hosp, Dept Resp Med, Wuhan 430074, Peoples R China.; [Irani, Kaikobad] Univ Pittsburgh, Med Ctr, Inst Heart &amp; Vasc, Pittsburgh, PA USA.</t>
  </si>
  <si>
    <t>Hu, QH (reprint author), Huazhong Univ Sci &amp; Technol, Tongji Med Coll, Dept Pathophysiol, Wuhan 430074, Peoples R China.</t>
  </si>
  <si>
    <t>Tan, Rubin</t>
  </si>
  <si>
    <t>胡清华</t>
  </si>
  <si>
    <t>WOS:000324823000065</t>
  </si>
  <si>
    <t>Preparation and photocatalytic activity of TiO2/CeO2/Bi2O3 composite forRhodamine B degradation under visible light irradiation</t>
  </si>
  <si>
    <t>Zou, Zhijun; Xie, Changsheng; Zhang, Shasha; Yu, Xueli; Zou, Tao; Li, Jie</t>
  </si>
  <si>
    <t>[Zou, Zhijun; Xie, Changsheng; Zhang, Shasha; Yu, Xueli; Zou, Tao; Li, Jie] Huazhong Univ Sci &amp; Technol, Dept Mat Sci &amp; Engn, State Key Lab Mat Proc &amp; Die &amp; Mould Technol, Nanomat &amp; Smart Sensors Res Lab, Wuhan 430074, Peoples R China.</t>
  </si>
  <si>
    <t>Xie, CS (reprint author), Huazhong Univ Sci &amp; Technol, Dept Mat Sci &amp; Engn, State Key Lab Mat Proc &amp; Die &amp; Mould Technol, Nanomat &amp; Smart Sensors Res Lab, Wuhan 430074, Peoples R China.</t>
  </si>
  <si>
    <t>WOS:000324844800020</t>
  </si>
  <si>
    <t>Can thermocouple measure surface temperature of light emitting diodemodule accurately?</t>
  </si>
  <si>
    <t>Fu, Xing; Luo, Xiaobing</t>
  </si>
  <si>
    <t>[Fu, Xing; Luo, Xiaobing] Huazhong Univ Sci &amp; Technol, Sch Energy &amp; Power Engn, Wuhan 430074, Peoples R China.</t>
  </si>
  <si>
    <t>Fu, Xing</t>
  </si>
  <si>
    <t>WOS:000324867100055</t>
  </si>
  <si>
    <t>Graphene-based tunable broadband hyperlens for far-field subdiffractionimaging at mid-infrared frequencies</t>
  </si>
  <si>
    <t>Zhang, Tian; Chen, Lin; Li, Xun</t>
  </si>
  <si>
    <r>
      <t xml:space="preserve">[Zhang, Tian; Chen, Lin]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China.; [Li, Xun] McMaster Univ, Dept Elect &amp; Comp Engn, Hamilton, ON L8S 4L8, Canada.</t>
    </r>
  </si>
  <si>
    <t>Chen, L (reprint author), Huazhong Univ Sci &amp; Technol, Wuhan Natl Lab Optoelect, Wuhan 430074, Peoples R China.</t>
  </si>
  <si>
    <t>Zhang, Tian</t>
  </si>
  <si>
    <t>陈林</t>
  </si>
  <si>
    <t>WOS:000324867100107</t>
  </si>
  <si>
    <t>Correlated multielectron dynamics in mid-infrared laser pulseinteractions with neon atoms</t>
  </si>
  <si>
    <t>Tang, Qingbin; Huang, Cheng; Zhou, Yueming; Lu, Peixiang</t>
  </si>
  <si>
    <r>
      <t xml:space="preserve">[Tang, Qingbin; Huang, Cheng; Zhou, Yueming;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[Tang, Qingbin; Huang, Cheng; Zhou, Yueming;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[Tang, Qingbin] Xinyang Normal Univ, Coll Phys &amp; Elect Engn, Xinyang 464000, Peoples R China.</t>
    </r>
  </si>
  <si>
    <t>Lu, PX (reprint author), Huazhong Univ Sci &amp; Technol, Wuhan Natl Lab Optoelect, Wuhan 430074, Peoples R China.</t>
  </si>
  <si>
    <t>Tang, Qingbin</t>
  </si>
  <si>
    <t>陆培祥</t>
  </si>
  <si>
    <t>WOS:000324867100120</t>
  </si>
  <si>
    <t>Phase noise tolerant inter-carrier-interference cancellation for WDMsuperchannels with sub-Nyquist channel spacing</t>
  </si>
  <si>
    <t>Yao, Shuchang; Fu, Songnian; Li, Jianqiang; Tang, Ming; Shum, Perry; Liu, Deming</t>
  </si>
  <si>
    <r>
      <t xml:space="preserve">[Yao, Shuchang; Fu, Songnian; Tang, Ming; Shum, Perry]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[Fu, Songnian; Tang, Ming;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Natl Engn Lab Next Generat Internet Access Syst, Wuhan 430074, Peoples R China.; [Li, Jianqiang] Beijing Univ Posts &amp; Telecommun, State Key Lab Informat Photon &amp; Opt Commun, Beijing 100876, Peoples R China.; [Shum, Perry] Nanyang Technol Univ, Sch Elect &amp; Elect Engn, Singapore 637553, Singapore.</t>
    </r>
  </si>
  <si>
    <t>Fu, SN (reprint author), Huazhong Univ Sci &amp; Technol, Wuhan Natl Lab Optoelect, Wuhan 430074, Peoples R China.</t>
  </si>
  <si>
    <t>Yao, Shuchang</t>
  </si>
  <si>
    <t>付松年</t>
  </si>
  <si>
    <t>WOS:000324876900003</t>
  </si>
  <si>
    <t>Wideband and Low Dispersion Slow Light in Lattice-Shifted PhotonicCrystal Waveguides</t>
  </si>
  <si>
    <t>Tang, Jian; Wang, Tao; Li, Xiaoming; Wang, Boyun; Dong, Chuanbo; Gao, Lei; Liu, Bo; He, Yu; Yan, Wei</t>
  </si>
  <si>
    <r>
      <t xml:space="preserve">[Tang, Jian; Wang, Tao; Li, Xiaoming; Wang, Boyun; Dong, Chuanbo; Gao, Lei; Liu, Bo; He, Yu; Yan, 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Optoelect Sci &amp; Engn, Wuhan Natl Lab Optoelect, Wuhan 430074, Peoples R China.</t>
    </r>
  </si>
  <si>
    <t>Tang, J (reprint author), Huazhong Univ Sci &amp; Technol, Coll Optoelect Sci &amp; Engn, Wuhan Natl Lab Optoelect, Wuhan 430074, Peoples R China.</t>
  </si>
  <si>
    <t>Tang, Jian</t>
  </si>
  <si>
    <t>WOS:000324891400011</t>
  </si>
  <si>
    <t>Endoplasmic Reticulum Stress Participates in Aortic Valve Calcificationin Hypercholesterolemic Animals</t>
  </si>
  <si>
    <t>ARTERIOSCL THROM VAS</t>
  </si>
  <si>
    <t>1079-5642</t>
  </si>
  <si>
    <t>Hematology; Peripheral Vascular Disease</t>
  </si>
  <si>
    <t>Cai, Zhejun; Li, Fei; Gong, Wei; Liu, Wanjun; Duan, Quanlu; Chen, Chen; Ni, Li; Xia, Yong; Cianflone, Katherine; Dong, Nianguo; Wang, Dao Wen</t>
  </si>
  <si>
    <t>[Cai, Zhejun; Gong, Wei; Duan, Quanlu; Chen, Chen; Ni, Li; Wang, Dao Wen] Huazhong Univ Sci &amp; Technol, Tongji Med Coll, Tongji Hosp, Inst Hypertens, Wuhan 430074, Peoples R China.; [Cai, Zhejun; Gong, Wei; Duan, Quanlu; Chen, Chen; Ni, Li; Wang, Dao Wen] Huazhong Univ Sci &amp; Technol, Tongji Med Coll, Tongji Hosp, Dept Internal Med, Wuhan 430074, Peoples R China.; [Li, Fei; Dong, Nianguo] Huazhong Univ Sci &amp; Technol, Tongji Med Coll, Union Hosp, Dept Cardiovasc Surg, Wuhan 430074, Peoples R China.; [Cai, Zhejun] Zhejiang Univ, Coll Med, Affiliated Hosp 2, Dept Cardiol, Hangzhou 310003, Zhejiang, Peoples R China.; [Xia, Yong] Ohio State Univ, Coll Med, Davis Heart &amp; Lung Res Inst, Div Cardiovasc Med,Dept Mol &amp; Cellular Biochem, Columbus, OH 43210 USA.; [Cianflone, Katherine] Univ Laval, Inst Univ Cardiol &amp; Pneumol Quebec, Ctr Rech, Quebec City, PQ, Canada.</t>
  </si>
  <si>
    <t>Wang, DW (reprint author), Tongji Hosp, Dept Internal Med, 1095 Jiefang Ave, Wuhan 430030, Peoples R China.</t>
  </si>
  <si>
    <t>WOS:000324915600013</t>
  </si>
  <si>
    <t>Molecular basis of protein S deficiency in China</t>
  </si>
  <si>
    <t>AM J HEMATOL</t>
  </si>
  <si>
    <t>0361-8609</t>
  </si>
  <si>
    <t>Hematology</t>
  </si>
  <si>
    <t>Tang, Liang; Jian, Xiao-Rong; Hamasaki, Naotaka; Guo, Tao; Wang, Hua-Fang; Lu, Xuan; Wang, Qing-Yun; Hu, Yu</t>
  </si>
  <si>
    <r>
      <t xml:space="preserve">[Tang, Liang; Jian, Xiao-Rong; Guo, Tao; Wang, Hua-Fang; Lu, Xuan; Wang, Qing-Yun; Hu, Yu]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Inst Hematol, Union Hosp, Tongji Med Coll, Wuhan 430022, Hubei, Peoples R China.; [Tang, Liang; Jian, Xiao-Rong; Guo, Tao; Wang, Hua-Fang; Lu, Xuan; Wang, Qing-Yun; Hu, Yu] Hubei Clin &amp; Res Ctr Thrombosis &amp; Haemostasis, Wuhan, Hubei, Peoples R China.; [Tang, Liang; Jian, Xiao-Rong; Guo, Tao; Wang, Hua-Fang; Lu, Xuan; Wang, Qing-Yun; Hu, Yu] Minist Educ, Targeted Biotherapy Key Lab, Wuhan, Hubei, Peoples R China.; [Hamasaki, Naotaka] Nagasaki Int Univ, Dept Pharmaceut Sci, Nagasaki, Japan.</t>
    </r>
  </si>
  <si>
    <t>Hu, Y (reprint author), Huazhong Univ Sci &amp; Technol, Inst Hematol, Union Hosp, Tongji Med Coll, Wuhan 430022, Hubei, Peoples R China.</t>
  </si>
  <si>
    <t>Tang, Liang</t>
  </si>
  <si>
    <t>WOS:000324918300007</t>
  </si>
  <si>
    <t>Lithium Attenuates Scopolamine-Induced Memory Deficits with Inhibitionof GSK-3 beta and Preservation of Postsynaptic Components</t>
  </si>
  <si>
    <t>Wu, Yuan-Yuan; Wang, Xiong; Tan, Lu; Liu, Dan; Liu, Xing-Hua; Wang, Qun; Wang, Jian-Zhi; Zhu, Ling-Qiang</t>
  </si>
  <si>
    <r>
      <t xml:space="preserve">[Wu, Yuan-Yuan; Wang, Xiong; Tan, Lu; Liu, Xing-Hua; Wang, Qun; Wang, Jian-Zhi; Zhu, Ling-Qiang]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Pathophysiol, Tongji Med Coll, Wuhan 430074, Peoples R China.; [Liu, Dan]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Genet, Tongji Med Coll, Wuhan 430074, Peoples R China.; [Liu, Dan; Wang, Qun; Wang, Jian-Zhi; Zhu, Ling-Qiang]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Key Lab Neurol Dis, Educ Minist China, Tongji Med Coll, Wuhan 430074, Peoples R China.</t>
    </r>
  </si>
  <si>
    <t>Zhu, LQ (reprint author), Huazhong Univ Sci &amp; Technol, Dept Pathophysiol, Tongji Med Coll, Wuhan 430074, Peoples R China.</t>
  </si>
  <si>
    <t>Wu, Yuan-Yuan</t>
  </si>
  <si>
    <t>WOS:000324918300014</t>
  </si>
  <si>
    <t>Role of Ciliary Neurotrophic Factor in the Proliferation andDifferentiation of Neural Stem Cells</t>
  </si>
  <si>
    <t>Ding, Jun; He, Zhili; Ruan, Juan; Ma, Zilong; Liu, Ying; Gong, Chengxin; Iqbal, Khalid; Sun, Shenggang; Chen, Honghui</t>
  </si>
  <si>
    <t>[Ding, Jun; He, Zhili; Sun, Shenggang] Huazhong Univ Sci &amp; Technol, Tongji Med Coll, Union Hosp, Dept Neurol, Wuhan 430022, Peoples R China.; [Ding, Jun; He, Zhili; Ruan, Juan; Ma, Zilong; Chen, Honghui] Huazhong Univ Sci &amp; Technol, Tongji Med Coll, Mental Hlth Ctr, Wuhan 430022, Peoples R China.; [Liu, Ying; Gong, Chengxin; Iqbal, Khalid] New York State Inst Basic Res Dev Disabil, Staten Isl, NY 10314 USA.</t>
  </si>
  <si>
    <t>Chen, HH (reprint author), Huazhong Univ Sci &amp; Technol, Tongji Med Coll, Mental Hlth Ctr, Wuhan 430022, Peoples R China.</t>
  </si>
  <si>
    <t>Ding, Jun</t>
  </si>
  <si>
    <t>附属协和医院;附属精神卫生中心;</t>
  </si>
  <si>
    <t>陈红辉</t>
  </si>
  <si>
    <t>WOS:000324918300019</t>
  </si>
  <si>
    <t>Subcutaneous Administration of Liraglutide AmelioratesAlzheimer-Associated Tau Hyperphosphorylation in Rats with Type 2Diabetes</t>
  </si>
  <si>
    <t>Yang, Yan; Zhang, Jing; Ma, Delin; Zhang, Muxun; Hu, Shuhong; Shao, Shiying; Gong, Cheng-Xin</t>
  </si>
  <si>
    <r>
      <t xml:space="preserve">[Yang, Yan; Zhang, Jing; Ma, Delin; Zhang, Muxun; Hu, Shuhong; Shao, Shiying]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Dept Endocrinol, Wuhan 430074, Peoples R China.; [Gong, Cheng-Xin] New York State Inst Basic Res Dev Disabil, Dept Neurochem, Staten Isl, NY 10314 USA.</t>
    </r>
  </si>
  <si>
    <t>Shao, SY (reprint author), Huazhong Univ Sci &amp; Technol, Tongji Med Coll, Tongji Hosp, Dept Endocrinol, Wuhan 430074, Peoples R China.</t>
  </si>
  <si>
    <t>Shao, Shiying</t>
  </si>
  <si>
    <t>WOS:000324928900073</t>
  </si>
  <si>
    <t>Impact Ionization in Absorption, Grading, Charge, and MultiplicationLayers of InP/InGaAs SAGCM APDs With a Thick Charge Layer</t>
  </si>
  <si>
    <t>IEEE T ELECTRON DEV</t>
  </si>
  <si>
    <t>0018-9383</t>
  </si>
  <si>
    <t>Engineering, Electrical &amp; Electronic; Physics, Applied</t>
  </si>
  <si>
    <t>Zhao, Yanli</t>
  </si>
  <si>
    <t>Huazhong Univ Sci &amp; Technol, Wuhan Natl Lab Optoelect, Wuhan 430074, Peoples R China.</t>
  </si>
  <si>
    <t>Zhao, YL (reprint author), Huazhong Univ Sci &amp; Technol, Wuhan Natl Lab Optoelect, Wuhan 430074, Peoples R China.</t>
  </si>
  <si>
    <t>赵彦立</t>
  </si>
  <si>
    <t>WOS:000324963200016</t>
  </si>
  <si>
    <t>An approach for improving the carriers transport properties ofa-Si:H/c-Si heterojunction solar cells with efficiency of more than 27%</t>
  </si>
  <si>
    <t>SOL ENERGY</t>
  </si>
  <si>
    <t>0038-092X</t>
  </si>
  <si>
    <t>Wen, Xixing; Zeng, Xiangbin; Liao, Wugang; Lei, Qingsong; Yin, Sheng</t>
  </si>
  <si>
    <r>
      <t xml:space="preserve">[Wen, Xixing; Zeng, Xiangbin; Liao, Wugang; Lei, Qingsong; Yin, 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Opt &amp; Elect Informat, Wuhan 430074, Peoples R China.; [Wen, Xixing; Zeng, Xiangbin]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Shenzhen Inst, Shenzhen 518000, Peoples R China.</t>
    </r>
  </si>
  <si>
    <t>Zeng, XB (reprint author), Huazhong Univ Sci &amp; Technol, Sch Opt &amp; Elect Informat, Wuhan 430074, Peoples R China.</t>
  </si>
  <si>
    <t>Wen, Xixing</t>
  </si>
  <si>
    <t>曾祥斌</t>
  </si>
  <si>
    <t>WOS:000325005600015</t>
  </si>
  <si>
    <t>Recent research work on the J-TEXT tokamak</t>
  </si>
  <si>
    <t>NUCL FUSION</t>
  </si>
  <si>
    <t>0029-5515</t>
  </si>
  <si>
    <t>Zhuang, G.; Gentle, K. W.; Rao, B.; Feng, X. D.; Chen, J.; Hu, Q. M.; Jin, W.; Hu, X. W.; Chen, Z. Y.; Wang, Z. J.; Ding, Y. H.; Zhang, M.; Chen, Z. P.; Yang, Z. J.; Gao, L.; Zhang, X. Q.; Cheng, Z. F.; Pan, Y.; Yu, K. X.; Huang, H.</t>
  </si>
  <si>
    <r>
      <t xml:space="preserve">[Zhuang, G.; Rao, B.; Feng, X. D.; Chen, J.; Hu, Q. M.; Jin, W.; Hu, X. W.; Chen, Z. Y.; Wang, Z. J.; Ding, Y. H.; Zhang, M.; Chen, Z. P.; Yang, Z. J.; Gao, L.; Zhang, X. Q.; Cheng, Z. F.; Pan, Y.; Yu, K. X.; J-TEXT Team]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Elect &amp; Elect Engn, Wuhan 430074, Hubei, Peoples R China.; [Gentle, K. W.; Huang, H.] Univ Texas Austin, Inst Fus Studies, Austin, TX 78712 USA.</t>
    </r>
  </si>
  <si>
    <t>Zhuang, G (reprint author), Huazhong Univ Sci &amp; Technol, Coll Elect &amp; Elect Engn, Wuhan 430074, Hubei, Peoples R China.</t>
  </si>
  <si>
    <t>庄革</t>
  </si>
  <si>
    <t>WOS:000325038800006</t>
  </si>
  <si>
    <t>The impact of stock-dependent demand on supply chain dynamics</t>
  </si>
  <si>
    <t>18-19</t>
  </si>
  <si>
    <t>Wei, Yongchang; Wang, Hongwei; Qi, Chao</t>
  </si>
  <si>
    <t>[Wei, Yongchang; Wang, Hongwei; Qi, Chao] Huazhong Univ Sci &amp; Technol, Inst Syst Engn, Wuhan 430074, Peoples R China.; [Wei, Yongchang; Wang, Hongwei; Qi, Chao] Huazhong Univ Sci &amp; Technol, Educ Minist, Key Lab Image Proc &amp; Intelligent Control, Wuhan 430074, Peoples R China.; [Wei, Yongchang] Zhongnan Univ Econ &amp; Law, Sch Business Adm, Wuhan 430073, Peoples R China.</t>
  </si>
  <si>
    <t>Wang, HW (reprint author), Huazhong Univ Sci &amp; Technol, Inst Syst Engn, Wuhan 430074, Peoples R China.</t>
  </si>
  <si>
    <t>Wei, Yongchang</t>
  </si>
  <si>
    <t>王红卫</t>
  </si>
  <si>
    <t>WOS:000325212800058</t>
  </si>
  <si>
    <t>Dual-wavelength laser speckle imaging to simultaneously access bloodflow, blood volume, and oxygenation using a color CCD camera</t>
  </si>
  <si>
    <t>Wang, Jia; Wang, Yaru; Li, Bing; Feng, Danqi; Lu, Jinling; Luo, Qingming; Li, Pengcheng</t>
  </si>
  <si>
    <r>
      <t xml:space="preserve">[Wang, Jia; Wang, Yaru; Li, Bing; Feng, Danqi; Lu, Jinling; Luo, Qingming; Li, Pengcheng]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Britton Chance Ctr Biomed Photon, Wuhan Natl Lab Optoelect, Wuhan 430074, Peoples R China.; [Wang, Jia; Wang, Yaru; Li, Bing; Lu, Jinling; Luo, Qingming; Li, Pengcheng]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Biomed Engn, Key Lab Biomed Photon, Minist Educ, Wuhan 430074, Peoples R China.</t>
    </r>
  </si>
  <si>
    <t>Wang, Jia</t>
  </si>
  <si>
    <t>WOS:000325223300016</t>
  </si>
  <si>
    <t>Fast and Robust 2D-Shape Extraction Using Discrete-Point Sampling andCenterline Grouping in Complex Images</t>
  </si>
  <si>
    <t>Zhu, Zongxiao; Wang, Guoyou; Liu, Jianguo; Chen, Zhong</t>
  </si>
  <si>
    <r>
      <t xml:space="preserve">[Zhu, Zongxiao; Wang, Guoyou; Liu, Jianguo; Chen, Zhong]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Inst Pattern Recognit &amp; Artificial Intelligence, State Key Lab Multispectral Informat Proc Technol, Wuhan 430074, Peoples R China.; [Zhu, Zongxiao] South Cent Univ Nationalities, Coll Comp Sci, Informat Proc Lab Minor Language, Wuhan 430074, Peoples R China.</t>
    </r>
  </si>
  <si>
    <t>Wang, GY (reprint author), Huazhong Univ Sci &amp; Technol, Inst Pattern Recognit &amp; Artificial Intelligence, State Key Lab Multispectral Informat Proc Technol, Wuhan 430074, Peoples R China.</t>
  </si>
  <si>
    <t>Zhu, Zongxiao</t>
  </si>
  <si>
    <t>汪国有</t>
  </si>
  <si>
    <t>WOS:000325226800002</t>
  </si>
  <si>
    <t>Plasma microRNA-133a is a new marker for both acute myocardialinfarction and underlying coronary artery stenosis</t>
  </si>
  <si>
    <t>J TRANSL MED</t>
  </si>
  <si>
    <t>1479-5876</t>
  </si>
  <si>
    <t>Wang, Feng; Long, Guangwen; Zhao, Chunxia; Li, Huaping; Chaugai, Sandip; Wang, Yan; Chen, Chen; Wang, Dao Wen</t>
  </si>
  <si>
    <r>
      <t xml:space="preserve">[Wang, Feng; Long, Guangwen; Zhao, Chunxia; Li, Huaping; Chaugai, Sandip; Wang, Yan; Wang, Dao 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Hosp, Tongji Med Coll, Inst Hypertens, Wuhan, Peoples R China.; [Wang, Feng; Long, Guangwen; Zhao, Chunxia; Li, Huaping; Chaugai, Sandip; Wang, Yan; Chen, Chen; Wang, Dao Wen]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Hosp, Tongji Med Coll, Dept Internal Med, Wuhan, Peoples R China.</t>
    </r>
  </si>
  <si>
    <t>Chen, C (reprint author), Huazhong Univ Sci &amp; Technol, Tongji Hosp, Tongji Med Coll, Inst Hypertens, Wuhan, Peoples R China.</t>
  </si>
  <si>
    <t>Wang, Feng</t>
  </si>
  <si>
    <t>WOS:000325231700017</t>
  </si>
  <si>
    <t>Chalcone derivatives from the fern Cyclosorus parasiticus and theiranti-proliferative activity</t>
  </si>
  <si>
    <t>Wei, Han; Zhang, Xuenong; Wu, Guanghua; Yang, Xian; Pan, Songwei; Wang, Yanyan; Ruan, Jinlan</t>
  </si>
  <si>
    <t>[Wei, Han; Yang, Xian; Ruan, Jinlan] Huazhong Univ Sci &amp; Technol, Hubei Key Lab Nat Med Chem &amp; Resource Evaluat, Sch Pharm, Tongji Med Coll, Wuhan 430030, Peoples R China.; [Zhang, Xuenong; Pan, Songwei; Wang, Yanyan] Yichang Cent Peoples Hosp, Dept Pharm, Yichang 443003, Peoples R China.; [Zhang, Xuenong; Pan, Songwei; Wang, Yanyan] China Three Gorges Univ, Coll Clin Med Sci 1, Yichang 443003, Peoples R China.; [Wei, Han] Huazhong Univ Sci &amp; Technol, Innovat Inst, Wuhan 430074, Peoples R China.; [Wu, Guanghua] Huazhong Univ Sci &amp; Technol, Dept Pharm, Tongji Hosp, Tongji Med Coll, Wuhan 430030, Peoples R China.</t>
  </si>
  <si>
    <t>Wang, YY (reprint author), Yichang Cent Peoples Hosp, Dept Pharm, Yichang 443003, Peoples R China.</t>
  </si>
  <si>
    <t>Wei, Han</t>
  </si>
  <si>
    <t>WOS:000325284500068</t>
  </si>
  <si>
    <t>A theoretical model for anisotropic multiferroics</t>
  </si>
  <si>
    <t>Wang, Shuling; Li, Ruixue; Fu, Hua-Hua; Ding, Linjie; Gao, G. Y.; Yao, Kailun</t>
  </si>
  <si>
    <r>
      <t xml:space="preserve">[Wang, Shuling; Li, Ruixue; Fu, Hua-Hua; Gao, G. Y.; Yao, Kailun]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Phys, Wuhan 430074, Peoples R China.; [Wang, Shuling; Li, Ruixue; Fu, Hua-Hua; Gao, G. Y.; Yao, Kailun]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China.; [Ding, Linjie] China Three Gorges Univ, Dept Phys, Yi Chang 443002, Peoples R China.; [Yao, Kailun] Chinese Acad Sci, Int Ctr Mat Phys, Shenyang 110015, Peoples R China.</t>
    </r>
  </si>
  <si>
    <t>Wang, Shuling</t>
  </si>
  <si>
    <t>WOS:000325308900001</t>
  </si>
  <si>
    <t>Global anti-synchronization of a class of chaotic memristive neuralnetworks with time-varying delays</t>
  </si>
  <si>
    <t>NEURAL NETWORKS</t>
  </si>
  <si>
    <t>0893-6080</t>
  </si>
  <si>
    <t>Computer Science, Artificial Intelligence; Neurosciences</t>
  </si>
  <si>
    <t>Zhang, Guodong; Shen, Yi; Wang, Leimin</t>
  </si>
  <si>
    <t>[Shen, Yi] Huazhong Univ Sci &amp; Technol, Dept Control Sci &amp; Engn, Wuhan 430074, Peoples R China.; Educ Minist China, Key Lab Image Proc &amp; Intelligent Control, Wuhan 430074, Peoples R China.</t>
  </si>
  <si>
    <t>WOS:000325407400008</t>
  </si>
  <si>
    <t>The Advantages of AlGaN-Based UV-LEDs Inserted With a p-AlGaN LayerBetween the EBL and Active Region</t>
  </si>
  <si>
    <t>Zhang, Jun; Tian, Wu; Wu, Feng; Yan, Weiyi; Xiong, Hui; Dai, Jiangnan; Fang, Yanyan; Wu, Zhihao; Chen, Changqing</t>
  </si>
  <si>
    <t>[Zhang, Jun; Tian, Wu; Wu, Feng; Yan, Weiyi; Xiong, Hui; Dai, Jiangnan; Fang, Yanyan; Wu, Zhihao; Chen, Changqing] Huazhong Univ Sci &amp; Technol, Wuhan Natl Lab Optoelect, Wuhan 430074, Peoples R China.</t>
  </si>
  <si>
    <t>Chen, CQ (reprint author), Huazhong Univ Sci &amp; Technol, Wuhan Natl Lab Optoelect, Wuhan 430074, Peoples R China.</t>
  </si>
  <si>
    <t>张军</t>
  </si>
  <si>
    <t>陈长清</t>
  </si>
  <si>
    <t>WOS:000325407400018</t>
  </si>
  <si>
    <t>Ultralow Power Nonlinear Response in an Si Photonic Crystal Nanocavity</t>
  </si>
  <si>
    <t>Zhang, Yong; Li, Danping; Zeng, Cheng; Shi, Yu; Huang, Zengzhi; Yu, Jinzhong; Xia, Jinsong</t>
  </si>
  <si>
    <t>[Zhang, Yong; Li, Danping; Zeng, Cheng; Shi, Yu; Huang, Zengzhi; Yu, Jinzhong; Xia, Jinsong] Huazhong Univ Sci &amp; Technol, Sch Opt &amp; Elect Informat, Wuhan Natl Lab Optoelect, Wuhan 430074, Hubei, Peoples R China.</t>
  </si>
  <si>
    <t>Xia, JS (reprint author), Huazhong Univ Sci &amp; Technol, Sch Opt &amp; Elect Informat, Wuhan Natl Lab Optoelect, Wuhan 430074, Hubei, Peoples R China.</t>
  </si>
  <si>
    <t>Zhang, Yong</t>
  </si>
  <si>
    <t>夏金松</t>
  </si>
  <si>
    <t>WOS:000325410400006</t>
  </si>
  <si>
    <t>Four-Wavelength III-V/SOI Heterogeneous Integrated Laser Based onSampled Bragg Grating for CWDM</t>
  </si>
  <si>
    <t>Huang, Zhao; Wang, Yi</t>
  </si>
  <si>
    <t>[Huang, Zhao; Wang, Yi] Huazhong Univ Sci &amp; Technol, Wuhan Natl Lab Optoelect, Wuhan 430074, Peoples R China.; [Huang, Zhao] Huazhong Univ Sci &amp; Technol, Sch Opt &amp; Elect Informat, Wuhan 430074, Peoples R China.</t>
  </si>
  <si>
    <t>Wang, Y (reprint author), Huazhong Univ Sci &amp; Technol, Wuhan Natl Lab Optoelect, Wuhan 430074, Peoples R China.</t>
  </si>
  <si>
    <t>Huang, Zhao</t>
  </si>
  <si>
    <t>汪毅</t>
  </si>
  <si>
    <t>WOS:000325410400007</t>
  </si>
  <si>
    <t>Widely Tunable Semiconductor Laser Based on Digital Concatenated GratingWith Multiple Phase Shifts</t>
  </si>
  <si>
    <t>Zhao, Jialin; Hu, Sheng; Tang, Yichao; Zhao, Hang; Yu, Yonglin</t>
  </si>
  <si>
    <t>[Zhao, Jialin; Hu, Sheng; Tang, Yichao; Zhao, Hang; Yu, Yonglin] Huazhong Univ Sci &amp; Technol, Sch Opt &amp; Elect Informat, Wuhan Natl Lab Optoelect, Wuhan 430074, Peoples R China.</t>
  </si>
  <si>
    <t>Yu, YL (reprint author), Huazhong Univ Sci &amp; Technol, Sch Opt &amp; Elect Informat, Wuhan Natl Lab Optoelect, Wuhan 430074, Peoples R China.</t>
  </si>
  <si>
    <t>余永林</t>
  </si>
  <si>
    <t>WOS:000325410400011</t>
  </si>
  <si>
    <t>Enhanced 1524-nm Emission From Ge Quantum Dots in a Modified PhotonicCrystal L3 Cavity</t>
  </si>
  <si>
    <t>Zhang, Yong; Zeng, Cheng; Li, Danping; Huang, Zengzhi; Li, Kezheng; Yu, Jinzhong; Li, Juntao; Xu, Xuejun; Maruizumi, Takuya; Xia, Jinsong</t>
  </si>
  <si>
    <t>[Zhang, Yong; Zeng, Cheng; Li, Danping; Huang, Zengzhi; Yu, Jinzhong; Xia, Jinsong] Huazhong Univ Sci &amp; Technol, Sch Opt &amp; Elect Informat, Wuhan Natl Lab Optoelect, Wuhan 430074, Peoples R China.; [Li, Kezheng; Li, Juntao] Sun Yat Sen Univ, State Key Lab Optoelect Mat &amp; Technol, Guangzhou 510275, Guangdong, Peoples R China.; [Yu, Jinzhong] Chinese Acad Sci, Inst Semicond, Optoelect Syst Lab, Beijing 100083, Peoples R China.; [Xu, Xuejun; Maruizumi, Takuya] Tokyo City Univ, Adv Res Labs, Res Ctr Silicon Nanosci, Tokyo 1580082, Japan.</t>
  </si>
  <si>
    <t>Xia, JS (reprint author), Huazhong Univ Sci &amp; Technol, Sch Opt &amp; Elect Informat, Wuhan Natl Lab Optoelect, Wuhan 430074, Peoples R China.</t>
  </si>
  <si>
    <t>WOS:000325410400024</t>
  </si>
  <si>
    <t>Simultaneous Optical Half-Adder and Half-Subtracter Using a Single-SlotWaveguide</t>
  </si>
  <si>
    <t>Gui, Chengcheng; Wang, Jian</t>
  </si>
  <si>
    <t>[Gui, Chengcheng; Wang, Jian] Huazhong Univ Sci &amp; Technol, Wuhan Natl Lab Optoelect, Wuhan 430074, Peoples R China.</t>
  </si>
  <si>
    <t>Gui, Chengcheng</t>
  </si>
  <si>
    <t>WOS:000325410400029</t>
  </si>
  <si>
    <t>Multi-Orbital-Angular-Momentum Multi-Ring Fiber for High-DensitySpace-Division Multiplexing</t>
  </si>
  <si>
    <t>Li, Shuhui; Wang, Jian</t>
  </si>
  <si>
    <t>[Li, Shuhui; Wang, Jian] Huazhong Univ Sci &amp; Technol, Wuhan Natl Lab Optoelect, Wuhan 430074, Peoples R China.</t>
  </si>
  <si>
    <t>Li, Shuhui</t>
  </si>
  <si>
    <t>WOS:000325412800116</t>
  </si>
  <si>
    <t>Coronary sinus septal defect (unroofed coronary sinus):Echocardiographic diagnosis and surgical treatment</t>
  </si>
  <si>
    <t>Xie, Ming-xing; Yang, Ya-li; Cheng, Tsung O.; Wang, Xin-fang; Li, Ke; Ren, Ping-ping; Lu, Qing; Lin, He; Li, Ling</t>
  </si>
  <si>
    <t>[Xie, Ming-xing; Yang, Ya-li; Cheng, Tsung O.; Wang, Xin-fang; Li, Ke; Ren, Ping-ping; Lu, Qing; Lin, He; Li, Ling] Huazhong Univ Sci &amp; Technol, Union Hosp Tongji Med Coll, Dept Ultrasonog, Wuhan 430074, Peoples R China.; [Xie, Ming-xing; Yang, Ya-li; Cheng, Tsung O.; Wang, Xin-fang; Li, Ke; Ren, Ping-ping; Lu, Qing; Lin, He; Li, Ling] Hubei Prov Key Lab Mol Imaging, Wuhan, Peoples R China.; [Cheng, Tsung O.] George Washington Univ, Dept Med, Washington, DC 20037 USA.</t>
  </si>
  <si>
    <t>Cheng, TO (reprint author), George Washington Univ, Med Ctr, Dept Med, 2150 Penn Ave NW, Washington, DC 20037 USA.</t>
  </si>
  <si>
    <t>Xie, Ming-xing</t>
  </si>
  <si>
    <t>WOS:000325447700035</t>
  </si>
  <si>
    <t>A novel size-dependent functionally graded curved mircobeam model basedon the strain gradient elasticity theory</t>
  </si>
  <si>
    <t>Zhang, Bo; He, Yuming; Liu, Dabiao; Gan, Zhipeng; Shen, Lei</t>
  </si>
  <si>
    <r>
      <t xml:space="preserve">[He, Yuming]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Mech, Wuhan 430074, Peoples R China.; Hubei Key Lab Engn Struct Anal &amp; Safety Assessmen, Wuhan 430074, Peoples R China.</t>
    </r>
  </si>
  <si>
    <t>WOS:000325451200003</t>
  </si>
  <si>
    <t>Probabilistic Load Flow Method Based on Nataf Transformation and LatinHypercube Sampling</t>
  </si>
  <si>
    <t>IEEE T SUSTAIN ENERG</t>
  </si>
  <si>
    <t>1949-3029</t>
  </si>
  <si>
    <t>Energy &amp; Fuels; Engineering, Electrical &amp; Electronic</t>
  </si>
  <si>
    <t>Chen, Yan; Wen, Jinyu; Cheng, Shijie</t>
  </si>
  <si>
    <r>
      <t xml:space="preserve">[Chen, Yan; Wen, Jinyu; Cheng, Shijie]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Elect &amp; Elect Engn, State Key Lab Adv Electromagnet Engn &amp; Technol, Wuhan 430074, Peoples R China.</t>
    </r>
  </si>
  <si>
    <t>Chen, Y (reprint author), Huazhong Univ Sci &amp; Technol, Coll Elect &amp; Elect Engn, State Key Lab Adv Electromagnet Engn &amp; Technol, Wuhan 430074, Peoples R China.</t>
  </si>
  <si>
    <t>Chen, Yan</t>
  </si>
  <si>
    <t>WOS:000325451400025</t>
  </si>
  <si>
    <t>An Improved Optimal Sizing Method for Wind-Solar-Battery Hybrid PowerSystem</t>
  </si>
  <si>
    <t>Xu, Lin; Ruan, Xinbo; Mao, Chengxiong; Zhang, Buhan; Luo, Yi</t>
  </si>
  <si>
    <r>
      <t xml:space="preserve">[Xu, Lin; Ruan, Xinbo; Mao, Chengxiong; Zhang, Buhan; Luo, Yi]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Adv Electromagnet Engn &amp; Technol, Wuhan, Hubei Province, Peoples R China.</t>
    </r>
  </si>
  <si>
    <t>Xu, L (reprint author), Huazhong Univ Sci &amp; Technol, State Key Lab Adv Electromagnet Engn &amp; Technol, Wuhan, Hubei Province, Peoples R China.</t>
  </si>
  <si>
    <t>Xu, Lin</t>
  </si>
  <si>
    <t>WOS:000325478300009</t>
  </si>
  <si>
    <t>Analysis of output power smoothing method of the solar chimney powergenerating system</t>
  </si>
  <si>
    <t>Ming, Tingzhen; Meng, Fanlong; Liu, Wei; Pan, Yuan; de Richter, Renaud Kiesgen</t>
  </si>
  <si>
    <t>[Ming, Tingzhen; Meng, Fanlong; Liu, Wei] Huazhong Univ Sci &amp; Technol, Sch Energy &amp; Power Engn, Wuhan 430074, Peoples R China.; [Meng, Fanlong] Univ Arizona, Coll Engn, Tucson, AZ 85721 USA.; [Pan, Yuan] Huazhong Univ Sci &amp; Technol, Coll Elect &amp; Elect Engn, Wuhan 430074, Peoples R China.; [de Richter, Renaud Kiesgen] Tour Solaire Fr, F-34090 Montpellier, France.</t>
  </si>
  <si>
    <t>Ming, TZ (reprint author), 1037 Luoyu Rd, Wuhan, Peoples R China.</t>
  </si>
  <si>
    <t>WOS:000325486200009</t>
  </si>
  <si>
    <t>Epigenetic alterations of Krppel-like factor 4 and its tumor suppressorfunction in renal cell carcinoma</t>
  </si>
  <si>
    <t>Li, Heng; Wang, Ji; Xiao, Wei; Xia, Ding; Lang, Bin; Yu, Gan; Guo, Xiaolin; Guan, Wei; Wang, Zhihua; Hu, Zhiquan; Liu, Jihong; Ye, Zhangqun; Xu, Hua</t>
  </si>
  <si>
    <t>[Li, Heng; Xiao, Wei; Xia, Ding; Yu, Gan; Guo, Xiaolin; Guan, Wei; Wang, Zhihua; Hu, Zhiquan; Liu, Jihong; Ye, Zhangqun; Xu, Hua] Huazhong Univ Sci &amp; Technol, Tongji Hosp, Tongji Med Coll, Dept Urol, Wuhan 430030, Peoples R China.; [Wang, Ji] Univ Calif San Francisco, Dept Urol, San Francisco, CA 94115 USA.; [Wang, Ji] Univ Calif San Francisco, Helen Diller Comprehens Canc Ctr, San Francisco, CA 94115 USA.; [Lang, Bin] Macao Polytech Inst, Sch Hlth Sci, Taipa 999078, Peoples R China.</t>
  </si>
  <si>
    <t>Xu, H (reprint author), Huazhong Univ Sci &amp; Technol, Tongji Hosp, Tongji Med Coll, Dept Urol, Wuhan 430030, Peoples R China.</t>
  </si>
  <si>
    <t>Li, Heng</t>
  </si>
  <si>
    <t>WOS:000325486200010</t>
  </si>
  <si>
    <t>BRIT1 regulates p53 stability and functions as a tumor suppressor inbreast cancer</t>
  </si>
  <si>
    <t>Zhang, Bo; Wang, Edward; Dai, Hui; Hu, Ruozhen; Liang, Yulong; Li, Kaiyi; Wang, Guobin; Peng, Guang; Lin, Shiaw-Yih</t>
  </si>
  <si>
    <t>[Zhang, Bo; Wang, Guobin; Peng, Guang] Huazhong Univ Sci &amp; Technol, Tongji Med Coll, Union Hosp, Dept Gen Surg, Wuhan 430022, Hubei Province, Peoples R China.; [Wang, Edward; Dai, Hui; Hu, Ruozhen; Lin, Shiaw-Yih] Univ Texas MD Anderson Canc Ctr, Dept Syst Biol, Houston, TX 77054 USA.; [Liang, Yulong; Li, Kaiyi] Baylor Coll Med, Dept Surg, Houston, TX 77030 USA.; [Peng, Guang] Univ Texas MD Anderson Canc Ctr, Dept Clin Canc Prevent, Houston, TX 77030 USA.</t>
  </si>
  <si>
    <t>Lin, SY (reprint author), Univ Texas MD Anderson Canc Ctr, Dept Syst Biol, Houston, TX 77054 USA.</t>
  </si>
  <si>
    <t>WOS:000325494800011</t>
  </si>
  <si>
    <t>Demonstration of an ultrahigh-sensitivity atom-interferometry absolutegravimeter</t>
  </si>
  <si>
    <t>Hu, Zhong-Kun; Sun, Bu-Liang; Duan, Xiao-Chun; Zhou, Min-Kang; Chen, Le-Le; Zhan, Su; Zhang, Qiao-Zhen; Luo, Jun</t>
  </si>
  <si>
    <r>
      <t xml:space="preserve">[Hu, Zhong-Kun; Sun, Bu-Liang; Duan, Xiao-Chun; Zhou, Min-Kang; Chen, Le-Le; Zhan, Su; Zhang, Qiao-Zhen; Luo, 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Minist Educ, Key Lab Fundamental Phys Quant Measurements, Wuhan 430074, Peoples R China.</t>
    </r>
  </si>
  <si>
    <t>Hu, ZK (reprint author), Huazhong Univ Sci &amp; Technol, Sch Phys, Minist Educ, Key Lab Fundamental Phys Quant Measurements, Wuhan 430074, Peoples R China.</t>
  </si>
  <si>
    <t>胡忠坤</t>
  </si>
  <si>
    <t>WOS:000325547200020</t>
  </si>
  <si>
    <t>Experimental demonstration of 110-Gb/s unsynchronized band-multiplexedsuperchannel coherent optical OFDM/OQAM system</t>
  </si>
  <si>
    <t>Li, Zhaohui; Jiang, Tao; Li, Haibo; Zhang, Xuebing; Li, Cai; Li, Chao; Hu, Rong; Luo, Ming; Zhang, Xu; Xiao, Xiao; Yang, Qi; Yu, Shaohua</t>
  </si>
  <si>
    <r>
      <t xml:space="preserve">[Li, Zhaohui; Zhang, Xuebing] Jinan Univ, Inst Photon Technol, Guangzhou 510632, Guangdong, Peoples R China.; [Li, Haibo; Li, Cai; Li, Chao; Hu, Rong; Luo, Ming; Zhang, Xu; Xiao, Xiao; Yang, Qi; Yu, Shaohua] State Key Lab Opt Comm Technol &amp; Networks, Wuhan 430074, Hubei, Peoples R China.; [Jiang, Tao]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430074, Hubei, Peoples R China.</t>
    </r>
  </si>
  <si>
    <t>Yang, Q (reprint author), State Key Lab Opt Comm Technol &amp; Networks, Wuhan 430074, Hubei, Peoples R China.</t>
  </si>
  <si>
    <t>Yang, Qi</t>
  </si>
  <si>
    <t>WOS:000325547900008</t>
  </si>
  <si>
    <t>Imputation-based association analyses identify new lung cancersusceptibility variants in CDK6 and SH3RF1 and their interactions withsmoking in Chinese populations</t>
  </si>
  <si>
    <t>Deng, Qifei; Guo, Huan; Dai, Juncheng; Yang, Lei; Wu, Chen; Wang, Qing; Hu, Zhibin; Yang, Ming; Liu, Li; Yu, Dianke; Hu, Die; Hong, Xiaohua; Qiu, Fuman; Yang, Handong; Wang, Tian; Tan, Wen; Chu, Minjie; Feng, Jing; Teng, Kai; Gong, Jianhang; Sun, Chongqi; Hu, Xiaoyan; Zhang, Kai; Lu, Jiachun; Lin, Dongxin; Shen, Hongbing; Wu, Tangchun</t>
  </si>
  <si>
    <t>[Deng, Qifei; Guo, Huan; Hu, Die; Wang, Tian; Feng, Jing; Wu, Tangchun] Huazhong Univ Sci &amp; Technol, Minist Educ, Key Lab Environm &amp; Hlth, Wuhan 430030, Peoples R China.; [Deng, Qifei; Guo, Huan; Hu, Die; Wang, Tian; Feng, Jing; Wu, Tangchun] Huazhong Univ Sci &amp; Technol, Minist Environm Protect, Wuhan 430030, Peoples R China.; [Deng, Qifei; Guo, Huan; Hu, Die; Wang, Tian; Feng, Jing; Wu, Tangchun] Huazhong Univ Sci &amp; Technol, State Key Lab Environm Hlth Incubating, Sch Publ Hlth, Tongji Med Coll, Wuhan 430030, Peoples R China.; [Dai, Juncheng; Hu, Zhibin; Chu, Minjie; Gong, Jianhang; Sun, Chongqi; Shen, Hongbing] Nanjing Med Univ, Dept Epidemiol &amp; Biostat, Nanjing 210029, Jiangsu, Peoples R China.; [Dai, Juncheng; Hu, Zhibin; Chu, Minjie; Gong, Jianhang; Sun, Chongqi; Shen, Hongbing] Nanjing Med Univ, Sch Publ Hlth, Minist Educ, Key Lab Modern Toxicol, Nanjing 210029, Jiangsu, Peoples R China.; [Yang, Lei; Qiu, Fuman; Lu, Jiachun] Guangzhou Med Univ, Inst Chem Carcinogenesis, State Key Lab Resp Dis, Guangzhou 510182, Guangdong, Peoples R China.; [Wu, Chen; Yu, Dianke; Tan, Wen; Lin, Dongxin] Chinese Acad Med Sci, State Key Lab Mol Oncol, Canc Inst &amp; Hosp, Beijing 100021, Peoples R China.; [Wu, Chen; Yu, Dianke; Tan, Wen; Lin, Dongxin] Peking Union Med Coll, Beijing 100021, Peoples R China.; [Wang, Qing] Corp Staff Worker Hosp, Wuhan Iron &amp; Steel Grp, Dept Oncol, Wuhan 430081, Peoples R China.; [Yang, Ming] Beijing Univ Chem Technol, Coll Life Sci &amp; Technol, State Key Lab Chem Resource Engn, Beijing 100029, Peoples R China.; [Liu, Li; Hong, Xiaohua; Teng, Kai; Hu, Xiaoyan; Zhang, Kai] Huazhong Univ Sci &amp; Technol, Dept Oncol, Ctr Canc, Union Hosp,Tongji Med Coll, Wuhan 430022, Peoples R China.; [Yang, Handong] Dongfeng Motor Corp, Dongfeng Cent Hosp, Dept Cardiol, Shiyan 442008, Peoples R China.; [Yang, Handong] Hubei Univ Med, Cardiovasc Res Ctr, Shiyan 442000, Peoples R China.</t>
  </si>
  <si>
    <t>Wu, TC (reprint author), Huazhong Univ Sci &amp; Technol, Minist Educ, Key Lab Environm &amp; Hlth, 13 Hangkong Rd, Wuhan 430030, Peoples R China.</t>
  </si>
  <si>
    <t>Deng, Qifei</t>
  </si>
  <si>
    <t>邬堂春</t>
  </si>
  <si>
    <t>WOS:000325548400016</t>
  </si>
  <si>
    <t>PI3K Stimulates DNA Synthesis and Cell-Cycle Progression via Its p55PIKRegulatory Subunit Interaction with PCNA</t>
  </si>
  <si>
    <t>Wang, Guihua; Cao, Xiaonian; Lai, Senyan; Luo, Xuelai; Feng, Yongdong; Xia, Xianmin; Yen, Paul M.; Gong, Jianping; Hu, Junbo</t>
  </si>
  <si>
    <t>[Wang, Guihua; Cao, Xiaonian; Lai, Senyan; Luo, Xuelai; Xia, Xianmin; Hu, Junbo] Huazhong Univ Sci &amp; Technol, Tongji Hosp, Canc Res Inst, Wuhan 430030, Peoples R China.; [Wang, Guihua; Feng, Yongdong; Gong, Jianping] Huazhong Univ Sci &amp; Technol, Tongji Hosp, Mol Med Ctr, Wuhan 430030, Peoples R China.; [Yen, Paul M.] Duke Natl Univ Singapore, Grad Sch Med, Lab Hormonal Regulat, Cardiovasc &amp; Metab Dis Program, Singapore, Singapore.</t>
  </si>
  <si>
    <t>Hu, JB (reprint author), Huazhong Univ Sci &amp; Technol, Tongji Hosp, Canc Res Inst, 1095 Jiefang Rd, Wuhan 430030, Peoples R China.</t>
  </si>
  <si>
    <t>WOS:000325549800029</t>
  </si>
  <si>
    <t>Robust destriping method with unidirectional total variation andframelet regularization</t>
  </si>
  <si>
    <t>Chang, Yi; Fang, Houzhang; Yan, Luxin; Liu, Hai</t>
  </si>
  <si>
    <r>
      <t xml:space="preserve">[Chang, Yi; Fang, Houzhang; Yan, Luxin; Liu, Hai]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Automat, Minist Educ Image Proc &amp; Intelligent Control, Key Lab, Wuhan 430074, Hubei, Peoples R China.</t>
    </r>
  </si>
  <si>
    <t>Yan, LX (reprint author), Huazhong Univ Sci &amp; Technol, Sch Automat, Minist Educ Image Proc &amp; Intelligent Control, Key Lab, Wuhan 430074, Hubei, Peoples R China.</t>
  </si>
  <si>
    <t>Chang, Yi</t>
  </si>
  <si>
    <t>Yan, Luxin</t>
  </si>
  <si>
    <t>WOS:000325549800116</t>
  </si>
  <si>
    <t>Reflection-mode optical-resolution photoacoustic microscopy based on areflective objective</t>
  </si>
  <si>
    <t>Wang, Hui; Yang, Xiaoquan; Liu, Yanyan; Jiang, Bowen; Luo, Qingming</t>
  </si>
  <si>
    <r>
      <t xml:space="preserve">[Wang, Hui; Yang, Xiaoquan; Liu, Yanyan; Jiang, Bowen; Luo, Qingming]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Britton Chance Ctr Biomed Photon, Wuhan 430074, Peoples R China.; [Wang, Hui; Yang, Xiaoquan; Liu, Yanyan; Jiang, Bowen; Luo, Qingming]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Key Lab Biomed Photon, Minist Educ, Wuhan 430074, Peoples R China.</t>
    </r>
  </si>
  <si>
    <t>Yang, XQ (reprint author), Huazhong Univ Sci &amp; Technol, Wuhan Natl Lab Optoelect, Britton Chance Ctr Biomed Photon, 1037 Luoyu Rd, Wuhan 430074, Peoples R China.</t>
  </si>
  <si>
    <t>Wang, Hui</t>
  </si>
  <si>
    <t>WOS:000325560500001</t>
  </si>
  <si>
    <t>Dynamic Average Consensus and Consensusability of General LinearMultiagent Systems with Random Packet Dropout</t>
  </si>
  <si>
    <t>Zhou, Wen-Min; Xiao, Jiang-Wen</t>
  </si>
  <si>
    <t>[Zhou, Wen-Min; Xiao, Jiang-Wen] Huazhong Univ Sci &amp; Technol, Sch Automat, Wuhan 430074, Peoples R China.; [Zhou, Wen-Min; Xiao, Jiang-Wen] Key Lab Image Proc &amp; Intelligent Control, Educ Minist China, Wuhan 430074, Peoples R China.</t>
  </si>
  <si>
    <t>Xiao, JW (reprint author), Huazhong Univ Sci &amp; Technol, Sch Automat, Wuhan 430074, Peoples R China.</t>
  </si>
  <si>
    <t>Zhou, Wen-Min</t>
  </si>
  <si>
    <t>Xiao, Jiang-Wen</t>
  </si>
  <si>
    <t>WOS:000325561900001</t>
  </si>
  <si>
    <t>Monotone Iterative Solutions for Nonlinear Boundary Value Problems ofFractional Differential Equation</t>
  </si>
  <si>
    <t>Hu, Chaozhu; Liu, Bin; Xie, Songfa</t>
  </si>
  <si>
    <t>[Hu, Chaozhu; Liu, Bin; Xie, Songfa] Huazhong Univ Sci &amp; Technol, Sch Math &amp; Stat, Wuhan 430074, Hubei, Peoples R China.</t>
  </si>
  <si>
    <t>Hu, Chaozhu</t>
  </si>
  <si>
    <t>WOS:000325565100001</t>
  </si>
  <si>
    <t>Phonon excitation and instabilities in biased graphene nanoconstrictions</t>
  </si>
  <si>
    <t>Gunst, Tue; Lu, Jing-Tao; Hedegard, Per; Brandbyge, Mads</t>
  </si>
  <si>
    <t>[Gunst, Tue; Lu, Jing-Tao; Brandbyge, Mads] Tech Univ Denmark, CNG, Dept Micro &amp; Nanotechnol DTU Nanotech, DK-2800 Lyngby, Denmark.; [Lu, Jing-Tao; Hedegard, Per] Univ Copenhagen, Niels Bohr Inst, Nanosci Ctr, DK-2100 Copenhagen, Denmark.</t>
  </si>
  <si>
    <t>Lu, JT (reprint author), Huazhong Univ Sci &amp; Technol, Sch Phys, Wuhan 430074, Peoples R China.</t>
  </si>
  <si>
    <t>WOS:000325593600038</t>
  </si>
  <si>
    <t>One-pot synthesis of glycidol from glycerol and dimethyl carbonate overa highly efficient and easily available solid catalyst NaAlO2</t>
  </si>
  <si>
    <t>Bai, Rongxian; Zhang, Hongkun; Mei, Fuming; Wang, Shu; Li, Tao; Gu, Yanlong; Li, Guangxing</t>
  </si>
  <si>
    <t>[Bai, Rongxian; Zhang, Hongkun; Mei, Fuming; Wang, Shu; Li, Tao; Gu, Yanlong; Li, Guangxing] Huazhong Univ Sci &amp; Technol, Hubei Key Lab Mat Chem &amp; Serv Failure, Key Lab Large Format Battery Mat &amp; Syst, Minist Educ,Sch Chem &amp; Chem Engn, Wuhan 430074, Peoples R China.; [Gu, Yanlong] Chinese Acad Sci, Lanzhou Inst Chem Phys, State Key Lab Oxo Synth &amp; Select Oxidat, Lanzhou 730000, Peoples R China.</t>
  </si>
  <si>
    <t>Gu, YL (reprint author), Huazhong Univ Sci &amp; Technol, Hubei Key Lab Mat Chem &amp; Serv Failure, Key Lab Large Format Battery Mat &amp; Syst, Minist Educ,Sch Chem &amp; Chem Engn, 1037 Luoyu Rd, Wuhan 430074, Peoples R China.</t>
  </si>
  <si>
    <t>顾彦龙</t>
  </si>
  <si>
    <t>WOS:000325639500003</t>
  </si>
  <si>
    <t>Bone Marrow-Derived Mesenchymal Stem Cells Favor the Immunosuppressive TCells Skewing in a Helicobacter Pylori Model of Gastric Cancer</t>
  </si>
  <si>
    <t>STEM CELLS DEV</t>
  </si>
  <si>
    <t>1547-3287</t>
  </si>
  <si>
    <t>Cell &amp; Tissue Engineering; Hematology; Medicine, Research &amp;</t>
  </si>
  <si>
    <t>Lin, Rong; Ma, Huan; Ding, Zhen; Shi, Weina; Qian, Wei; Song, Jun; Hou, Xiaohua</t>
  </si>
  <si>
    <t>[Lin, Rong; Ma, Huan; Ding, Zhen; Shi, Weina; Qian, Wei; Song, Jun; Hou, Xiaohua] Huazhong Univ Sci &amp; Technol, Tongji Med Coll, Union Hosp, Div Gastroenterol, Wuhan 430022, Peoples R China.</t>
  </si>
  <si>
    <t>Hou, XH (reprint author), Huazhong Univ Sci &amp; Technol, Tongji Med Coll, Union Hosp, Div Gastroenterol, Wuhan 430022, Peoples R China.</t>
  </si>
  <si>
    <t>Lin, Rong</t>
  </si>
  <si>
    <t>Hou, Xiaohua</t>
  </si>
  <si>
    <t>WOS:000325646300003</t>
  </si>
  <si>
    <t>Room temperature multiferroic properties and magnetocapacitance effectof modified ferroelectric Bi4Ti3O12 ceramic</t>
  </si>
  <si>
    <t>Chen, Xiaoqin; Wei, Cong; Xiao, Jun; Xue, Yun; Zeng, Xiangbin; Yang, Fujun; Li, Pai; He, Yunbin</t>
  </si>
  <si>
    <t>[Chen, Xiaoqin; Zeng, Xiangbin] Huazhong Univ Sci &amp; Technol, Sch Opt &amp; Elect Informat, Wuhan 430074, Peoples R China.; [Chen, Xiaoqin; Wei, Cong; Xiao, Jun; Xue, Yun; Yang, Fujun] Hubei Univ, Fac Phys &amp; Elect Technol, Wuhan 430062, Peoples R China.; [Li, Pai; He, Yunbin] Hubei Univ, Fac Mat Sci &amp; Engn, Wuhan 430062, Peoples R China.</t>
  </si>
  <si>
    <t>Chen, XQ (reprint author), Huazhong Univ Sci &amp; Technol, Sch Opt &amp; Elect Informat, Wuhan 430074, Peoples R China.</t>
  </si>
  <si>
    <t>Chen, Xiaoqin</t>
  </si>
  <si>
    <t>WOS:000325649500014</t>
  </si>
  <si>
    <t>Phosphorylation of Tau by Death-Associated Protein Kinase 1 Antagonizesthe Kinase-Induced Cell Apoptosis</t>
  </si>
  <si>
    <t>Duan, Dong-Xiao; Chai, Gao-Shang; Ni, Zhong-Fei; Hu, Yu; Luo, Yu; Cheng, Xiang-Shu; Chen, Ning-Ning; Wang, Jian-Zhi; Liu, Gong-Ping</t>
  </si>
  <si>
    <r>
      <t xml:space="preserve">[Duan, Dong-Xiao; Chai, Gao-Shang; Ni, Zhong-Fei; Hu, Yu; Luo, Yu; Cheng, Xiang-Shu; Chen, Ning-Ning; Wang, Jian-Zhi; Liu, Gong-Ping]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Key Lab Minist Educ China Neurol Dis, Dept Pathophysiol, Wuhan 430030, Peoples R China.</t>
    </r>
  </si>
  <si>
    <t>Liu, GP (reprint author), Huazhong Univ Sci &amp; Technol, Tongji Med Coll, Key Lab Minist Educ China Neurol Dis, Wuhan 430030, Peoples R China.</t>
  </si>
  <si>
    <t>Duan, Dong-Xiao</t>
  </si>
  <si>
    <t>WOS:000325700300007</t>
  </si>
  <si>
    <t>Neutralization of interleukin-1 beta attenuates silica-induced lunginflammation and fibrosis in C57BL/6 mice</t>
  </si>
  <si>
    <t>Guo, Jiali; Gu, Nali; Chen, Jie; Shi, Tingming; Zhou, Yun; Rong, Yi; Zhou, Ting; Yang, Wenxiang; Cui, Xiuqing; Chen, Weihong</t>
  </si>
  <si>
    <t>[Guo, Jiali; Gu, Nali; Zhou, Yun; Rong, Yi; Zhou, Ting; Cui, Xiuqing; Chen, Weihong] Huazhong Univ Sci &amp; Technol, Sch Publ Hlth, Tongji Med Coll, Dept Occupat &amp; Environm Hlth, Wuhan 430030, Hubei, Peoples R China.; [Guo, Jiali; Gu, Nali; Zhou, Yun; Rong, Yi; Zhou, Ting; Cui, Xiuqing; Chen, Weihong] Huazhong Univ Sci &amp; Technol, Sch Publ Hlth, Tongji Med Coll, Minist Educ,Key Lab Environm &amp; Hlth, Wuhan 430030, Hubei, Peoples R China.; [Chen, Jie] China Med Univ, Sch Publ Hlth, Div Pneumoconiosis, Shenyang 110001, Liaoning, Peoples R China.; [Shi, Tingming; Yang, Wenxiang] Hubei Ctr Dis Control &amp; Prevent, Inst Hlth Surveillance Anal &amp; Protect, Wuhan 430070, Hubei, Peoples R China.</t>
  </si>
  <si>
    <t>Chen, WH (reprint author), Huazhong Univ Sci &amp; Technol, Sch Publ Hlth, Tongji Med Coll, Dept Occupat &amp; Environm Hlth, Wuhan 430030, Hubei, Peoples R China.</t>
  </si>
  <si>
    <t>Guo, Jiali</t>
  </si>
  <si>
    <t>WOS:000325755300024</t>
  </si>
  <si>
    <t>Meta-analysis identifies robust association between SNP rs17465637 inMIA3 on chromosome 1q41 and coronary artery disease</t>
  </si>
  <si>
    <t>Li, Xiuchun; Huang, Yufeng; Yin, Dan; Wang, Dan; Xu, Chengqi; Wang, Fan; Yang, Qin; Wang, Xiaojing; Li, Sisi; Chen, Shanshan; Xiong, Xin; Huang, Yuan; Zhao, Yuanyuan; Wang, Li; Zhu, Xuan; Su, Zhenhong; Zhou, Bisheng; Zhang, Yuting; Wang, Longfei; Chang, Le; Xu, Chaoping; Li, Hui; Ke, Tie; Ren, Xiang; Cheng, Xiang; Yang, Yanzong; Liao, Yuhua; Tu, Xin; Wang, Qing K.</t>
  </si>
  <si>
    <r>
      <t xml:space="preserve">[Li, Xiuchun; Huang, Yufeng; Yin, Dan; Wang, Dan; Xu, Chengqi; Wang, Fan; Yang, Qin; Wang, Xiaojing; Li, Sisi; Chen, Shanshan; Xiong, Xin; Huang, Yuan; Zhao, Yuanyuan; Wang, Li; Zhu, Xuan; Su, Zhenhong; Zhou, Bisheng; Zhang, Yuting; Wang, Longfei; Chang, Le; Xu, Chaoping; Li, Hui; Ke, Tie; Ren, Xiang; Tu, Xin; Wang, Qing K.]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Coll Life Sci &amp; Technol, Key Lab Mol Biophys, Minist Educ,Cardio X Inst, Wuhan 430074, Peoples R China.; [Li, Xiuchun; Huang, Yufeng; Yin, Dan; Wang, Dan; Xu, Chengqi; Wang, Fan; Yang, Qin; Wang, Xiaojing; Li, Sisi; Chen, Shanshan; Xiong, Xin; Huang, Yuan; Zhao, Yuanyuan; Wang, Li; Zhu, Xuan; Su, Zhenhong; Zhou, Bisheng; Zhang, Yuting; Wang, Longfei; Chang, Le; Xu, Chaoping; Li, Hui; Ke, Tie; Ren, Xiang; Tu, Xin; Wang, Qing K.]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Ctr Human Genome Res, Wuhan 430074, Peoples R China.; [Cheng, Xiang; Liao, Yuhua]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Union Hosp, Tongji Coll Med, Wuhan 430074, Peoples R China.; [Yang, Yanzong] Dalian Med Univ, Affiliated Hosp 1, Hosp Cardiol, Dalian, Peoples R China.; [Wang, Qing K.] Cleveland Clin, Ctr Cardiovasc Genet, Dept Mol Cardiol, Lerner Res Inst, Cleveland, OH 44195 USA.</t>
    </r>
  </si>
  <si>
    <t>Tu, X (reprint author), Huazhong Univ Sci &amp; Technol, Coll Life Sci &amp; Technol, Key Lab Mol Biophys, Minist Educ,Cardio X Inst, Wuhan 430074, Peoples R China.</t>
  </si>
  <si>
    <t>Li, Xiuchun</t>
  </si>
  <si>
    <t>Tu, Xin</t>
  </si>
  <si>
    <t>WOS:000325779700023</t>
  </si>
  <si>
    <t>Depolarization effects from nanoimprinted grating structures as measuredby Mueller matrix polarimetry</t>
  </si>
  <si>
    <t>Chen, Xiuguo; Zhang, Chuanwei; Liu, Shiyuan</t>
  </si>
  <si>
    <r>
      <t xml:space="preserve">[Chen, Xiuguo; Liu, Shiyuan]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[Zhang, Chuanwei; Liu, Shiyuan]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Digital Mfg Equipment &amp; Technol, Wuhan 430074, Peoples R China.</t>
    </r>
  </si>
  <si>
    <t>Chen, Xiuguo</t>
  </si>
  <si>
    <t>WOS:000325802800009</t>
  </si>
  <si>
    <t>High-order all-optical differential equation solver based on microringresonators</t>
  </si>
  <si>
    <t>Tan, Sisi; Xiang, Lei; Zou, Jinghui; Zhang, Qiang; Wu, Zhao; Yu, Yu; Dong, Jianji; Zhang, Xinliang</t>
  </si>
  <si>
    <r>
      <t xml:space="preserve">[Zhang,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</t>
    </r>
  </si>
  <si>
    <r>
      <t xml:space="preserve">Tan, Sisi  </t>
    </r>
    <r>
      <rPr>
        <sz val="11"/>
        <rFont val="宋体"/>
        <charset val="134"/>
      </rPr>
      <t>?</t>
    </r>
  </si>
  <si>
    <t>WOS:000325802800014</t>
  </si>
  <si>
    <t>Magnetic field induced great photoluminescence enhancement in anEr3+:YVO4 single crystal used for high magnetic field calibration</t>
  </si>
  <si>
    <t>Ma, Zong-Wei; Zhang, Jun-Pei; Wang, Xia; Yu, Ying; Han, Jun-Bo; Du, Gui-Huan; Li, Liang</t>
  </si>
  <si>
    <r>
      <t xml:space="preserve">[Ma, Zong-Wei; Zhang, Jun-Pei; Yu, Ying; Han, Jun-Bo; Du, Gui-Huan; Li, 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High Magnet Field Ctr, Wuhan 430074, Peoples R China.; [Ma, Zong-Wei; Zhang, Jun-Pei; Yu, Ying]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Phys, Wuhan 430074, Peoples R China.; [Wang, Xia]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Wenhua Coll, Wuhan 430074, Peoples R China.; [Han, Jun-Bo; Li, 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Adv Electromagnet Engn &amp; Technol, Wuhan 430074, Peoples R China.</t>
    </r>
  </si>
  <si>
    <t>Ma, Zong-Wei</t>
  </si>
  <si>
    <t>国家脉冲强磁场科学中心（筹）;物理学院;</t>
  </si>
  <si>
    <t>WOS:000325802800016</t>
  </si>
  <si>
    <t>Simultaneous and precise fault locating in WDM-PON by the generation ofoptical wideband chaos</t>
  </si>
  <si>
    <t>Xia, Li; Huang, Di; Xu, Jun; Liu, Deming</t>
  </si>
  <si>
    <r>
      <t xml:space="preserve">[Xia, Li; Huang, Di; Xu, Jun;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Natl Lab Optoelect, Wuhan 430074, Peoples R China.</t>
    </r>
  </si>
  <si>
    <t>Xia, L (reprint author), Huazhong Univ Sci &amp; Technol, Sch Opt &amp; Elect Informat, Wuhan Natl Lab Optoelect, Wuhan 430074, Peoples R China.</t>
  </si>
  <si>
    <t>夏历</t>
  </si>
  <si>
    <t>WOS:000325840100011</t>
  </si>
  <si>
    <t>Evolutionary crew scheduling with adaptive chromosomes</t>
  </si>
  <si>
    <t>TRANSPORT RES B-METH</t>
  </si>
  <si>
    <t>0191-2615</t>
  </si>
  <si>
    <t>Economics; Engineering, Civil; Operations Research &amp; Management Science;</t>
  </si>
  <si>
    <t>Shen, Yindong; Peng, Kunkun; Chen, Kai; Li, Jingpeng</t>
  </si>
  <si>
    <r>
      <t xml:space="preserve">[Shen, Yindong; Peng, Kunkun]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Educ Minist, Image Proc &amp; Intelligent Control Key Lab, Sch Automat, Wuhan 430074, Peoples R China.; [Chen, Kai]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Comp Sci &amp; Technol, Wuhan 430074, Peoples R China.; [Li, Jingpeng] Univ Stirling, Dept Comp Sci &amp; Math, Stirling FK9 4LA, Scotland.</t>
    </r>
  </si>
  <si>
    <t>Shen, YD (reprint author), Huazhong Univ Sci &amp; Technol, Educ Minist, Image Proc &amp; Intelligent Control Key Lab, Sch Automat, Wuhan 430074, Peoples R China.</t>
  </si>
  <si>
    <t>Shen, Yindong</t>
  </si>
  <si>
    <t>WOS:000325847800002</t>
  </si>
  <si>
    <t>Isolation and characterization of a thermostable esterase from ametagenomic library</t>
  </si>
  <si>
    <t>J IND MICROBIOL BIOT</t>
  </si>
  <si>
    <t>1367-5435</t>
  </si>
  <si>
    <t>Biotechnology &amp; Applied Microbiology</t>
  </si>
  <si>
    <t>Shao, Hua; Xu, Li; Yan, Yunjun</t>
  </si>
  <si>
    <t>[Shao, Hua; Xu, Li; Yan, Yunjun] Huazhong Univ Sci &amp; Technol, Key Lab Mol Biophys, Minist Educ, Coll Life Sci &amp; Technol, Wuhan 430074, Peoples R China.</t>
  </si>
  <si>
    <t>Yan, YJ (reprint author), Huazhong Univ Sci &amp; Technol, Key Lab Mol Biophys, Minist Educ, Coll Life Sci &amp; Technol, Wuhan 430074, Peoples R China.</t>
  </si>
  <si>
    <t>Shao, Hua</t>
  </si>
  <si>
    <t>WOS:000325932000005</t>
  </si>
  <si>
    <t>Improvement of Thermoelectric Properties of In4Se3 Bulk Materials withCu Nanoinclusions</t>
  </si>
  <si>
    <t>Li, Gen; Yang, Junyou; Luo, Yubo; Xiao, Ye; Fu, Liangwei; Liu, Ming; Peng, Jiangying</t>
  </si>
  <si>
    <t>[Li, Gen; Yang, Junyou; Luo, Yubo; Xiao, Ye; Fu, Liangwei; Liu, Ming; Peng, Jiangying] Huazhong Univ Sci &amp; Technol, State Key Lab Mat Proc &amp; Die &amp; Mould Technol, Wuhan 430074, Peoples R China.</t>
  </si>
  <si>
    <t>Yang, JY (reprint author), Huazhong Univ Sci &amp; Technol, State Key Lab Mat Proc &amp; Die &amp; Mould Technol, Wuhan 430074, Peoples R China.</t>
  </si>
  <si>
    <t>Li, Gen</t>
  </si>
  <si>
    <t>杨君友</t>
  </si>
  <si>
    <t>WOS:000325944000006</t>
  </si>
  <si>
    <t>Facile synthesis of carbon nanotube-inorganic hybrid materials withimproved photoactivity</t>
  </si>
  <si>
    <t>Yu, Yong; Chen, Jun; Zhou, Zi-Ming; Zhao, Yuan-Di</t>
  </si>
  <si>
    <t>[Yu, Yong; Chen, Jun; Zhou, Zi-Ming; Zhao, Yuan-Di] Huazhong Univ Sci &amp; Technol, Coll Life Sci &amp; Technol, Dept Biomed Engn,Hubei Bioinformat &amp; Mol Imaging, Britton Chance Ctr Biomed Photon,Wuhan Natl Lab O, Wuhan 430074, Peoples R China.</t>
  </si>
  <si>
    <t>Zhao, YD (reprint author), Huazhong Univ Sci &amp; Technol, Coll Life Sci &amp; Technol, Dept Biomed Engn,Hubei Bioinformat &amp; Mol Imaging, Britton Chance Ctr Biomed Photon,Wuhan Natl Lab O, Wuhan 430074, Peoples R China.</t>
  </si>
  <si>
    <t>WOS:000325977100024</t>
  </si>
  <si>
    <t>Energy-Efficient Distributed Relay and Power Control in Cognitive RadioCooperative Communications</t>
  </si>
  <si>
    <t>Luo, Changqing; Min, Geyong; Yu, F. Richard; Chen, Min; Yang, Laurence T.; Leung, Victor C. M.</t>
  </si>
  <si>
    <t>[Luo, Changqing; Chen, Min; Yang, Laurence T.] Huazhong Univ Sci &amp; Technol, Sch Comp Sci &amp; Technol, Wuhan 430074, Peoples R China.; [Yang, Laurence T.] St Francis Xavier Univ, Dept Comp Sci, Antigonish, NS B2G 2W5, Canada.; [Min, Geyong] Univ Bradford, Dept Comp, Bradford BD7 1DP, W Yorkshire, England.; [Yu, F. Richard] Carleton Univ, Dept Syst &amp; Comp Engn, Ottawa, ON K1S 5B6, Canada.; [Leung, Victor C. M.] Univ British Columbia, Dept Elect &amp; Comp Engn, Vancouver, BC V6T 1Z4, Canada.</t>
  </si>
  <si>
    <t>Yang, LT (reprint author), Huazhong Univ Sci &amp; Technol, Sch Comp Sci &amp; Technol, Wuhan 430074, Peoples R China.</t>
  </si>
  <si>
    <t>罗常青</t>
  </si>
  <si>
    <t>WOS:000325980700012</t>
  </si>
  <si>
    <t>Effects of optional structural elements, including two alternative aminotermini and a new splicing cassette IV, on the function of thesodium-bicarbonate cotransporter NBCn1 (SLC4A7)</t>
  </si>
  <si>
    <t>J PHYSIOL-LONDON</t>
  </si>
  <si>
    <t>0022-3751</t>
  </si>
  <si>
    <t>Neurosciences; Physiology</t>
  </si>
  <si>
    <t>Liu, Ying; Qin, Xue; Wang, Deng-Ke; Guo, Yi-Min; Gill, Harindarpal S.; Morris, Nathan; Parker, Mark D.; Chen, Li-Ming; Boron, Walter F.</t>
  </si>
  <si>
    <t>[Liu, Ying; Wang, Deng-Ke; Guo, Yi-Min; Chen, Li-Ming] Huazhong Univ Sci &amp; Technol, Sch Life Sci &amp; Technol, Dept Biophys &amp; Mol Physiol, Key Lab Mol Biophys,Minist Educ, Wuhan 430074, Hubei Province, Peoples R China.; [Qin, Xue; Gill, Harindarpal S.; Parker, Mark D.; Boron, Walter F.] Case Western Reserve Univ, Dept Physiol &amp; Biophys, Sch Med, Cleveland, OH 44106 USA.; [Morris, Nathan] Case Western Reserve Univ, Dept Epidemiol &amp; Biostat, Sch Med, Cleveland, OH 44106 USA.</t>
  </si>
  <si>
    <t>Chen, LM (reprint author), Huazhong Univ Sci &amp; Technol, Sch Life Sci &amp; Technol, Dept Biophys &amp; Mol Physiol, Key Lab Mol Biophys,Minist Educ, 1037 Luoyu Rd, Wuhan 430074, Hubei, Peoples R China.</t>
  </si>
  <si>
    <t>刘颖</t>
  </si>
  <si>
    <t>陈历明</t>
  </si>
  <si>
    <t>WOS:000325997900004</t>
  </si>
  <si>
    <t>The role of high mobility group box chromosomal protein 1 in rheumatoidarthritis</t>
  </si>
  <si>
    <t>RHEUMATOLOGY</t>
  </si>
  <si>
    <t>1462-0324</t>
  </si>
  <si>
    <t>Rheumatology</t>
  </si>
  <si>
    <t>Chen, Yu; Sun, Wei; Gao, Rongfen; Su, Yuying; Umehara, Hisanori; Dong, Lingli; Gong, Feili</t>
  </si>
  <si>
    <t>[Chen, Yu; Gao, Rongfen; Su, Yuying; Dong, Lingli] Huazhong Univ Sci &amp; Technol, Dept Rheumatol &amp; Immunol, Tongji Hosp, Tongji Med Coll, Wuhan 430030, Hubei, Peoples R China.; [Sun, Wei] Huazhong Univ Sci &amp; Technol, Dept Stomatol, Union Hosp, Tongji Med Coll, Wuhan 430030, Hubei, Peoples R China.; [Umehara, Hisanori] Kanazawa Med Univ, Dept Hematol &amp; Immunol, Kanazawa, Ishikawa, Japan.; [Gong, Feili] Huazhong Univ Sci &amp; Technol, Dept Immunol, Tongji Med Coll, Wuhan 430030, Hubei, Peoples R China.</t>
  </si>
  <si>
    <t>Dong, LL (reprint author), Huazhong Univ Sci &amp; Technol, Dept Rheumatol &amp; Immunol, Tongji Hosp, Tongji Med Coll, 1095th Jiefang Ave, Wuhan 430030, Hubei, Peoples R China.</t>
  </si>
  <si>
    <t>Chen, Yu</t>
  </si>
  <si>
    <t>Dong, Lingli</t>
  </si>
  <si>
    <t>WOS:000326078100010</t>
  </si>
  <si>
    <t>Attosecond-resolved electron emission in nonsequential double ionization</t>
  </si>
  <si>
    <t>Chen, Liangyuan; Zhou, Yueming; Huang, Cheng; Zhang, Qingbin; Lu, Peixiang</t>
  </si>
  <si>
    <r>
      <t xml:space="preserve">[Chen, Liangyuan; Zhou, Yueming; Huang, Cheng;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[Chen, Liangyuan; Zhou, Yueming; Huang, Cheng;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[Zhou, Yueming; Lu, Peixiang] Minist Educ, Key Lab Fundamental Phys Quant Measurement, Wuhan 430074, Peoples R China.</t>
    </r>
  </si>
  <si>
    <t>Chen, LY (reprint author), Huazhong Univ Sci &amp; Technol, Wuhan Natl Lab Optoelect, Wuhan 430074, Peoples R China.</t>
  </si>
  <si>
    <t>Chen, Liangyuan</t>
  </si>
  <si>
    <t>WOS:000326081400012</t>
  </si>
  <si>
    <t>Multifunctional biodegradable polymer nanoparticles with uniform sizes:generation and in vitro anti-melanoma activity</t>
  </si>
  <si>
    <t>Liang, Ruijing; Wang, Jing; Wu, Xian; Dong, Liyun; Deng, Renhua; Wang, Ke; Sullivan, Martin; Liu, Shanqin; Wu, Min; Tao, Juan; Yang, Xiangliang; Zhu, Jintao</t>
  </si>
  <si>
    <r>
      <t xml:space="preserve">[Liang, Ruijing; Deng, Renhua; Wang, Ke; Sullivan, Martin; Liu, Shanqin; Wu, Min; Zhu, Jintao]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Hubei Key Lab Mat Chem &amp; Serv Failure, Sch Chem &amp; Chem Engn, Wuhan 430074, Peoples R China.; [Wang, Jing; Dong, Liyun; Tao, Juan]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Dermatol, Affiliated Union Hosp, Tongji Med Coll, Wuhan 430022, Peoples R China.; [Wang, Jing] Binzhou Med Coll, Dept Dermatol, Affiliated Hosp, Binzhou 256603, Peoples R China.; [Wu, Xian; Yang, Xiangliang]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Life Sci &amp; Technol, Wuhan 430074, Peoples R China.; [Yang, Xiangliang; Zhu, Jintao]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Natl Engn Ctr Nanomed, Wuhan 430074, Peoples R China.</t>
    </r>
  </si>
  <si>
    <t>Zhu, JT (reprint author), Huazhong Univ Sci &amp; Technol, Hubei Key Lab Mat Chem &amp; Serv Failure, Sch Chem &amp; Chem Engn, Wuhan 430074, Peoples R China.</t>
  </si>
  <si>
    <t>Liang, Ruijing</t>
  </si>
  <si>
    <t>WOS:000326085600094</t>
  </si>
  <si>
    <t>Effects of current crowding on light extraction efficiency ofconventional GaN-based light-emitting diodes</t>
  </si>
  <si>
    <t>Cao, Bin; Li, Shuiming; Hu, Run; Zhou, Shengjun; Sun, Yi; Gan, Zhiying; Liu, Sheng</t>
  </si>
  <si>
    <r>
      <t xml:space="preserve">[Cao, Bin; Li, Shuiming; Sun, Yi]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Sch Opt &amp; Elect Informat, Wuhan 430074, Peoples R China.; [Hu, Run]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Energy &amp; Power Engn, Wuhan 430074, Peoples R China.; [Zhou, Shengjun] Shanghai Jiao Tong Univ, Sch Mech Engn, Shanghai 200240, Peoples R China.; [Gan, Zhiying; Liu, Sheng]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Mech Sci &amp; Engn, Inst Microsyst, Wuhan 430074, Peoples R China.</t>
    </r>
  </si>
  <si>
    <t>Liu, S (reprint author), Huazhong Univ Sci &amp; Technol, Sch Mech Sci &amp; Engn, Inst Microsyst, Wuhan 430074, Peoples R China.</t>
  </si>
  <si>
    <t>WOS:000326099000011</t>
  </si>
  <si>
    <t>Poly(ADP-Ribose) Polymerase 1 Promotes Oxidative-Stress-Induced LiverCell Death via Suppressing Farnesoid X Receptor alpha</t>
  </si>
  <si>
    <t>MOL CELL BIOL</t>
  </si>
  <si>
    <t>0270-7306</t>
  </si>
  <si>
    <t>Wang, Cheng; Zhang, Fengxiao; Wang, Lin; Zhang, Yanqing; Li, Xiangrao; Huang, Kun; Du, Meng; Liu, Fangmei; Huang, Shizheng; Guan, Youfei; Huang, Dan; Huang, Kai</t>
  </si>
  <si>
    <t>[Wang, Cheng; Zhang, Fengxiao; Zhang, Yanqing; Li, Xiangrao; Huang, Kun; Du, Meng; Liu, Fangmei; Huang, Dan] Huazhong Univ Sci &amp; Technol, Tongji Med Coll, Union Hosp, Dept Cardiovasc Dis, Wuhan 430074, Hubei, Peoples R China.; [Wang, Cheng; Zhang, Fengxiao; Huang, Dan; Huang, Kai] Huazhong Univ Sci &amp; Technol, Union Hosp, Clin Ctr Human Genom Res, Wuhan 430074, Hubei, Peoples R China.; [Wang, Lin] Huazhong Univ Sci &amp; Technol, Tongji Med Coll, Union Hosp, Med Res Ctr, Wuhan 430074, Hubei, Peoples R China.; [Huang, Shizheng; Guan, Youfei] Peking Univ, Minist Educ, Hlth Sci Ctr, Dept Physiol &amp; Pathophysiol,Key Lab Cardiovasc Sc, Beijing 100871, Peoples R China.</t>
  </si>
  <si>
    <t>Huang, D (reprint author), Huazhong Univ Sci &amp; Technol, Tongji Med Coll, Union Hosp, Dept Cardiovasc Dis, Wuhan 430074, Hubei, Peoples R China.</t>
  </si>
  <si>
    <t>Wang, Cheng</t>
  </si>
  <si>
    <t>WOS:000326126700025</t>
  </si>
  <si>
    <t>Effect of Low-NOx Combustion on PM10 Emissions fromPulverized-Coal-Fired Boilers</t>
  </si>
  <si>
    <t>Yu, Dunxi; Wen, Chang; Xu, Minghou</t>
  </si>
  <si>
    <t>[Yu, Dunxi; Wen, Chang; Xu, Minghou] Huazhong Univ Sci &amp; Technol, State Key Lab Coal Combust, Wuhan 430074, Hubei, Peoples R China.</t>
  </si>
  <si>
    <t>Yu, DX (reprint author), Huazhong Univ Sci &amp; Technol, State Key Lab Coal Combust, 1037 Luoyu Rd, Wuhan 430074, Hubei, Peoples R China.</t>
  </si>
  <si>
    <t>于敦喜</t>
  </si>
  <si>
    <t>WOS:000326126700044</t>
  </si>
  <si>
    <t>Upgrading of Bio-oil: Removal of the Fermentation Inhibitor (Furfural)from the Model Compounds of Bio-oil Using Pyrolytic Char</t>
  </si>
  <si>
    <t>Li, Yunchao; Shao, Jingai; Wang, Xianhua; Yang, Haiping; Chen, Yingquan; Deng, Yong; Zhang, Shihong; Chen, Hanping</t>
  </si>
  <si>
    <t>[Li, Yunchao; Shao, Jingai; Wang, Xianhua; Yang, Haiping; Chen, Yingquan; Deng, Yong; Zhang, Shihong; Chen, Hanping] Huazhong Univ Sci &amp; Technol, State Key Lab Coal Combust, Wuhan 430074, Peoples R China.</t>
  </si>
  <si>
    <t>Wang, XH (reprint author), Huazhong Univ Sci &amp; Technol, State Key Lab Coal Combust, Wuhan 430074, Peoples R China.</t>
  </si>
  <si>
    <t>Li, Yunchao</t>
  </si>
  <si>
    <t>WOS:000326174800002</t>
  </si>
  <si>
    <t>Genome-wide association study on serum alkaline phosphatase levels in aChinese population</t>
  </si>
  <si>
    <t>Li, Jun; Gui, Lixuan; Wu, Chen; He, Yunfeng; Zhou, Li; Guo, Huan; Yuan, Jing; Yang, Binyao; Dai, Xiayun; Deng, Qifei; Huang, Suli; Guan, Lei; Hu, Die; Deng, Siyun; Wang, Tian; Zhu, Jiang; Min, Xinwen; Lang, Mingjian; Li, Dongfeng; Yang, Handong; Hu, Frank B.; Lin, Dongxin; Wu, Tangchun; He, Meian</t>
  </si>
  <si>
    <t>[Li, Jun; Gui, Lixuan; He, Yunfeng; Zhou, Li; Guo, Huan; Yuan, Jing; Yang, Binyao; Dai, Xiayun; Deng, Qifei; Huang, Suli; Guan, Lei; Hu, Die; Deng, Siyun; Wang, Tian; Wu, Tangchun; He, Meian] Huazhong Univ Sci &amp; Technol, Tongji Med Coll, Sch Publ Hlth, MOE Key Lab Environm &amp; Hlth, Wuhan 430030, Hubei, Peoples R China.; [Wu, Chen; Lin, Dongxin] Chinese Acad Med Sci, Canc Inst &amp; Hosp, State Key Lab Mol Oncol, Beijing 100021, Peoples R China.; [Wu, Chen; Lin, Dongxin] Peking Union Med Coll, Beijing 100021, Peoples R China.; [Zhu, Jiang; Min, Xinwen; Lang, Mingjian; Li, Dongfeng; Yang, Handong] Dongfeng Motor Corp, Dongfeng Cent Hosp, Shiyan 442008, Hubei, Peoples R China.; [Zhu, Jiang; Min, Xinwen; Lang, Mingjian; Li, Dongfeng; Yang, Handong] Hubei Univ Med, Shiyan 442008, Hubei, Peoples R China.; [Hu, Frank B.] Harvard Univ, Sch Publ Hlth, Dept Nutr, Boston, MA 02115 USA.; [Hu, Frank B.] Harvard Univ, Sch Publ Hlth, Dept Epidemiol, Boston, MA 02115 USA.; [Zhou, Li] Chongqing Med Univ, Sch Publ Hlth &amp; Management, Dept Epidemiol, Chongqing 400016, Peoples R China.</t>
  </si>
  <si>
    <t>He, MA (reprint author), Huazhong Univ Sci &amp; Technol, Tongji Med Coll, Sch Publ Hlth, MOE Key Lab Environm &amp; Hlth, Wuhan 430030, Hubei, Peoples R China.</t>
  </si>
  <si>
    <t>Li, Jun</t>
  </si>
  <si>
    <t>WOS:000326203500017</t>
  </si>
  <si>
    <t>Synthesis of glycerol carbonate from glycerol and dimethyl carbonateover the extruded CaO-based catalyst</t>
  </si>
  <si>
    <t>Lu, Pengfei; Wang, Huajun; Hu, Keke</t>
  </si>
  <si>
    <t>[Lu, Pengfei; Wang, Huajun; Hu, Keke] Huazhong Univ Sci &amp; Technol, Sch Chem &amp; Chem Engn, Wuhan 430074, Peoples R China.; [Wang, Huajun] Huazhong Univ Sci &amp; Technol, Hubei Key Lab Mat Chem &amp; Serv Failure, Wuhan 430074, Peoples R China.</t>
  </si>
  <si>
    <t>Wang, HJ (reprint author), Huazhong Univ Sci &amp; Technol, Sch Chem &amp; Chem Engn, Wuhan 430074, Peoples R China.</t>
  </si>
  <si>
    <t>Lu, Pengfei</t>
  </si>
  <si>
    <t>王华军</t>
  </si>
  <si>
    <t>WOS:000326203500055</t>
  </si>
  <si>
    <t>Adsorption of tetracycline and chloramphenicol in aqueous solutions bybamboo charcoal: A batch and fixed-bed column study</t>
  </si>
  <si>
    <t>Liao, Peng; Zhan, Zhengyi; Dai, Jing; Wu, Xiaohui; Zhang, Wenbiao; Wang, Kun; Yuan, Songhu</t>
  </si>
  <si>
    <t>[Liao, Peng; Zhan, Zhengyi; Dai, Jing; Wu, Xiaohui] Huazhong Univ Sci &amp; Technol, Sch Environm Sci &amp; Engn, Wuhan, Peoples R China.; [Liao, Peng; Wang, Kun; Yuan, Songhu] China Univ Geosci, State Key Lab Biogeol &amp; Environm Geol, Wuhan 430074, Peoples R China.; [Zhang, Wenbiao] Zhejiang A&amp;F Univ, Linan 311300, Peoples R China.</t>
  </si>
  <si>
    <t>Wu, XH (reprint author), Huazhong Univ Sci &amp; Technol, Sch Environm Sci &amp; Engn, Wuhan, Peoples R China.</t>
  </si>
  <si>
    <t>Liao, Peng</t>
  </si>
  <si>
    <t>吴晓晖</t>
  </si>
  <si>
    <t>WOS:000326211700007</t>
  </si>
  <si>
    <t>Interactions between heat transfer, flow field and flame stabilizationin a micro-combustor with a bluff body</t>
  </si>
  <si>
    <t>Fan, Aiwu; Wan, Jianlong; Maruta, Kaoru; Yao, Hong; Liu, Wei</t>
  </si>
  <si>
    <t>[Fan, Aiwu; Wan, Jianlong; Yao, Hong; Liu, Wei] Huazhong Univ Sci &amp; Technol, State Key Lab Coal Combust, Wuhan 430074, Peoples R China.; [Maruta, Kaoru] Tohoku Univ, Inst Fluid Sci, Sendai, Miyagi 9808577, Japan.</t>
  </si>
  <si>
    <t>WOS:000326211700075</t>
  </si>
  <si>
    <t>Sloped-collector solar updraft tower power plant performance</t>
  </si>
  <si>
    <t>Zhou, Xinping; Yuan, Shuo; dos Santos Bernardes, Marco Aurelio</t>
  </si>
  <si>
    <t>[Zhou, Xinping; Yuan, Shuo] HUST, Sch Civil Engn &amp; Mech, Wuhan 430074, Peoples R China.; [dos Santos Bernardes, Marco Aurelio] Ctr Univ UNA, BR-30180100 Belo Horizonte, MG, Brazil.</t>
  </si>
  <si>
    <t>Zhou, XP (reprint author), HUST, Sch Civil Engn &amp; Mech, Wuhan 430074, Peoples R China.</t>
  </si>
  <si>
    <t>周新平</t>
  </si>
  <si>
    <t>WOS:000326211700090</t>
  </si>
  <si>
    <t>Numerical and experimental studies on laminar hydrodynamic and thermalcharacteristics in fractal-like microchannel networks. Part A:Comparisons of two numerical analysis methods on friction factor andNusselt number</t>
  </si>
  <si>
    <t>Zhang, Chun-ping; Lian, Yi-fu; Yu, Xiang-fei; Liu, Wei; Teng, Jyh-tong; Xu, Ting-ting; Hsu, Cheng-Hsing; Chang, Yaw-Jen; Greif, Ralph</t>
  </si>
  <si>
    <t>[Zhang, Chun-ping; Yu, Xiang-fei; Liu, Wei; Xu, Ting-ting] Huazhong Univ Sci &amp; Technol, Sch Energy &amp; Power Engn, Wuhan 430074, Peoples R China.; [Zhang, Chun-ping; Lian, Yi-fu; Teng, Jyh-tong; Hsu, Cheng-Hsing; Chang, Yaw-Jen] Chung Yuan Christian Univ, Dept Mech Engn, Chungli 32023, Taiwan.; [Liu, Wei] Wuhan Univ Technol, Wuhan 430074, Peoples R China.; [Greif, Ralph] Univ Calif Berkeley, Dept Mech Engn, Berkeley, CA 94720 USA.</t>
  </si>
  <si>
    <t>Teng, JT (reprint author), Chung Yuan Christian Univ, Dept Mech Engn, Chungli 32023, Taiwan.</t>
  </si>
  <si>
    <t>Zhang, Chun-ping</t>
  </si>
  <si>
    <t>WOS:000326211700091</t>
  </si>
  <si>
    <t>Numerical and experimental studies on laminar hydrodynamic and thermalcharacteristics in fractal-like microchannel networks. Part B:Investigations on the performances of pressure drop and heat transfer</t>
  </si>
  <si>
    <t>Zhang, Chun-ping; Lian, Yi-fu; Yu, Xiang-fei; Liu, Wei; Teng, Jyh-tong; Xu, Ting-ting; Hsu, Cheng-hsing; Chang, Yaw-jen; Greif, Ralph</t>
  </si>
  <si>
    <t>[Zhang, Chun-ping; Yu, Xiang-fei; Liu, Wei; Xu, Ting-ting] Huazhong Univ Sci &amp; Technol, Sch Energy &amp; Power Engn, Wuhan 430074, Peoples R China.; [Zhang, Chun-ping; Lian, Yi-fu; Teng, Jyh-tong; Hsu, Cheng-hsing; Chang, Yaw-jen] Chung Yuan Christian Univ, Dept Mech Engn, Chungli 32023, Taiwan.; [Liu, Wei] Wuhan Univ Technol, Wuhan 430074, Peoples R China.; [Greif, Ralph] Univ Calif Berkeley, Dept Mech Engn, Berkeley, CA 94720 USA.</t>
  </si>
  <si>
    <t>WOS:000326214200010</t>
  </si>
  <si>
    <t>Effects of increasing the NAD(H) pool on hydrogen production andmetabolic flux distribution in Enterobacter aerogenes mutants</t>
  </si>
  <si>
    <t>Wang, Jun; Yu, Wenyan; Xu, Li; Wang, Shuyu; Yan, Yunjun</t>
  </si>
  <si>
    <r>
      <t xml:space="preserve">[Wang, Jun; Xu, Li; Yan, Yunjun]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Key Lab Mol Biophys, Minist Educ, Wuhan 430074, Peoples R China.; [Wang, Jun; Yu, Wenyan; Xu, Li; Wang, Shuyu; Yan, Yunjun]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Life Sci &amp; Technol, Wuhan 430074, Peoples R China.</t>
    </r>
  </si>
  <si>
    <t>Xu, L (reprint author), Huazhong Univ Sci &amp; Technol, Coll Life Sci &amp; Technol, Minist Educ, Key Lab Mol Biophys, Wuhan 430074, Peoples R China.</t>
  </si>
  <si>
    <t>徐莉</t>
  </si>
  <si>
    <t>WOS:000326218100015</t>
  </si>
  <si>
    <t>Genetic Variations in TERT-CLPTM1L Locus Are Associated With Risk ofLung Cancer in Chinese Population</t>
  </si>
  <si>
    <t>MOL CARCINOGEN</t>
  </si>
  <si>
    <t>0899-1987</t>
  </si>
  <si>
    <t>Biochemistry &amp; Molecular Biology; Oncology</t>
  </si>
  <si>
    <t>Zhong, Rong; Liu, Li; Zou, Li; Zhu, Yaowu; Chen, Wei; Zhu, Beibei; Shen, Na; Rui, Rui; Long, Lu; Ke, Juntao; Lu, Xuzai; Zhang, Ti; Zhang, Yu; Wang, Zhenling; Liu, Lifeng; Sun, Yu; Cheng, Liming; Miao, Xiaoping</t>
  </si>
  <si>
    <t>[Zhong, Rong; Zou, Li; Chen, Wei; Zhu, Beibei; Shen, Na; Rui, Rui; Long, Lu; Ke, Juntao; Lu, Xuzai; Zhang, Ti; Zhang, Yu; Wang, Zhenling; Liu, Lifeng; Sun, Yu; Miao, Xiaoping] Huazhong Univ Sci &amp; Technol, Sch Publ Hlth, Dept Epidemiol &amp; Biostat, Tongji Med Coll, Wuhan 430030, Peoples R China.; [Zhong, Rong; Zou, Li; Chen, Wei; Zhu, Beibei; Shen, Na; Rui, Rui; Long, Lu; Ke, Juntao; Lu, Xuzai; Zhang, Ti; Zhang, Yu; Wang, Zhenling; Liu, Lifeng; Sun, Yu; Miao, Xiaoping] Huazhong Univ Sci &amp; Technol, Sch Publ Hlth, Tongji Med Coll, Minist Educ,Key Lab Environm &amp; Hlth, Wuhan 430030, Peoples R China.; [Liu, Li] Guangdong Pharmaceut Univ, Sch Publ Hlth, Dept Epidemiol &amp; Biostat, Guangzhou, Guangdong, Peoples R China.; [Liu, Li] Guangdong Pharmaceut Univ, Sch Publ Hlth, Guangdong Key Lab Mol Epidemiol, Guangzhou, Guangdong, Peoples R China.; [Zhu, Yaowu; Cheng, Liming] Huazhong Univ Sci &amp; Technol, Tongji Hosp, Dept Lab Med, Tongji Med Coll, Wuhan 430030, Peoples R China.</t>
  </si>
  <si>
    <t>Miao, XP (reprint author), Huazhong Univ Sci &amp; Technol, Sch Publ Hlth, Dept Epidemiol &amp; Biostat, Tongji Med Coll, Wuhan 430030, Peoples R China.</t>
  </si>
  <si>
    <t>WOS:000326219600023</t>
  </si>
  <si>
    <t>Incidence and clinical characteristics of postcardiac injury syndromecomplicating cardiac perforation caused by radiofrequency catheterablation for cardiac arrhythmias</t>
  </si>
  <si>
    <t>Liu, Yang; Wang, Chao; Zhao, Ruifu; Wan, Deli; Xie, Han; Jin, Guozhu; Wang, Jinli; Lin, Li; Liu, Qigong; Bai, Rong</t>
  </si>
  <si>
    <t>[Liu, Yang; Zhao, Ruifu; Xie, Han; Jin, Guozhu; Wang, Jinli; Lin, Li; Liu, Qigong] Huazhong Univ Sci &amp; Technol, Tongji Med Coll, Tongji Hosp, Dept Cardiol, Wuhan 430030, Peoples R China.; [Wang, Chao] Wuhan Hosp Integrated Tradit Chinese &amp; Western Me, Dept Cardiol, Wuhan 430023, Peoples R China.; [Wan, Deli] Taiping Peoples Hosp, Dept Cardiol, Dongguan 523900, Guangdong, Peoples R China.; [Bai, Rong] Capital Med Univ, Beijing Anzhen Hosp, Dept Cardiol, Beijing 100029, Peoples R China.; [Bai, Rong] St Davids Med Ctr, Texas Cardiac Arrhythmia Inst, Austin, TX 78705 USA.</t>
  </si>
  <si>
    <t>Bai, R (reprint author), Capital Med Univ, Beijing Anzhen Hosp, Dept Cardiol, 2 Anzhen Rd, Beijing 100029, Peoples R China.</t>
  </si>
  <si>
    <t>Liu, Yang</t>
  </si>
  <si>
    <t>WOS:000326219600086</t>
  </si>
  <si>
    <t>Left ventricular apical aneurysm associated with normal coronaryarteries following cardiac surgery: Echocardiographic features anddifferential diagnosis</t>
  </si>
  <si>
    <t>Xie, Mingxing; Zhou, Hua; Cheng, Tsung O.; Wang, Jing; Wang, Xinfang; Lu, Qing; Yang, Yali; Shi, Bobo; Fu, Qingmei</t>
  </si>
  <si>
    <t>[Xie, Mingxing; Zhou, Hua; Cheng, Tsung O.; Wang, Jing; Wang, Xinfang; Lu, Qing; Yang, Yali; Shi, Bobo; Fu, Qingmei] Huazhong Univ Sci &amp; Technol, Hubei Prov Key Lab Mol Imaging, Tongji Med Coll, Dept Ultrasonog,Union Hosp, Wuhan 430022, Peoples R China.; [Cheng, Tsung O.] George Washington Univ, Med Ctr, Dept Med, Washington, DC 20037 USA.</t>
  </si>
  <si>
    <t>WOS:000326219800015</t>
  </si>
  <si>
    <t>Left ventricular torsion abnormalities in patients after the arterialswitch operation for transposition of the great arteries with intactventricular septum</t>
  </si>
  <si>
    <t>Xie, Mingxing; Zhang, Weijing; Cheng, Tsung O.; Wang, Xinfang; Lu, Xiaofang; Hu, Xiaoqing</t>
  </si>
  <si>
    <t>[Xie, Mingxing; Zhang, Weijing; Cheng, Tsung O.; Wang, Xinfang; Lu, Xiaofang; Hu, Xiaoqing] Huazhong Univ Sci &amp; Technol, Hubei Prov Key Lab Mol Imaging, Tongji Med Coll, Dept Ultrasonog,Union Hosp, Wuhan 430022, Peoples R China.; [Cheng, Tsung O.] George Washington Univ, Med Ctr, Dept Med, Washington, DC 20037 USA.</t>
  </si>
  <si>
    <t>WOS:000326220000035</t>
  </si>
  <si>
    <t>Enhanced photosensitized activity of a BiOCl-Bi2WO6 heterojunction byeffective interfacial charge transfer</t>
  </si>
  <si>
    <t>Yang, Wenjuan; Ma, Bo; Wang, Weichao; Wen, Yanwei; Zeng, Dawen; Shan, Bin</t>
  </si>
  <si>
    <t>[Yang, Wenjuan; Ma, Bo; Wen, Yanwei; Zeng, Dawen; Shan, Bin] Huazhong Univ Sci &amp; Technol, State Key Lab Mat Proc &amp; Die &amp; Mould Technol, Wuhan 430074, Peoples R China.; [Yang, Wenjuan; Ma, Bo; Wen, Yanwei; Zeng, Dawen; Shan, Bin] Huazhong Univ Sci &amp; Technol, Sch Mat Sci &amp; Technol, Wuhan 430074, Peoples R China.; [Wang, Weichao] Nankai Univ, Dept Elect, Tianjin 300071, Peoples R China.; [Shan, Bin] Univ Texas Dallas, Dept Mat Sci &amp; Engn, Richardson, TX 75080 USA.</t>
  </si>
  <si>
    <t>Shan, B (reprint author), Huazhong Univ Sci &amp; Technol, State Key Lab Mat Proc &amp; Die &amp; Mould Technol, Wuhan 430074, Peoples R China.</t>
  </si>
  <si>
    <t>Yang, Wenjuan</t>
  </si>
  <si>
    <t>Shan, Bin</t>
  </si>
  <si>
    <t>WOS:000326220300003</t>
  </si>
  <si>
    <t>Disturbed heart rate variability: A dose-dependent response to elevatednitric oxide and carbon monoxide in exhaled breath</t>
  </si>
  <si>
    <t>Qiu, Gaokun; Feng, Yingying; Li, Xiaohai; Deng, Huaxin; Dai, Xiayun; Deng, Qifei; Huang, Suli; He, Meian; Guo, Huan; Zhang, Xiaomin; Hu, Frank B.; Wu, Tangchun</t>
  </si>
  <si>
    <t>[Qiu, Gaokun; Feng, Yingying; Li, Xiaohai; Deng, Huaxin; Deng, Qifei; Huang, Suli; He, Meian; Guo, Huan; Zhang, Xiaomin; Wu, Tangchun] Huazhong Univ Sci &amp; Technol, Tongji Med Coll, Sch Publ Hlth, Dept Occupat &amp; Environm Hlth, Wuhan 430030, Hubei, Peoples R China.; [Qiu, Gaokun; Feng, Yingying; Li, Xiaohai; Deng, Huaxin; Dai, Xiayun; Deng, Qifei; Huang, Suli; He, Meian; Guo, Huan; Zhang, Xiaomin; Wu, Tangchun] Huazhong Univ Sci &amp; Technol, Tongji Med Coll, Sch Publ Hlth, Key Lab Environm &amp; Hlth,Minist Educ, Wuhan 430030, Hubei, Peoples R China.; [Hu, Frank B.] Harvard Univ, Sch Publ Hlth, Dept Nutr &amp; Epidemiol, Boston, MA 02115 USA.</t>
  </si>
  <si>
    <t>Wu, TC (reprint author), Huazhong Univ Sci &amp; Technol, Tongji Med Coll, Sch Publ Hlth, Dept Occupat &amp; Environm Hlth, 13 Hangkong Rd, Wuhan 430030, Hubei, Peoples R China.</t>
  </si>
  <si>
    <t>Qiu, Gaokun</t>
  </si>
  <si>
    <t>WOS:000326233700020</t>
  </si>
  <si>
    <t>Fresh semen quality in ejaculates produced by nocturnal emission in menwith idiopathic anejaculation</t>
  </si>
  <si>
    <t>Meng, Xianghu; Fan, Longchang; Liu, Jihong; Wang, Tao; Yang, Jun; Wang, Junkai; Wang, Shaogang; Ye, Zhangqun</t>
  </si>
  <si>
    <t>[Meng, Xianghu; Liu, Jihong; Wang, Tao; Yang, Jun; Wang, Junkai; Wang, Shaogang; Ye, Zhangqun] Huazhong Univ Sci &amp; Technol, Tongji Med Coll, Tongji Hosp, Dept Urol, Wuhan 430030, Hubei, Peoples R China.; [Fan, Longchang] Huazhong Univ Sci &amp; Technol, Tongji Med Coll, Tongji Hosp, Dept Anesthesiol, Wuhan 430030, Hubei, Peoples R China.</t>
  </si>
  <si>
    <t>Fan, LC (reprint author), Huazhong Univ Sci &amp; Technol, Coll Med, Tongji Hosp, Dept Anesthesiol, Wuhan 430030, Hubei, Peoples R China.</t>
  </si>
  <si>
    <t>Meng, Xianghu</t>
  </si>
  <si>
    <t>Fan, Longchang</t>
  </si>
  <si>
    <t>WOS:000326243300022</t>
  </si>
  <si>
    <t>Electrochemical degradation and mechanistic analysis of microcystin-LR</t>
  </si>
  <si>
    <t>J CHEM TECHNOL BIOT</t>
  </si>
  <si>
    <t>0268-2575</t>
  </si>
  <si>
    <t>Biotechnology &amp; Applied Microbiology; Chemistry, Multidisciplinary;</t>
  </si>
  <si>
    <t>Zhang, Yanrong; Zhang, Ying; Yang, Nan; Liao, Wenjuan; Yoshihara, Sachio</t>
  </si>
  <si>
    <t>[Zhang, Yanrong; Zhang, Ying; Yang, Nan; Liao, Wenjuan] Huazhong Univ Sci &amp; Technol, Environm Sci Res Inst, Wuhan 430074, Peoples R China.; [Yoshihara, Sachio] Utsunomiya Univ, Dept Energy &amp; Environm Sci, Grad Sch Engn, Utsunomiya, Tochigi 3218585, Japan.</t>
  </si>
  <si>
    <t>WOS:000326262800020</t>
  </si>
  <si>
    <t>Cinematic-Quality VoD in a P2P Storage Cloud: Design, Implementation andMeasurements</t>
  </si>
  <si>
    <t>Liu, Fangming; Shen, Shijun; Li, Bo; Li, Baochun; Jin, Hai</t>
  </si>
  <si>
    <t>[Liu, Fangming; Jin, Hai] Huazhong Univ Sci &amp; Technol, Serv Comp Technol &amp; Syst Lab, Cluster &amp; Grid Comp Lab, Sch Comp Sci &amp; Technol, Wuhan, Peoples R China.; [Li, Bo] Hong Kong Univ Sci &amp; Technol, Dept Comp Sci &amp; Engn, Kowloon, Hong Kong, Peoples R China.; [Li, Baochun] Univ Toronto, Dept Elect &amp; Comp Engn, Toronto, ON M5S 1A1, Canada.</t>
  </si>
  <si>
    <t>Liu, FM (reprint author), Huazhong Univ Sci &amp; Technol, Serv Comp Technol &amp; Syst Lab, Cluster &amp; Grid Comp Lab, Sch Comp Sci &amp; Technol, Wuhan, Peoples R China.</t>
  </si>
  <si>
    <t>WOS:000326262800027</t>
  </si>
  <si>
    <t>TESLA-Based Homomorphic MAC for Authentication in P2P System for LiveStreaming with Network Coding</t>
  </si>
  <si>
    <t>Cheng, Chi; Jiang, Tao; Zhang, Qian</t>
  </si>
  <si>
    <t>[Cheng, Chi; Jiang, Tao] Huazhong Univ Sci &amp; Technol, Dept Elect &amp; Informat Engn, Wuhan Natl Lab Optoelect, Wuhan 430074, Peoples R China.; [Cheng, Chi] Hubei Univ Technol, Sch Sci, Wuhan 430068, Peoples R China.; [Zhang, Qian] Hong Kong Univ Sci &amp; Technol, Dept Comp Sci &amp; Engn, Hong Kong, Hong Kong, Peoples R China.</t>
  </si>
  <si>
    <t>Cheng, Chi</t>
  </si>
  <si>
    <t>WOS:000326273900002</t>
  </si>
  <si>
    <t>Analysis of smart beams with piezoelectric elements using impedancematrix and inverse Laplace transform</t>
  </si>
  <si>
    <t>SMART MATER STRUCT</t>
  </si>
  <si>
    <t>0964-1726</t>
  </si>
  <si>
    <t>Instruments &amp; Instrumentation; Materials Science, Multidisciplinary</t>
  </si>
  <si>
    <t>Li, Guo-Qing; Miao, Xing-Yuan; Hu, Yuan-Tai; Wang, Ji</t>
  </si>
  <si>
    <t>[Li, Guo-Qing; Miao, Xing-Yuan; Hu, Yuan-Tai] Huazhong Univ Sci &amp; Technol, Sch Civil Engn &amp; Mech, Wuhan 430074, Peoples R China.; [Wang, Ji] Ningbo Univ, Sch Engn, Mech &amp; Mat Sci Res Ctr, Ningbo 315211, Zhejiang, Peoples R China.</t>
  </si>
  <si>
    <t>Li, GQ (reprint author), Huazhong Univ Sci &amp; Technol, Sch Civil Engn &amp; Mech, Wuhan 430074, Peoples R China.</t>
  </si>
  <si>
    <t>李国清</t>
  </si>
  <si>
    <t>WOS:000326322900008</t>
  </si>
  <si>
    <t>Changes in Prevalence and Clinical Characteristics of Cervical Cancer inthe People‘s Republic of China: A Study of 10,012 Cases From aNationwide Working Group</t>
  </si>
  <si>
    <t>ONCOLOGIST</t>
  </si>
  <si>
    <t>1083-7159</t>
  </si>
  <si>
    <t>Li, Shuang; Hu, Ting; Lv, Weiguo; Zhou, Hang; Li, Xiong; Yang, Ru; Jia, Yao; Huang, Kecheng; Chen, Zhilan; Wang, Shaoshuai; Tang, Fangxu; Zhang, Qinghua; Shen, Jian; Zhou, Jin; Xi, Ling; Deng, Dongrui; Wang, Hui; Wang, Shixuan; Xie, Xing; Ma, Ding</t>
  </si>
  <si>
    <t>[Li, Shuang; Hu, Ting; Zhou, Hang; Li, Xiong; Yang, Ru; Jia, Yao; Huang, Kecheng; Chen, Zhilan; Wang, Shaoshuai; Tang, Fangxu; Zhang, Qinghua; Shen, Jian; Zhou, Jin; Xi, Ling; Deng, Dongrui; Wang, Hui; Wang, Shixuan; Ma, Ding] Huazhong Univ Sci &amp; Technol, Tongji Med Coll, Tongji Hosp, Dept Obstet &amp; Gynecol, Wuhan 430030, Hubei, Peoples R China.; [Lv, Weiguo; Xie, Xing] Womens Reprod Hlth Lab Zhejiang Prov, Hangzhou, Zhejiang, Peoples R China.</t>
  </si>
  <si>
    <t>Ma, D (reprint author), Huazhong Univ Sci &amp; Technol, Tongji Med Coll, Jiefang 1095, Wuhan 430030, Hubei, Peoples R China.</t>
  </si>
  <si>
    <t>Li, Shuang</t>
  </si>
  <si>
    <t>马丁</t>
  </si>
  <si>
    <t>WOS:000326431800018</t>
  </si>
  <si>
    <t>A new drug-loading technique with high efficaciency andsustained-releasing ability via the Pickering emulsion interfacialassembly of temperature/pH-sensitive nanogels</t>
  </si>
  <si>
    <t>Zhou, Guofeng; Zhao, Yanbing; Hu, Jindong; Shen, Liang; Liu, Wei; Yang, Xiangliang</t>
  </si>
  <si>
    <r>
      <t xml:space="preserve">[Zhou, Guofeng; Zhao, Yanbing; Shen, Liang; Liu, Wei; Yang, Xiangliang]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Natl Engn Res Ctr Nanomed, Wuhan 430074, Peoples R China.; [Zhao, Yanbing; Hu, Jindong; Liu, Wei; Yang, Xiangliang]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Coll Life Sci &amp; Technol, Wuhan 430074, Peoples R China.; [Zhou, Guofeng]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Union Hosp, Intervent Radiol Dept, Wuhan 430022, Peoples R China.</t>
    </r>
  </si>
  <si>
    <t>Zhao, YB (reprint author), Huazhong Univ Sci &amp; Technol, Natl Engn Res Ctr Nanomed, Wuhan 430074, Peoples R China.</t>
  </si>
  <si>
    <t>Zhou, Guofeng</t>
  </si>
  <si>
    <t>生命科学与技术学院;附属协和医院;</t>
  </si>
  <si>
    <t>WOS:000326467200001</t>
  </si>
  <si>
    <t>Switch of glycolysis to gluconeogenesis by dexamethasone for treatmentof hepatocarcinoma</t>
  </si>
  <si>
    <t>NAT COMMUN</t>
  </si>
  <si>
    <t>2041-1723</t>
  </si>
  <si>
    <t>Ma, Ruihua; Zhang, Wanguang; Tang, Ke; Zhang, Huafeng; Zhang, Yi; Li, Dapeng; Li, Yong; Xu, Pingwei; Luo, Shunqun; Cai, Wenqian; Ji, Tiantian; Katirai, Foad; Ye, Duyun; Huang, Bo</t>
  </si>
  <si>
    <t>[Ma, Ruihua; Zhang, Huafeng; Zhang, Yi; Li, Dapeng; Li, Yong; Xu, Pingwei; Luo, Shunqun; Cai, Wenqian; Ji, Tiantian; Katirai, Foad; Huang, Bo] Huazhong Univ Sci &amp; Technol, Dept Biochem &amp; Mol Biol, Tongji Med Coll, Wuhan 430030, Peoples R China.; [Zhang, Wanguang] Huazhong Univ Sci &amp; Technol, Tongji Hosp, Tongji Med Coll, Dept Surg, Wuhan 430030, Peoples R China.; [Tang, Ke; Ye, Duyun] Huazhong Univ Sci &amp; Technol, Dept Pathophysiol, Tongji Med Coll, Wuhan 430030, Peoples R China.; [Huang, Bo] Chinese Acad Med Sci, Natl Key Lab Med Mol Biol, Beijing 100730, Peoples R China.</t>
  </si>
  <si>
    <t>Huang, B (reprint author), Huazhong Univ Sci &amp; Technol, Dept Biochem &amp; Mol Biol, Tongji Med Coll, Wuhan 430030, Peoples R China.</t>
  </si>
  <si>
    <t>Ma, Ruihua</t>
  </si>
  <si>
    <t>WOS:000326488000016</t>
  </si>
  <si>
    <t>A Novel Method for CO2 Sequestration via Indirect Carbonation of CoalFly Ash</t>
  </si>
  <si>
    <t>He, Lanlan; Yu, Dunxi; Lv, Weizhi; Wu, Jianqun; Xu, Minghou</t>
  </si>
  <si>
    <t>[He, Lanlan; Yu, Dunxi; Lv, Weizhi; Wu, Jianqun; Xu, Minghou] Huazhong Univ Sci &amp; Technol, State Key Lab Coal Combust, Wuhan 430074, Peoples R China.</t>
  </si>
  <si>
    <t>Yu, DX (reprint author), Huazhong Univ Sci &amp; Technol, State Key Lab Coal Combust, 1037 Luoyu Rd, Wuhan 430074, Peoples R China.</t>
  </si>
  <si>
    <t>He, Lanlan</t>
  </si>
  <si>
    <t>WOS:000326496400003</t>
  </si>
  <si>
    <t>Full Printable Processed Mesoscopic CH3NH3PbI3/TiO2 Heterojunction SolarCells with Carbon Counter Electrode</t>
  </si>
  <si>
    <t>Ku, Zhiliang; Rong, Yaoguang; Xu, Mi; Liu, Tongfa; Han, Hongwei</t>
  </si>
  <si>
    <t>[Ku, Zhiliang; Rong, Yaoguang; Xu, Mi; Liu, Tongfa; Han, Hongwei] Huazhong Univ Sci &amp; Technol, Sch Opt &amp; Elect Informat, Wuhan Natl Lab Optoelect, Michael Gratzel Ctr Mesoscop Solar Cells, Wuhan 430074, Hubei, Peoples R China.</t>
  </si>
  <si>
    <t>WOS:000326504800006</t>
  </si>
  <si>
    <t>Wavelength dependence of high-order-harmonic yield in inhomogeneousfields</t>
  </si>
  <si>
    <t>He, Lixin; Wang, Zhe; Li, Yang; Zhang, Qingbin; Lan, Pengfei; Lu, Peixiang</t>
  </si>
  <si>
    <r>
      <t xml:space="preserve">[Lan, Pengfei]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Phys,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China.; Minist Educ, Key Lab Fundamental Phys Quant Measurement, Wuhan 430074, Peoples R China.</t>
    </r>
  </si>
  <si>
    <t>Lan, PF (reprint author), Huazhong Univ Sci &amp; Technol, Sch Phys, Wuhan 430074, Peoples R China.</t>
  </si>
  <si>
    <t xml:space="preserve">He, Lixin </t>
  </si>
  <si>
    <t>兰鹏飞</t>
  </si>
  <si>
    <t>WOS:000326570300070</t>
  </si>
  <si>
    <t>Optical clearing agents improve photoacoustic imaging in the opticaldiffusive regime</t>
  </si>
  <si>
    <t>Liu, Yanyan; Yang, Xiaoquan; Zhu, Dan; Shi, Rui; Luo, Qingming</t>
  </si>
  <si>
    <r>
      <t xml:space="preserve">[Liu, Yanyan; Yang, Xiaoquan; Zhu, Dan; Shi, Rui; Luo, Qingming]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Britton Chance Ctr Biomed Photon, Wuhan Natl Lab Optoelect, Wuhan 430074, Peoples R China.; [Liu, Yanyan; Yang, Xiaoquan; Zhu, Dan; Shi, Rui; Luo, Qingming]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Minist Educ, Key Lab Biomed Photon, Wuhan 430074, Peoples R China.</t>
    </r>
  </si>
  <si>
    <t>Luo, QM (reprint author), Huazhong Univ Sci &amp; Technol, Britton Chance Ctr Biomed Photon, Wuhan Natl Lab Optoelect, 1037 Luoyu Rd, Wuhan 430074, Peoples R China.</t>
  </si>
  <si>
    <t>Liu, Yanyan</t>
  </si>
  <si>
    <t>WOS:000326580800049</t>
  </si>
  <si>
    <t>Improvement in corrosion resistance of a nodular cast iron surfacemodified by plasma beam treatment</t>
  </si>
  <si>
    <t>Cheng, Xiu; Hu, Shubing; Song, Wulin; Xiong, Xuesong</t>
  </si>
  <si>
    <t>[Cheng, Xiu; Hu, Shubing; Song, Wulin; Xiong, Xuesong] Huazhong Univ Sci &amp; Technol, State Key Lab Mat Proc &amp; Die &amp; Mould Technol, Wuhan 430074, Hubei, Peoples R China.</t>
  </si>
  <si>
    <t>Hu, SB (reprint author), Huazhong Univ Sci &amp; Technol, State Key Lab Mat Proc &amp; Die &amp; Mould Technol, Wuhan 430074, Hubei, Peoples R China.</t>
  </si>
  <si>
    <t>Cheng, Xiu</t>
  </si>
  <si>
    <t>胡树兵</t>
  </si>
  <si>
    <t>WOS:000326614700007</t>
  </si>
  <si>
    <t>An efficient linear approximation of acceleration method for millingstability prediction</t>
  </si>
  <si>
    <t>Huang, Tao; Zhang, Xiaoming; Zhang, Xiaojian; Ding, Han</t>
  </si>
  <si>
    <t>[Huang, Tao; Zhang, Xiaoming; Zhang, Xiaojian; Ding, Han] Huazhong Univ Sci &amp; Technol, State Key Lab Digital Mfg Equipment &amp; Technol, Sch Mech Sci &amp; Engn, Wuhan 430074, Peoples R China.</t>
  </si>
  <si>
    <t>Zhang, XM (reprint author), Huazhong Univ Sci &amp; Technol, State Key Lab Digital Mfg Equipment &amp; Technol, Sch Mech Sci &amp; Engn, Wuhan 430074, Peoples R China.</t>
  </si>
  <si>
    <t>Huang, Tao</t>
  </si>
  <si>
    <t>WOS:000326615000024</t>
  </si>
  <si>
    <t>Proteomic and Comparative Genomic Analysis of Two Brassica napus LinesDiffering in Oil Content</t>
  </si>
  <si>
    <t>Gan, Lu; Zhang, Chun-yu; Wang, Xiao-dong; Wang, Hao; Long, Yan; Yin, Yong-tai; Li, Dian-Rong; Tian, Jian-Hua; Li, Zai-yun; Lin, Zhi-wei; Yu, Long-Jiang; Li, Mao-Teng</t>
  </si>
  <si>
    <t>[Gan, Lu; Wang, Xiao-dong; Yin, Yong-tai; Lin, Zhi-wei; Yu, Long-Jiang; Li, Mao-Teng] Huazhong Univ Sci &amp; Technol, Coll Life Sci &amp; Technol, Inst Resource Biol &amp; Biotechnol, Wuhan 430074, Peoples R China.; [Zhang, Chun-yu; Long, Yan; Li, Zai-yun] Huazhong Agr Univ, Natl Key Lab Crop Improvement, Wuhan 430070, Peoples R China.; [Wang, Hao; Li, Dian-Rong; Tian, Jian-Hua] Hybrid Rapeseed Res Ctr Shaanxi Prov, Dali 715105, Peoples R China.</t>
  </si>
  <si>
    <t>Li, MT (reprint author), Huazhong Univ Sci &amp; Technol, Coll Life Sci &amp; Technol, Inst Resource Biol &amp; Biotechnol, Wuhan 430074, Peoples R China.</t>
  </si>
  <si>
    <t>甘璐</t>
  </si>
  <si>
    <t>栗茂腾</t>
  </si>
  <si>
    <t>WOS:000326637500056</t>
  </si>
  <si>
    <t>Facilitation and correlation of flow in metallic supercooled liquid</t>
  </si>
  <si>
    <t>Zhang, Meng; Liu, Lin; Wu, Yue</t>
  </si>
  <si>
    <r>
      <t xml:space="preserve">[Zhang, Meng; Liu, Lin; Wu, Yue]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Mat Sci &amp; Engn, Wuhan 430074, Peoples R China.; [Wu, Yue]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China.; [Wu, Yue] Univ N Carolina, Dept Phys &amp; Astron, Chapel Hill, NC 27599 USA.</t>
    </r>
  </si>
  <si>
    <t>Zhang, Meng</t>
  </si>
  <si>
    <t>Liu, Lin</t>
  </si>
  <si>
    <t>WOS:000326642300010</t>
  </si>
  <si>
    <t>Exposure-Response Analysis and Risk Assessment for Lung Cancer inRelationship to Silica Exposure: A 44-Year Cohort Study of 34,018Workers</t>
  </si>
  <si>
    <t>SOCIAL SCIENCES, GENERAL</t>
  </si>
  <si>
    <t>Liu, Yuewei; Steenland, Kyle; Rong, Yi; Hnizdo, Eva; Huang, Xiji; Zhang, Hai; Shi, Tingming; Sun, Yi; Wu, Tangchun; Chen, Weihong</t>
  </si>
  <si>
    <t>[Liu, Yuewei; Rong, Yi; Huang, Xiji; Zhang, Hai; Wu, Tangchun; Chen, Weihong] Huazhong Univ Sci &amp; Technol, Tongji Med Coll, Sch Publ Hlth, Dept Occupat &amp; Environm Hlth, Wuhan 430030, Hubei, Peoples R China.; [Liu, Yuewei; Rong, Yi; Huang, Xiji; Zhang, Hai; Wu, Tangchun; Chen, Weihong] Huazhong Univ Sci &amp; Technol, Tongji Med Coll, Sch Publ Hlth, Minist Educ,Key Lab Environm &amp; Hlth, Wuhan 430030, Hubei, Peoples R China.; [Liu, Yuewei; Rong, Yi; Huang, Xiji; Zhang, Hai; Wu, Tangchun; Chen, Weihong] Huazhong Univ Sci &amp; Technol, Tongji Med Coll, Sch Publ Hlth, Minist Environm Protect, Wuhan 430030, Hubei, Peoples R China.; [Liu, Yuewei; Rong, Yi; Huang, Xiji; Zhang, Hai; Wu, Tangchun; Chen, Weihong] Huazhong Univ Sci &amp; Technol, Tongji Med Coll, Sch Publ Hlth, State Key Lab Environm Hlth Incubating, Wuhan 430030, Hubei, Peoples R China.; [Liu, Yuewei; Shi, Tingming] Hubei Ctr Dis Control &amp; Prevent, Inst Hlth Surveillance Anal &amp; Protect, Wuhan, Hubei, Peoples R China.; [Steenland, Kyle] Emory Univ, Rollins Sch Publ Hlth, Dept Epidemiol &amp; Environm Hlth, Atlanta, GA 30322 USA.; [Hnizdo, Eva] NIOSH, Div Resp Dis Studies, Ctr Dis Control &amp; Prevent, Morgantown, WV 26505 USA.; [Sun, Yi] German Social Accid Insurance, Inst Occupat Safety &amp; Hlth, Dept Appl Epidemiol, St Augustin, Germany.</t>
  </si>
  <si>
    <t>Chen, WH (reprint author), Huazhong Univ Sci &amp; Technol, Tongji Med Coll, Sch Publ Hlth, 13 Hangkong Rd, Wuhan 430030, Hubei, Peoples R China.</t>
  </si>
  <si>
    <t>Liu, Yuewei</t>
  </si>
  <si>
    <t>WOS:000326660400004</t>
  </si>
  <si>
    <t>The key role of dislocation dissociation in the plastic behaviour ofsingle crystal nickel-based superalloy with low stacking fault energy:Three-dimensional discrete dislocation dynamics modelling</t>
  </si>
  <si>
    <t>J MECH PHYS SOLIDS</t>
  </si>
  <si>
    <t>0022-5096</t>
  </si>
  <si>
    <t>Materials Science, Multidisciplinary; Mechanics; Physics, Condensed</t>
  </si>
  <si>
    <t>Huang, Minsheng; Li, Zhenhuan</t>
  </si>
  <si>
    <t>[Huang, Minsheng; Li, Zhenhuan] Huazhong Univ Sci &amp; Technol, Dept Mech, Wuhan 430074, Peoples R China.; [Huang, Minsheng; Li, Zhenhuan] Hubei Key Lab Engn Struct Anal &amp; Safety Assessmen, Wuhan 430074, Peoples R China.</t>
  </si>
  <si>
    <t>黄敏生</t>
  </si>
  <si>
    <t>WOS:000326661400001</t>
  </si>
  <si>
    <t>Study on soot formation characteristics in the diesel combustion processbased on an improved detailed soot model</t>
  </si>
  <si>
    <t>Cheng, Xiaobei; Chen, Liang; Yan, Fangqin; Dong, Shijun</t>
  </si>
  <si>
    <r>
      <t xml:space="preserve">[Cheng, Xiaobei; Chen, Liang; Yan, Fangqin; Dong, Shijun]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Energy &amp; Power Engn, Wuhan 430000, Hubei, Peoples R China.</t>
    </r>
  </si>
  <si>
    <t>Cheng, XB (reprint author), Huazhong Univ Sci &amp; Technol, Sch Energy &amp; Power Engn, Luoyu Rd 1037 Hongshan Dist, Wuhan 430000, Hubei, Peoples R China.</t>
  </si>
  <si>
    <t>成晓北</t>
  </si>
  <si>
    <t>WOS:000326687200009</t>
  </si>
  <si>
    <t>Orexin-A Activates Hypothalamic AMP-Activated Protein Kinase Signalingthrough a Ca2+-Dependent Mechanism Involving Voltage-Gated L-TypeCalcium Channel</t>
  </si>
  <si>
    <t>Wu, Wen-Ning; Wu, Peng-Fei; Zhou, Jun; Guan, Xin-Lei; Zhang, Zui; Yang, Yuan-Jian; Long, Li-Hong; Xie, Na; Chen, Jian-Guo; Wang, Fang</t>
  </si>
  <si>
    <t>[Wu, Wen-Ning; Wu, Peng-Fei; Zhou, Jun; Guan, Xin-Lei; Zhang, Zui; Yang, Yuan-Jian; Long, Li-Hong; Xie, Na; Chen, Jian-Guo; Wang, Fang] Huazhong Univ Sci &amp; Technol, Tongji Med Coll, Dept Pharmacol, Wuhan 430030, Hubei, Peoples R China.; [Wu, Peng-Fei; Long, Li-Hong; Xie, Na; Chen, Jian-Guo; Wang, Fang] Minist Educ China, Key Lab Neurol Dis HUST, Key Lab Drug Target Res &amp; Pharmacodynam Evaluat H, Wuhan, Peoples R China.; [Wu, Wen-Ning] Anhui Med Univ, Dept Pharmacol, Hefei, Peoples R China.</t>
  </si>
  <si>
    <t>Wang, F (reprint author), Huazhong Univ Sci &amp; Technol, Tongji Med Coll, Dept Pharmacol, Wuhan 430030, Hubei, Peoples R China.</t>
  </si>
  <si>
    <t>Wu, Wen-Ning</t>
  </si>
  <si>
    <t>王芳</t>
  </si>
  <si>
    <t>WOS:000326714700001</t>
  </si>
  <si>
    <t>Induced Formation and Maturation of Acetylcholine Receptor Clusters in aDefined 3D Bio-Artificial Muscle</t>
  </si>
  <si>
    <t>Wang, Lin; Shansky, Janet; Vandenburgh, Herman</t>
  </si>
  <si>
    <t>[Wang, Lin] Huazhong Univ Sci &amp; Technol, Tongji Med Coll, Union Hosp, Med Res Ctr, Wuhan 430074, Peoples R China.; [Wang, Lin] Huazhong Univ Sci &amp; Technol, Tongji Med Coll, Union Hosp, Ctr Tissue Engn &amp; Regenerat Med, Wuhan 430074, Peoples R China.; [Wang, Lin] Brown Univ, Dept Mol Pharmacol Physiol &amp; Biotechnol, Providence, RI 02912 USA.; [Shansky, Janet; Vandenburgh, Herman] Miriam Hosp, Dept Pathol &amp; Lab Med, Providence, RI 02906 USA.; [Vandenburgh, Herman] Brown Univ, Dept Pathol &amp; Lab Med, Providence, RI 02912 USA.</t>
  </si>
  <si>
    <t>Vandenburgh, H (reprint author), Brown Univ, Dept Pathol &amp; Lab Med, Providence, RI 02912 USA.</t>
  </si>
  <si>
    <t>WOS:000326714700002</t>
  </si>
  <si>
    <t>GSK-3 beta Polymorphism Discriminates Bipolar Disorder andSchizophrenia: A Systematic Meta-Analysis</t>
  </si>
  <si>
    <t>Tang, Hui; Shen, Na; Jin, Huijuan; Liu, Dan; Miao, Xiaoping; Zhu, Ling-Qiang</t>
  </si>
  <si>
    <t>[Tang, Hui; Jin, Huijuan; Zhu, Ling-Qiang] Basic Med Sch, Dept Pathophysiol, Wuhan 430030, Peoples R China.; [Shen, Na; Miao, Xiaoping] Tongji Med Coll, State Key Lab Environm Hlth Incubat,Minist Enviro, Key Lab Environm &amp; Hlth Wuhan,Dept Epidemiol &amp; Bi, MOE Minist Educ,Key Lab Environm &amp; Hlth,Sch Publ, Wuhan 430030, Peoples R China.; [Tang, Hui] Northern Jiangsu Peoples Hosp, Clin Med Ctr, Yangzhou 225001, Peoples R China.; [Liu, Dan] Basic Med Sch, Dept Genet, Wuhan 430030, Peoples R China.; [Liu, Dan; Zhu, Ling-Qiang] Huazhong Univ Sci &amp; Technol, Tongji Med Coll, Sino Canada Cooperat Platform Neurol Disorder, Educ Minist China,Key Lab Neurol Dis, Wuhan 430030, Peoples R China.</t>
  </si>
  <si>
    <t>Zhu, LQ (reprint author), Basic Med Sch, Dept Pathophysiol, Hangkong Rd 13, Wuhan 430030, Peoples R China.</t>
  </si>
  <si>
    <t>Tang, Hui</t>
  </si>
  <si>
    <t>基础医学院</t>
  </si>
  <si>
    <t>WOS:000326714700004</t>
  </si>
  <si>
    <t>Treatment of Aganglionic Megacolon Mice via Neural Stem CellTransplantation</t>
  </si>
  <si>
    <t>Shu, Xiaogang; Meng, Qingliang; Jin, Huijuan; Chen, Jingbo; Xiao, Yong; Ji, Jintong; Qin, Tao; Wang, Guobin</t>
  </si>
  <si>
    <t>[Shu, Xiaogang; Meng, Qingliang; Xiao, Yong; Ji, Jintong; Wang, Guobin] Huazhong Univ Sci &amp; Technol, Dept Gastrointestinal Surg, Union Hosp, Tongji Med Coll, Wuhan 430022, Hubei, Peoples R China.; [Jin, Huijuan] Huazhong Univ Sci &amp; Technol, Tongji Med Coll, Wuhan 430022, Hubei, Peoples R China.; [Chen, Jingbo] Shandong Prov Qianfoshan Hosp, Dept Gastrointestinal Surg, Jinan 250014, Shandong, Peoples R China.; [Qin, Tao] Zhengzhou Univ, Peoples Hosp, Dept Hepatobiliary Pancreat Surg, Zhengzhou 450052, Peoples R China.</t>
  </si>
  <si>
    <t>Shu, XG (reprint author), Huazhong Univ Sci &amp; Technol, Dept Gastrointestinal Surg, Union Hosp, Tongji Med Coll, 1277 Jiefang Ave, Wuhan 430022, Hubei, Peoples R China.</t>
  </si>
  <si>
    <t>WOS:000326714700043</t>
  </si>
  <si>
    <t>The Imbalanced Expression of Adenosine Receptors in an Epilepsy ModelCorrected Using Targeted Mesenchymal Stem Cell Transplantation</t>
  </si>
  <si>
    <t>Kang Huicong; Xue Zheng; Wang Furong; Tang Zhouping; Xu Feng; Hu Qi; Liu Xiaoyan; Huang Xiaojiang; Zhang Na; Xu Ke; Zeng Zheng; Zhu Suiqiang</t>
  </si>
  <si>
    <t>[Kang Huicong; Xue Zheng; Wang Furong; Tang Zhouping; Xu Feng; Hu Qi; Liu Xiaoyan; Huang Xiaojiang; Zhang Na; Xu Ke; Zeng Zheng; Zhu Suiqiang] Huazhong Univ Sci &amp; Technol, Dept Neurol, Tongji Hosp, Tongji Med Coll, Wuhan 430030, Peoples R China.</t>
  </si>
  <si>
    <t>Zhu, SQ (reprint author), Huazhong Univ Sci &amp; Technol, Dept Neurol, Tongji Hosp, Tongji Med Coll, Jiefang Blvd 1095, Wuhan 430030, Peoples R China.</t>
  </si>
  <si>
    <t>Kang Huicong</t>
  </si>
  <si>
    <t>Zhu Suiqiang</t>
  </si>
  <si>
    <t>WOS:000326767900053</t>
  </si>
  <si>
    <t>Photoelectrocatalytic degradation of microcystin-LR using Ag/AgCl/TiO2nanotube arrays electrode under visible light irradiation</t>
  </si>
  <si>
    <t>Liao, Wenjuan; Zhang, Yanrong; Zhang, Mi; Murugananthan, Muthu; Yoshihara, Sachio</t>
  </si>
  <si>
    <t>[Liao, Wenjuan; Zhang, Yanrong; Zhang, Mi] Huazhong Univ Sci &amp; Technol, Environm Sci Res Inst, Wuhan 430074, Peoples R China.; [Murugananthan, Muthu] PSG Coll Technol, Dept Chem &amp; Appl Chem, Coimbatore 641004, Tamil Nadu, India.; [Yoshihara, Sachio] Utsunomiya Univ, Grad Sch Engn, Dept Energy &amp; Environm Sci, Utsunomiya, Tochigi 3218585, Japan.</t>
  </si>
  <si>
    <t>Liao, Wenjuan</t>
  </si>
  <si>
    <t>WOS:000326768300019</t>
  </si>
  <si>
    <t>Influence of enzyme concentration on bio-sequestration of CO2 incarbonate form using bacterial carbonic anhydrase</t>
  </si>
  <si>
    <t>Li, Wei; Chen, Wei-Shan; Zhou, Peng-Peng; Yu, Long-Jiang</t>
  </si>
  <si>
    <t>[Li, Wei; Chen, Wei-Shan; Zhou, Peng-Peng; Yu, Long-Jiang] Huazhong Univ Sci &amp; Technol, Inst Resource Biol &amp; Biotechnol, Coll Life Sci &amp; Technol, Wuhan 430074, Peoples R China.; [Li, Wei; Zhou, Peng-Peng; Yu, Long-Jiang] Minist Educ, Key Lab Mol Biophys, Wuhan 430074, Peoples R China.</t>
  </si>
  <si>
    <t>Li, Wei</t>
  </si>
  <si>
    <t>WOS:000326845400004</t>
  </si>
  <si>
    <t>Improvement in Solid-State Dye Sensitized Solar Cells by p-Type Dopingwith Lewis Acid SnCl4</t>
  </si>
  <si>
    <t>Xu, Mi; Rong, Yaoguang; Ku, Zhiliang; Mei, Anyi; Li, Xiong; Han, Hongwei</t>
  </si>
  <si>
    <t>[Xu, Mi; Rong, Yaoguang; Ku, Zhiliang; Mei, Anyi; Li, Xiong; Han, Hongwei] Huazhong Univ Sci &amp; Technol, Wuhan Natl Lab Optoelect, Michael Gratzel Ctr Mesoscop Solar Cells, Wuhan 430074, Peoples R China.</t>
  </si>
  <si>
    <t>Han, HW (reprint author), Huazhong Univ Sci &amp; Technol, Wuhan Natl Lab Optoelect, Michael Gratzel Ctr Mesoscop Solar Cells, Wuhan 430074, Peoples R China.</t>
  </si>
  <si>
    <t>WOS:000326849600004</t>
  </si>
  <si>
    <t>Does preconception paternal exposure to a physiologically relevant levelof bisphenol A alter spatial memory in an adult rat?</t>
  </si>
  <si>
    <t>HORM BEHAV</t>
  </si>
  <si>
    <t>0018-506X</t>
  </si>
  <si>
    <t>Behavioral Sciences; Endocrinology &amp; Metabolism</t>
  </si>
  <si>
    <t>Fan, Ying; Ding, Shibin; Ye, Xiaolei; Manyande, Anne; He, Dongliang; Zhao, Nana; Yang, Huiqin; Jin, Xin; Liu, Jian; Tian, Chong; Xu, Shunqing; Ying, Chenjiang</t>
  </si>
  <si>
    <t>[Fan, Ying; Ding, Shibin; He, Dongliang; Yang, Huiqin; Jin, Xin; Liu, Jian; Tian, Chong; Ying, Chenjiang] Huazhong Univ Sci &amp; Technol, Dept Nutr &amp; Food Hyg, Sch Publ Hlth, Tongji Med Coll, Wuhan 430030, Peoples R China.; [Ye, Xiaolei; Zhao, Nana] Wenzhou Med Coll, Sch Environm Sci &amp; Publ Hlth, Wenzhou 325000, Peoples R China.; [Manyande, Anne] Univ West London, Sch Psychol Social Work &amp; Human Sci, London, England.; [Xu, Shunqing] Huazhong Univ Sci &amp; Technol, Minist Educ, Key Lab Environm &amp; Hlth, Sch Publ Hlth,Tongji Med Coll, Wuhan 430030, Peoples R China.; [Fan, Ying] Huazhong Univ Sci &amp; Technol, Wuhan Mental Hlth Ctr, Tongji Med Coll, Wuhan 430022, Peoples R China.</t>
  </si>
  <si>
    <t>Ying, CJ (reprint author), Huazhong Univ Sci &amp; Technol, Dept Nutr &amp; Food Hyg, Sch Publ Hlth, Tongji Med Coll, Wuhan 430030, Peoples R China.</t>
  </si>
  <si>
    <t>Fan, Ying</t>
  </si>
  <si>
    <t>公共卫生学院;附属精神卫生中心;</t>
  </si>
  <si>
    <t>应晨江</t>
  </si>
  <si>
    <t>WOS:000326877300008</t>
  </si>
  <si>
    <t>Monotone iterative solutions for nonlinear boundary value problems offractional differential equation with deviating arguments</t>
  </si>
  <si>
    <t>WOS:000326886000025</t>
  </si>
  <si>
    <t>miRNA-141, Downregulated in Pancreatic Cancer, Inhibits CellProliferation and Invasion by Directly Targeting MAP4K4</t>
  </si>
  <si>
    <t>Zhao, Gang; Wang, Bo; Liu, Yang; Zhang, Jun-gang; Deng, Shi-chang; Qin, Qi; Tian, Kui; Li, Xiang; Zhu, Shuai; Niu, Yi; Gong, Qiong; Wang, Chun-you</t>
  </si>
  <si>
    <t>[Zhao, Gang; Wang, Bo; Liu, Yang; Zhang, Jun-gang; Deng, Shi-chang; Qin, Qi; Tian, Kui; Li, Xiang; Zhu, Shuai; Niu, Yi; Gong, Qiong; Wang, Chun-you] Huazhong Univ Sci &amp; Technol, Tongji Med Coll, Union Hosp, Pancreat Dis Inst, Wuhan 430022, Hubei Province, Peoples R China.</t>
  </si>
  <si>
    <t>WOS:000326900700012</t>
  </si>
  <si>
    <t>Chronic inhibition of cGMP-specific phosphodiesterase 5 suppressesendoplasmic reticulum stress in heart failure</t>
  </si>
  <si>
    <t>BRIT J PHARMACOL</t>
  </si>
  <si>
    <t>0007-1188</t>
  </si>
  <si>
    <t>Gong, Wei; Duan, Quanlu; Cai, Zhejun; Chen, Chen; Ni, Li; Yan, Mengwen; Wang, Xingxu; Cianflone, Katherine; Wang, Dao Wen</t>
  </si>
  <si>
    <t>[Gong, Wei; Duan, Quanlu; Cai, Zhejun; Chen, Chen; Ni, Li; Yan, Mengwen; Wang, Xingxu; Wang, Dao Wen] Huazhong Univ Sci &amp; Technol, Tongji Med Coll, Tongji Hosp, Dept Internal Med, Wuhan 430030, Peoples R China.; [Gong, Wei; Duan, Quanlu; Cai, Zhejun; Chen, Chen; Ni, Li; Yan, Mengwen; Wang, Xingxu; Wang, Dao Wen] Huazhong Univ Sci &amp; Technol, Tongji Med Coll, Tongji Hosp, Gene Therapy Ctr, Wuhan 430030, Peoples R China.; [Cianflone, Katherine] Univ Laval, Ctr Rech, Inst Univ Cardiol &amp; Pneumol Quebec, Quebec City, PQ, Canada.</t>
  </si>
  <si>
    <t>Gong, Wei</t>
  </si>
  <si>
    <t>WOS:000326905000058</t>
  </si>
  <si>
    <t>In Situ Study the Electrochemical Migration of Tin under Unipolar SquareWave Electric Field</t>
  </si>
  <si>
    <t>Zhong, Xiankang; Guo, Xingpeng; Qiu, Yubing; Chen, Zhenyu; Zhang, Guoan</t>
  </si>
  <si>
    <r>
      <t xml:space="preserve">[Zhong, Xiankang; Guo, Xingpeng; Qiu, Yubing; Chen, Zhenyu; Zhang, Guoan]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Key Lab Large Format Battery Mat &amp; Syst, Minist Educ, Wuhan 430074, Peoples R China.</t>
    </r>
  </si>
  <si>
    <t>Zhong, XK (reprint author), Huazhong Univ Sci &amp; Technol, Sch Chem &amp; Chem Engn, Key Lab Large Format Battery Mat &amp; Syst, Minist Educ, Wuhan 430074, Peoples R China.</t>
  </si>
  <si>
    <t>WOS:000326978600006</t>
  </si>
  <si>
    <t>A systematic review of antibiotic utilization in China</t>
  </si>
  <si>
    <t>J ANTIMICROB CHEMOTH</t>
  </si>
  <si>
    <t>0305-7453</t>
  </si>
  <si>
    <t>Infectious Diseases; Microbiology; Pharmacology &amp; Pharmacy</t>
  </si>
  <si>
    <t>Yin, Xiaoxv; Song, Fujian; Gong, Yanhong; Tu, Xiaochen; Wang, Yunxia; Cao, Shiyi; Liu, Junan; Lu, Zuxun</t>
  </si>
  <si>
    <t>[Yin, Xiaoxv; Gong, Yanhong; Tu, Xiaochen; Wang, Yunxia; Cao, Shiyi; Liu, Junan; Lu, Zuxun] Huazhong Univ Sci &amp; Technol, Sch Publ Hlth, Tongji Med Coll, Wuhan 430030, Peoples R China.; [Song, Fujian] Univ E Anglia, Fac Med &amp; Hlth Sci, Norwich Med Sch, Norwich NR4 7TJ, Norfolk, England.</t>
  </si>
  <si>
    <t>Lu, ZX (reprint author), Huazhong Univ Sci &amp; Technol, Sch Publ Hlth, Tongji Med Coll, Wuhan 430030, Peoples R China.</t>
  </si>
  <si>
    <t>Yin, Xiaoxv</t>
  </si>
  <si>
    <t>卢祖洵</t>
  </si>
  <si>
    <t>WOS:000326981200039</t>
  </si>
  <si>
    <t>Analysis of the Uplink Maximum Achievable Rate With Location-DependentIntercell Signal Interference Factors Based on Linear Wyner Model</t>
  </si>
  <si>
    <t>Zhang, Jing; Ge, Xiaohu; Li, Zipeng; Mao, Guoqiang; Yang, Yang</t>
  </si>
  <si>
    <t>[Zhang, Jing; Ge, Xiaohu; Li, Zipeng] Huazhong Univ Sci &amp; Technol, Dept Elect &amp; Informat Engn, Wuhan 430074, Peoples R China.; [Mao, Guoqiang] Univ Sydney, Sch Elect &amp; Informat Engn, Sydney, NSW 2006, Australia.; [Mao, Guoqiang] Natl ICT Australia, Sydney, NSW 2015, Australia.; [Yang, Yang] Chinese Acad Sci, Shanghai Inst Microsyst &amp; Informat Technol, Shanghai Res Ctr Wireless Commun, Shanghai 200335, Peoples R China.</t>
  </si>
  <si>
    <t>Zhang, J (reprint author), Huazhong Univ Sci &amp; Technol, Dept Elect &amp; Informat Engn, Wuhan 430074, Peoples R China.</t>
  </si>
  <si>
    <t>WOS:000327007800003</t>
  </si>
  <si>
    <t>Dip-transfer phosphor coating on designed substrate structure for highangular color uniformity of white light emitting diodes withconventional chips</t>
  </si>
  <si>
    <t>Zheng, Huai; Wang, Yiman; Li, Lan; Fu, Xing; Zou, Yong; Luo, Xiaobing</t>
  </si>
  <si>
    <r>
      <t xml:space="preserve">[Zheng, Huai; Luo, Xiaobing]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Hubei, Peoples R China.; [Zheng, Huai; Wang, Yiman; Li, Lan; Fu, Xing; Zou, Yong; Luo, Xiaobing]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Energy &amp; Power Engn, Wuhan 430074, Hubei, Peoples R China.</t>
    </r>
  </si>
  <si>
    <t>Luo, XB (reprint author), Huazhong Univ Sci &amp; Technol, Wuhan Natl Lab Optoelect, Wuhan 430074, Hubei, Peoples R China.</t>
  </si>
  <si>
    <t>武汉光电国家实验室（筹）;能源与动力工程学院;</t>
  </si>
  <si>
    <t>WOS:000327007800033</t>
  </si>
  <si>
    <t>Silicon based polarization insensitive filter for WDM-PDM signalprocessing</t>
  </si>
  <si>
    <t>Qin, Yaguang; Yu, Yu; Zou, Jinghui; Ye, Mengyuan; Xiang, Lei; Zhang, Xinliang</t>
  </si>
  <si>
    <t>Qin, Yaguang</t>
  </si>
  <si>
    <t>WOS:000327007800038</t>
  </si>
  <si>
    <t>All-optical 10 Gb/s AND logic gate in a silicon microring resonator</t>
  </si>
  <si>
    <t>Xiong, Meng; Lei, Lei; Ding, Yunhong; Huang, Bo; Ou, Haiyan; Peucheret, Christophe; Zhang, Xinliang</t>
  </si>
  <si>
    <r>
      <t xml:space="preserve">[Xiong, Meng; Lei, Lei; Huang, Bo; Zhang, Xinliang]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Sch Opt &amp; Elect Informat, Wuhan 430074, Hubei, Peoples R China.; [Xiong, Meng; Lei, Lei; Ding, Yunhong; Huang, Bo; Ou, Haiyan; Peucheret, Christophe] Tech Univ Denmark, Dept Photon Engn, DK-2800 Lyngby, Denmark.</t>
    </r>
  </si>
  <si>
    <t>Xiong, M (reprint author), Huazhong Univ Sci &amp; Technol, Wuhan Natl Lab Optoelect, Sch Opt &amp; Elect Informat, Wuhan 430074, Hubei, Peoples R China.</t>
  </si>
  <si>
    <t>Xiong, Meng</t>
  </si>
  <si>
    <t>WOS:000327020900006</t>
  </si>
  <si>
    <t>Atomic configurations at InAs partial dislocation cores associated withZ-shape faulted dipoles</t>
  </si>
  <si>
    <t>Li, Luying; Gan, Zhaofeng; McCartney, Martha R.; Liang, Hanshuang; Yu, Hongbin; Gao, Yihua; Wang, Jianbo; Smith, David J.</t>
  </si>
  <si>
    <t>[Li, Luying; Gao, Yihua] Huazhong Univ Sci &amp; Technol, Ctr Nanoscale Characterizat &amp; Devices, Wuhan Natl Lab Optoelect, Wuhan 430074, Peoples R China.; [Li, Luying; Gan, Zhaofeng; McCartney, Martha R.; Smith, David J.] Arizona State Univ, Dept Phys, Tempe, AZ 85287 USA.; [Liang, Hanshuang; Yu, Hongbin] Arizona State Univ, Sch Elect Comp &amp; Energy Engn, Tempe, AZ 85287 USA.; [Gao, Yihua] Huazhong Univ Sci &amp; Technol, Sch Phys, Wuhan 430074, Peoples R China.; [Wang, Jianbo] Wuhan Univ, Sch Phys &amp; Technol, Ctr Elect Microscopy, Wuhan 430072, Peoples R China.; [Wang, Jianbo] Wuhan Univ, MOE Key Lab Artificial Micro &amp; Nanostruct, Wuhan 430072, Peoples R China.</t>
  </si>
  <si>
    <t>Li, LY (reprint author), Huazhong Univ Sci &amp; Technol, Ctr Nanoscale Characterizat &amp; Devices, Wuhan Natl Lab Optoelect, Wuhan 430074, Peoples R China.</t>
  </si>
  <si>
    <t>李露颖</t>
  </si>
  <si>
    <t>WOS:000327108500014</t>
  </si>
  <si>
    <t>Generalized kinematics of five-axis serial machines with non-singulartool path generation</t>
  </si>
  <si>
    <t>Yang, Jixiang; Altintas, Yusuf</t>
  </si>
  <si>
    <t>[Yang, Jixiang] Huazhong Univ Sci &amp; Technol, Sch Mech Sci &amp; Engn, Wuhan 430074, Hubei, Peoples R China.; [Altintas, Yusuf] Univ British Columbia, Dept Mech Engn, Mfg Automat Lab, Vancouver, BC V6T 1Z4, Canada.</t>
  </si>
  <si>
    <t>Altintas, Y (reprint author), Univ British Columbia, Dept Mech Engn, Mfg Automat Lab, Vancouver, BC V6T 1Z4, Canada.</t>
  </si>
  <si>
    <t>Yang, Jixiang</t>
  </si>
  <si>
    <t>WOS:000327139800016</t>
  </si>
  <si>
    <t>Obstructive sleep apnea and risk of cardiovascular disease and all-causemortality: A meta-analysis of prospective cohort studies</t>
  </si>
  <si>
    <t>Wang, Xia; Ouyang, Yingying; Wang, Zhen; Zhao, Gang; Liu, Liegang; Bi, Yanping</t>
  </si>
  <si>
    <t>[Wang, Xia] Shandong Univ, Sch Publ Hlth, Dept Maternal &amp; Child Hlth Care, Jinan 250100, Peoples R China.; [Wang, Xia; Ouyang, Yingying; Liu, Liegang] Huazhong Univ Sci &amp; Technol, Tongji Med Coll, Sch Publ Hlth, Dept Nutr &amp; Food Hyg, Wuhan 430030, Peoples R China.; [Wang, Xia; Ouyang, Yingying; Liu, Liegang] Huazhong Univ Sci &amp; Technol, Tongji Med Coll, Sch Publ Hlth, Minist Educ,Key Lab Environm &amp; Hlth, Wuhan 430030, Peoples R China.; [Wang, Zhen] Shandong Univ, Sch Med, Dept Physiol, Jinan 250100, Peoples R China.; [Zhao, Gang] Shandong Univ, Dept Cardiol, Shandong Prov Hosp, Jinan 250100, Peoples R China.; [Bi, Yanping] Shandong Univ, Shandong Qianfoshan Hosp, Dept Emergency, Jinan 250100, Peoples R China.</t>
  </si>
  <si>
    <t>Liu, LG (reprint author), Huazhong Univ Sci &amp; Technol, Tongji Med Coll, Sch Publ Hlth, Minist Educ,Key Lab Environm &amp; Hlth, 13 Hangkong Rd, Wuhan 430030, Peoples R China.</t>
  </si>
  <si>
    <t>Liu, Liegang</t>
  </si>
  <si>
    <t>WOS:000327175200058</t>
  </si>
  <si>
    <t>H-Bonding Activation in Highly Regioselective Acetylation of Diols</t>
  </si>
  <si>
    <t>J ORG CHEM</t>
  </si>
  <si>
    <t>0022-3263</t>
  </si>
  <si>
    <t>Zhou, Yixuan; Rahm, Martin; Wu, Bin; Zhang, Xiaoling; Ren, Bo; Dong, Hai</t>
  </si>
  <si>
    <t>[Zhou, Yixuan; Wu, Bin; Zhang, Xiaoling; Ren, Bo; Dong, Hai] Huazhong Univ Sci &amp; Technol, Sch Chem &amp; Chem Engn, Wuhan 430074, Peoples R China.; [Rahm, Martin] Univ So Calif, Loker Hydrocarbon Res Inst, Los Angeles, CA 90089 USA.; [Rahm, Martin] Univ So Calif, Dept Chem, Los Angeles, CA 90089 USA.</t>
  </si>
  <si>
    <t>Dong, H (reprint author), Huazhong Univ Sci &amp; Technol, Sch Chem &amp; Chem Engn, Luoyu Rd 1037, Wuhan 430074, Peoples R China.</t>
  </si>
  <si>
    <t>Zhou, Yixuan</t>
  </si>
  <si>
    <t>董海</t>
  </si>
  <si>
    <t>WOS:000327184100034</t>
  </si>
  <si>
    <t>Effects of deposition profiles on RF-sputtered Cu(In,Ga)Se-2 films atlow substrate temperature</t>
  </si>
  <si>
    <t>Huang, Xing; Miao, Xiangshui; Yu, Niannian; Guan, Xiawei</t>
  </si>
  <si>
    <t>[Huang, Xing; Miao, Xiangshui; Yu, Niannian; Guan, Xiawei] Huazhong Univ Sci &amp; Technol, Sch Opt &amp; Elect Informat, Wuhan 430074, Hubei Province, Peoples R China.; [Huang, Xing; Miao, Xiangshui; Yu, Niannian; Guan, Xiawei] Huazhong Univ Sci &amp; Technol, Wuhan Natl Lab Optoelect, Wuhan 430074, Hubei Province, Peoples R China.</t>
  </si>
  <si>
    <t>Miao, XS (reprint author), Huazhong Univ Sci &amp; Technol, Sch Opt &amp; Elect Informat, 1037 Luoyu Rd, Wuhan 430074, Hubei Province, Peoples R China.</t>
  </si>
  <si>
    <t>Huang, Xing</t>
  </si>
  <si>
    <t>WOS:000327249700033</t>
  </si>
  <si>
    <t>Electrospun sillenite Bi12MO20 (M = Ti, Ge, Si) nanofibers: generalsynthesis, band structure, and photocatalytic activity</t>
  </si>
  <si>
    <t>Hou, Dongfang; Hu, Xianluo; Wen, Yanwei; Shan, Bin; Hu, Pei; Xiong, Xiaoqin; Qiao, Yun; Huang, Yunhui</t>
  </si>
  <si>
    <t>[Hou, Dongfang; Hu, Xianluo; Wen, Yanwei; Shan, Bin; Hu, Pei; Xiong, Xiaoqin; Qiao, Yun; Huang, Yunhui] Huazhong Univ Sci &amp; Technol, Sch Mat Sci &amp; Engn, State Key Lab Mat Proc &amp; Die &amp; Mould Technol, Wuhan 430074, Peoples R China.; [Hou, Dongfang] Three Gorges Univ, Coll Mech &amp; Mat Engn, Yichang 443002, Peoples R China.</t>
  </si>
  <si>
    <t>WOS:000327279500040</t>
  </si>
  <si>
    <t>Effect of quasicrystal phase on mechanical properties and dampingcapacities of Mg-Zn-Y-Zr alloys</t>
  </si>
  <si>
    <t>Ma, Rong; Dong, Xuanpu; Chen, Shuqun; Pan, Zhang; Ling, Hongjiang; Fan, Zitian</t>
  </si>
  <si>
    <t>[Ma, Rong; Dong, Xuanpu; Pan, Zhang; Ling, Hongjiang; Fan, Zitian] Huazhong Univ Sci &amp; Technol, State Key Lab Mat Proc &amp; Die &amp; Mould Technol, Wuhan 430074, Hubei, Peoples R China.; [Chen, Shuqun] Queen Mary Univ London, Sch Engn &amp; Mat Sci, London E1 4NS, England.</t>
  </si>
  <si>
    <t>Dong, XP (reprint author), Huazhong Univ Sci &amp; Technol, State Key Lab Mat Proc &amp; Die &amp; Mould Technol, Wuhan 430074, Hubei, Peoples R China.</t>
  </si>
  <si>
    <t>董选普</t>
  </si>
  <si>
    <t>WOS:000327290000007</t>
  </si>
  <si>
    <t>Carbon monoxide alleviates ethanol-induced oxidative damage andinflammatory stress through activating p38 MAPK pathway</t>
  </si>
  <si>
    <t>Li, Yanyan; Gao, Chao; Shi, Yanru; Tang, Yuhan; Liu, Liang; Xiong, Ting; Du, Min; Xing, Mingyou; Liu, Liegang; Yao, Ping</t>
  </si>
  <si>
    <r>
      <t xml:space="preserve">[Li, Yanyan; Gao, Chao; Shi, Yanru; Tang, Yuhan; Liu, Liang; Xiong, Ting; Du, Min; Liu, Liegang; Yao, 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Sch Publ Hlth, Dept Nutr &amp; Food Hyg, Wuhan 430030, Peoples R China.; [Li, Yanyan; Gao, Chao; Shi, Yanru; Tang, Yuhan; Liu, Liang; Xiong, Ting; Du, Min; Liu, Liegang; Yao, 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Sch Publ Hlth, Minist Educ,Lab Environm &amp; Hlth, Wuhan 430030, Peoples R China.; [Li, Yanyan; Gao, Chao; Shi, Yanru; Tang, Yuhan; Liu, Liang; Xiong, Ting; Du, Min; Liu, Liegang; Yao, 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Sch Publ Hlth, Hubei Key Lab Food Nutr &amp; Safety, Wuhan 430030, Peoples R China.; [Xing, Mingyou]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Dept Infect Dis, Tongji Hosp, Wuhan 430030, Peoples R China.</t>
    </r>
  </si>
  <si>
    <t>Yao, P (reprint author), Huazhong Univ Sci &amp; Technol, Tongji Med Coll, Sch Publ Hlth, Dept Nutr &amp; Food Hyg, 13 Hangkong Rd, Wuhan 430030, Peoples R China.</t>
  </si>
  <si>
    <t>Li, Yanyan</t>
  </si>
  <si>
    <t>姚平</t>
  </si>
  <si>
    <t>WOS:000327461100029</t>
  </si>
  <si>
    <t>Warping of an accretion disc and launching of a jet by a spinning blackhole in NGC 4258</t>
  </si>
  <si>
    <t>MON NOT R ASTRON SOC</t>
  </si>
  <si>
    <t>0035-8711</t>
  </si>
  <si>
    <t>Wu, Qingwen; Yan, Hao; Yi, Zhu</t>
  </si>
  <si>
    <t>[Wu, Qingwen; Yan, Hao; Yi, Zhu] Huazhong Univ Sci &amp; Technol, Sch Phys, Wuhan 430074, Peoples R China.</t>
  </si>
  <si>
    <t>WOS:000327493500042</t>
  </si>
  <si>
    <t>Fast profiling ecotoxicity and skin permeability of benzophenoneultraviolet filters using biopartitioning micellar chromatography basedon penetrable silica spheres</t>
  </si>
  <si>
    <t>Yin, Chen-ru; Ma, Li-yun; Huang, Jian-geng; Xu, Li; Shi, Zhi-guo</t>
  </si>
  <si>
    <t>[Yin, Chen-ru; Ma, Li-yun; Huang, Jian-geng; Xu, Li] Huazhong Univ Sci &amp; Technol, Tongji Sch Pharm, Wuhan 430030, Peoples R China.; [Shi, Zhi-guo] Wuhan Univ, Dept Chem, Wuhan 430072, Peoples R China.</t>
  </si>
  <si>
    <t>Yin, Chen-ru</t>
  </si>
  <si>
    <t>WOS:000327494000054</t>
  </si>
  <si>
    <t>Numerical analysis of transmission efficiency for parabolic opticalfiber nano-probe</t>
  </si>
  <si>
    <t>Zhu, Wei; Shi, Tielin; Tang, Zirong; Gong, Bo; Liao, Guanglan; Liu, Shiyuan</t>
  </si>
  <si>
    <r>
      <t xml:space="preserve">[Zhu, Wei; Shi, Tielin; Tang, Zirong]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[Shi, Tielin; Tang, Zirong; Gong, Bo; Liao, Guanglan; Liu, Shiyuan]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Digital Mfg Equipment &amp; Technol, Wuhan 430074, Peoples R China.</t>
    </r>
  </si>
  <si>
    <t>Tang, ZR (reprint author), Huazhong Univ Sci &amp; Technol, Wuhan Natl Lab Optoelect, Wuhan 430074, Peoples R China.</t>
  </si>
  <si>
    <t>汤自荣</t>
  </si>
  <si>
    <t>WOS:000327494000104</t>
  </si>
  <si>
    <t>Plasmonic rainbow trapping by a graphene monolayer on a dielectric layerwith a silicon grating substrate</t>
  </si>
  <si>
    <t>Chen, Lin; Zhang, Tian; Li, Xun; Wang, Guoping</t>
  </si>
  <si>
    <r>
      <t xml:space="preserve">[Chen, Lin; Zhang, Tian]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China.; [Li, Xun] McMaster Univ, Dept Elect &amp; Comp Engn, Hamilton, ON L8S 4L8, Canada.; [Wang, Guoping] Wuhan Univ, Key Lab Artificial Micro &amp; Nanostruct, Minist Educ, Wuhan 430072, Peoples R China.; [Wang, Guoping] Wuhan Univ, Sch Phys &amp; Technol, Wuhan 430072, Peoples R China.</t>
    </r>
  </si>
  <si>
    <t>WOS:000327494000134</t>
  </si>
  <si>
    <t>Correcting speckle contrast at small speckle size to enhance signal tonoise ratio for laser speckle contrast imaging</t>
  </si>
  <si>
    <t>Qiu, Jianjun; Li, Yangyang; Huang, Qin; Wang, Yang; Li, Pengcheng</t>
  </si>
  <si>
    <r>
      <t xml:space="preserve">[Qiu, Jianjun; Li, Yangyang; Huang, Qin; Wang, Yang; Li, Pengcheng]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Britton Chance Ctr Biomed Photon, Wuhan Natl Lab Optoelect, Wuhan 430074, Peoples R China.; [Qiu, Jianjun; Li, Yangyang; Huang, Qin; Wang, Yang; Li, Pengcheng]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Biomed Engn, Minist Educ, Key Lab Biomed Photon, Wuhan 430074, Peoples R China.</t>
    </r>
  </si>
  <si>
    <t>Qiu, Jianjun</t>
  </si>
  <si>
    <t>WOS:000327500500004</t>
  </si>
  <si>
    <t>High electrocatalytic activity of self-standing hollow NiCo2S4 singlecrystalline nanorod arrays towards sulfide redox shuttles in quantumdot-sensitized solar cells</t>
  </si>
  <si>
    <t>CHEM COMMUN</t>
  </si>
  <si>
    <t>1359-7345</t>
  </si>
  <si>
    <t>Xiao, Junwu; Zeng, Xianwei; Chen, Wei; Xiao, Fei; Wang, Shuai</t>
  </si>
  <si>
    <t>[Xiao, Junwu; Xiao, Fei; Wang, Shuai] Huazhong Univ Sci &amp; Technol, Dept Chem &amp; Chem Engn, Key Lab Large Format Battery Mat &amp; Syst, Hubei Key Lab Mat Chem &amp; Serv Failure,Minist Educ, Wuhan 430074, Peoples R China.; [Zeng, Xianwei; Chen, Wei] Huazhong Univ Sci &amp; Technol, Wuhan Natl Lab Optoelect, Michael Gratzel Ctr Mesoscop Solar Cells, Wuhan 430074, Peoples R China.</t>
  </si>
  <si>
    <t>Xiao, JW (reprint author), Huazhong Univ Sci &amp; Technol, Dept Chem &amp; Chem Engn, Key Lab Large Format Battery Mat &amp; Syst, Hubei Key Lab Mat Chem &amp; Serv Failure,Minist Educ, Wuhan 430074, Peoples R China.</t>
  </si>
  <si>
    <t>Xiao, Junwu</t>
  </si>
  <si>
    <t>WOS:000327500500026</t>
  </si>
  <si>
    <t>Reverse microemulsion-mediated synthesis of Bi2S3-QD@SiO2-PEG for dualmodal CT-fluorescence imaging in vitro and in vivo</t>
  </si>
  <si>
    <t>Chen, Jun; Yang, Xiao-Quan; Meng, Yuan-Zheng; Qin, Meng-Yao; Yan, Dong-Mei; Qian, Yuan; Xu, Guo-Qiang; Yu, Yong; Ma, Zhi-Ya; Zhao, Yuan-Di</t>
  </si>
  <si>
    <t>[Chen, Jun; Yang, Xiao-Quan; Meng, Yuan-Zheng; Qin, Meng-Yao; Yan, Dong-Mei; Qian, Yuan; Xu, Guo-Qiang; Yu, Yong; Ma, Zhi-Ya; Zhao, Yuan-Di] Huazhong Univ Sci &amp; Technol, Britton Chance Ctr Biomed Photon, Hubei Bioinformat &amp; Mol Imaging Key Lab, Wuhan Natl Lab Optoelect,Dept Biomed Engn,Coll Li, Wuhan 430074, Peoples R China.</t>
  </si>
  <si>
    <t>Zhao, YD (reprint author), Huazhong Univ Sci &amp; Technol, Britton Chance Ctr Biomed Photon, Hubei Bioinformat &amp; Mol Imaging Key Lab, Wuhan Natl Lab Optoelect,Dept Biomed Engn,Coll Li, Wuhan 430074, Peoples R China.</t>
  </si>
  <si>
    <t>Chen, Jun</t>
  </si>
  <si>
    <t>WOS:000327557800045</t>
  </si>
  <si>
    <t>Experiments on Measurement of Temperature and Emissivity of MunicipalSolid Waste (MSW) Combustion by Spectral Analysis and Image Processingin Visible Spectrum</t>
  </si>
  <si>
    <t>Yan, Weijie; Zhou, Huaichun; Jiang, Zhiwei; Lou, Chun; Zhang, Xiaoke; Chen, Donglin</t>
  </si>
  <si>
    <t>[Yan, Weijie; Jiang, Zhiwei; Lou, Chun] Huazhong Univ Sci Technol, State Key Lab Coal Combust, Wuhan 430074, Peoples R China.; [Zhou, Huaichun] Tsinghua Univ, Dept Thermal Engn, Key Lab Thermal Sci &amp; Power Engn, Minist Educ, Beijing 100084, Peoples R China.; [Zhang, Xiaoke] Shanghai Environm Protect Grp, Shanghai 200123, Peoples R China.; [Chen, Donglin] Changsha Univ Sci &amp; Technol, Key Lab Power Technol Renewable Energy Sources Hu, Changsha 410015, Hunan, Peoples R China.</t>
  </si>
  <si>
    <t>Zhou, HC (reprint author), Tsinghua Univ, Dept Thermal Engn, Key Lab Thermal Sci &amp; Power Engn, Minist Educ, Beijing 100084, Peoples R China.</t>
  </si>
  <si>
    <t>Yan, Weijie</t>
  </si>
  <si>
    <t>WOS:000327561200048</t>
  </si>
  <si>
    <t>Durability of autoclaved construction materials of sewagesludge-cement-fly ash-furnace slag</t>
  </si>
  <si>
    <t>CONSTR BUILD MATER</t>
  </si>
  <si>
    <t>0950-0618</t>
  </si>
  <si>
    <t>Construction &amp; Building Technology; Engineering, Civil; Materials</t>
  </si>
  <si>
    <t>Yang, Jiakuan; Shi, Yafei; Yang, Xiao; Liang, Mei; Li, Ye; Li, Yalin; Ye, Nan</t>
  </si>
  <si>
    <t>[Yang, Jiakuan; Shi, Yafei; Yang, Xiao; Liang, Mei; Li, Yalin; Ye, Nan] Huazhong Univ Sci &amp; Technol, Sch Environm Sci &amp; Engn, Wuhan 430074, Hubei, Peoples R China.; [Li, Ye] Univ Sci &amp; Technol Shenzhen Co Ltd, Shenzhen 518057, Guangdong, Peoples R China.</t>
  </si>
  <si>
    <t>WOS:000327562100007</t>
  </si>
  <si>
    <t>Fractal analysis of the effective thermal conductivity of biologicalmedia embedded with randomly distributed vascular trees</t>
  </si>
  <si>
    <t>Li, Li; Yu, Boming</t>
  </si>
  <si>
    <t>[Li, Li; Yu, Boming] Huazhong Univ Sci &amp; Technol, Sch Phys, Wuhan 430074, Hubei, Peoples R China.</t>
  </si>
  <si>
    <t>郁伯明</t>
  </si>
  <si>
    <t>WOS:000327562100093</t>
  </si>
  <si>
    <t>Role of internal radiation at the different growth stages of sapphire byKyropoulos method</t>
  </si>
  <si>
    <t>Fang, H. S.; Jin, Z. L.; Zhang, M. J.; Zhang, Z.; Zhao, C. J.</t>
  </si>
  <si>
    <t>[Fang, H. S.; Jin, Z. L.; Zhang, M. J.; Zhang, Z.; Zhao, C. J.] Huazhong Univ Sci &amp; Technol, Sch Energy &amp; Power Engn, Wuhan 430074, Peoples R China.</t>
  </si>
  <si>
    <t>Fang, HS (reprint author), Huazhong Univ Sci &amp; Technol, Sch Energy &amp; Power Engn, Wuhan 430074, Peoples R China.</t>
  </si>
  <si>
    <t>方海生</t>
  </si>
  <si>
    <t>WOS:000327576800003</t>
  </si>
  <si>
    <t>Second-order cone programming for solving unit commitment strategy ofthermal generators</t>
  </si>
  <si>
    <t>Yuan, Xiaohui; Tian, Hao; Zhang, Shuangquan; Ji, Bin; Hou, Yanhong</t>
  </si>
  <si>
    <r>
      <t xml:space="preserve">[Yuan, Xiaohui; Tian, Hao; Ji, Bin; Hou, Yanhong]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Hydropower &amp; Informat Engn, Wuhan 430074, Peoples R China.; [Zhang, Shuangquan]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Energy &amp; Power Engn, Wuhan 430074, Peoples R China.</t>
    </r>
  </si>
  <si>
    <t>Zhang, SQ (reprint author), Huazhong Univ Sci &amp; Technol, Sch Energy &amp; Power Engn, Wuhan 430074, Peoples R China.</t>
  </si>
  <si>
    <t>袁晓辉</t>
  </si>
  <si>
    <t>张双全</t>
  </si>
  <si>
    <t>WOS:000327576800029</t>
  </si>
  <si>
    <t>Short-term hydro generation scheduling of Three Gorges-Gezhouba cascadedhydropower plants using hybrid MACS-ADE approach</t>
  </si>
  <si>
    <t>Mo, Li; Lu, Peng; Wang, Chao; Zhou, Jianzhong</t>
  </si>
  <si>
    <r>
      <t xml:space="preserve">[Mo, Li; Lu, Peng; Wang, Chao; Zhou, Jianzhong]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Hydropower &amp; Informat Engn, Wuhan 430074, Peoples R China.</t>
    </r>
  </si>
  <si>
    <t>Mo, L (reprint author), Huazhong Univ Sci &amp; Technol, Sch Hydropower &amp; Informat Engn, Wuhan 430074, Peoples R China.</t>
  </si>
  <si>
    <t>莫莉</t>
  </si>
  <si>
    <t>WOS:000327576800057</t>
  </si>
  <si>
    <t>Effects of temperature non-uniformity over the heat spreader on theoutputs of thermoelectric power generation system</t>
  </si>
  <si>
    <t>Admasu, Bimrew Tamrat; Luo, Xiaobing; Yao, Jiawei</t>
  </si>
  <si>
    <r>
      <t xml:space="preserve">[Admasu, Bimrew Tamrat; Luo, Xiaobing; Yao, Jiawei]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Energy &amp; Power Engn, Wuhan 430074, Peoples R China.</t>
    </r>
  </si>
  <si>
    <t>Admasu, Bimrew Tamrat</t>
  </si>
  <si>
    <t>WOS:000327576800090</t>
  </si>
  <si>
    <t>Solar radiation estimation using sunshine hour and air pollution indexin China</t>
  </si>
  <si>
    <t>Zhao, Na; Zeng, Xiaofan; Han, Shumin</t>
  </si>
  <si>
    <r>
      <t xml:space="preserve">[Zhao, Na; Zeng, Xiaofan]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Hydropower &amp; Informat Engn, Wuhan 430074, Hubei, Peoples R China.; [Zhao, Na; Han, Shumin] Chinese Acad Sci, Inst Genet &amp; Dev Biol, Ctr Agr Resources Res, Key Lab Agr Water Resources, Shijiazhuang 050021, Peoples R China.; [Zhao, Na; Han, Shumin] Chinese Acad Sci, Inst Genet &amp; Dev Biol, Ctr Agr Resources Res, Hebei Key Lab Agr Water Saving, Shijiazhuang 050021, Peoples R China.</t>
    </r>
  </si>
  <si>
    <t>Zhao, N (reprint author), Huazhong Univ Sci &amp; Technol, Sch Hydropower &amp; Informat Engn, 1037 Luoyu Rd, Wuhan 430074, Hubei, Peoples R China.</t>
  </si>
  <si>
    <t>赵娜</t>
  </si>
  <si>
    <t>WOS:000327578300007</t>
  </si>
  <si>
    <t>Influence of catalyst and temperature on gasification performance of pigcompost for hydrogen-rich gas production</t>
  </si>
  <si>
    <t>Wang, Jingbo; Xu, Shan; Xiao, Bo; Xu, Minghou; Yang, Lin; Liu, Shiming; Hu, Zhiquan; Guo, Dabin; Hu, Mian; Ma, Caifeng; Luo, Siyi</t>
  </si>
  <si>
    <r>
      <t xml:space="preserve">[Wang, Jingbo; Xiao, Bo; Xu, Minghou]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State Key Lab Coal Combust, Wuhan 430074, Peoples R China.; [Wang, Jingbo; Yang, Lin; Liu, Shiming; Hu, Zhiquan; Guo, Dabin; Hu, Mian; Ma, Caifeng]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Environm Sci &amp; Engn, Wuhan 430074, Peoples R China.; [Wang, Jingbo] Hainan Res Acad Environm Sci, Haikou 570206, Peoples R China.; [Xu, Shan] Zhejiang Marine Dev Res Inst, Zhoushan 316100, Peoples R China.; [Luo, Siyi] Qingdao Technol Univ, Sch Environm &amp; Municipal Engn, Qingdao 266033, Peoples R China.</t>
    </r>
  </si>
  <si>
    <t>Xiao, B (reprint author), Huazhong Univ Sci &amp; Technol, State Key Lab Coal Combust, 1037 Luoyu Rd, Wuhan 430074, Peoples R China.</t>
  </si>
  <si>
    <t>Wang, Jingbo</t>
  </si>
  <si>
    <t>能源与动力工程学院;环境科学与工程学院;</t>
  </si>
  <si>
    <t>WOS:000327590400087</t>
  </si>
  <si>
    <t>Improved performances of metal-oxide-nitride-oxide-silicon memory withHfTiON as charge-trapping layer</t>
  </si>
  <si>
    <t>Chen, J. X.; Xu, J. P.; Liu, L.; Lai, P. T.</t>
  </si>
  <si>
    <r>
      <t xml:space="preserve">[Chen, J. X.; Xu, J. P.; Liu, L.]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[Lai, P. T.] Univ Hong Kong, Dept Elect &amp; Elect Engn, Hong Kong, Hong Kong, Peoples R China.</t>
    </r>
  </si>
  <si>
    <t>陈俭喜</t>
  </si>
  <si>
    <t>WOS:000327642800009</t>
  </si>
  <si>
    <t>The Fault-Current-Based Protection Scheme and Location Algorithm forStator Ground Fault of a Large Generator</t>
  </si>
  <si>
    <t>IEEE T ENERGY CONVER</t>
  </si>
  <si>
    <t>0885-8969</t>
  </si>
  <si>
    <t>Wang, Yuxue; Yin, Xianggen; Zhang, Zhe</t>
  </si>
  <si>
    <r>
      <t xml:space="preserve">[Wang, Yuxue; Yin, Xianggen; Zhang, Zhe]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State Key Lab Adv Electromagnet Engn &amp; Technol, Wuhan 430074, Hubei, Peoples R China.</t>
    </r>
  </si>
  <si>
    <t>Wang, YX (reprint author), Huazhong Univ Sci &amp; Technol, State Key Lab Adv Electromagnet Engn &amp; Technol, Wuhan 430074, Hubei, Peoples R China.</t>
  </si>
  <si>
    <t>Wang, Yuxue</t>
  </si>
  <si>
    <t>WOS:000327655300001</t>
  </si>
  <si>
    <t>On Boundedness and Attractiveness of Nonlinear Switched Delay Systems</t>
  </si>
  <si>
    <t>Zhang, Yi; Zhao, Yuyun; Xu, Honglei; Shi, Hongting; Teo, Kok Lay</t>
  </si>
  <si>
    <t>[Zhang, Yi; Zhao, Yuyun] China Univ Petr, Dept Math, Beijing 102249, Peoples R China.; [Xu, Honglei] Huazhong Univ Sci &amp; Technol, Sch Energy &amp; Power Engn, Wuhan 430074, Peoples R China.; [Xu, Honglei; Teo, Kok Lay] Curtin Univ, Dept Math &amp; Stat, Perth, WA 6845, Australia.; [Shi, Hongting] Capital Normal Univ, Sch Math Sci, Beijing 1000484, Peoples R China.</t>
  </si>
  <si>
    <t>Xu, HL (reprint author), Huazhong Univ Sci &amp; Technol, Sch Energy &amp; Power Engn, Wuhan 430074, Peoples R China.</t>
  </si>
  <si>
    <t>Xu, Honglei</t>
  </si>
  <si>
    <t>WOS:000327664900018</t>
  </si>
  <si>
    <t>FOXD3 is a novel tumor suppressor that affects growth, invasion,metastasis and angiogenesis of neuroblastoma</t>
  </si>
  <si>
    <t>ONCOTARGET</t>
  </si>
  <si>
    <t>1949-2553</t>
  </si>
  <si>
    <t>Li, Dan; Mei, Hong; Qi, Meng; Yang, Dehua; Zhao, Xiang; Xiang, Xuan; Pu, Jiarui; Huang, Kai; Zheng, Liduan; Tong, Qiangsong</t>
  </si>
  <si>
    <t>[Li, Dan; Mei, Hong; Qi, Meng; Yang, Dehua; Zhao, Xiang; Xiang, Xuan; Pu, Jiarui; Tong, Qiangsong] Huazhong Univ Sci &amp; Technol, Union Hosp, Tongji Med Coll, Dept Pediat Surg, Wuhan 430022, Hubei Province, Peoples R China.; [Huang, Kai; Zheng, Liduan; Tong, Qiangsong] Huazhong Univ Sci &amp; Technol, Tongji Med Coll, Union Hosp, Clin Ctr Human Genom Res, Wuhan 430022, Hubei Province, Peoples R China.; [Huang, Kai] Huazhong Univ Sci &amp; Technol, Tongji Med Coll, Union Hosp, Dept Cardiol, Wuhan 430022, Hubei Province, Peoples R China.; [Zheng, Liduan] Huazhong Univ Sci &amp; Technol, Tongji Med Coll, Union Hosp, Dept Pathol, Wuhan 430022, Hubei Province, Peoples R China.</t>
  </si>
  <si>
    <t>Tong, QS (reprint author), Huazhong Univ Sci &amp; Technol, Union Hosp, Tongji Med Coll, Dept Pediat Surg, Wuhan 430022, Hubei Province, Peoples R China.</t>
  </si>
  <si>
    <t>Li, Dan</t>
  </si>
  <si>
    <t>WOS:000327683600008</t>
  </si>
  <si>
    <t>Feature extraction based on semi-supervised kernel Marginal Fisheranalysis and its application in bearing fault diagnosis</t>
  </si>
  <si>
    <t>Jiang, Li; Xuan, Jianping; Shi, Tielin</t>
  </si>
  <si>
    <t>[Jiang, Li; Xuan, Jianping; Shi, Tielin] Huazhong Univ Sci &amp; Technol, State Key Lab Digital Mfg Equipment &amp; Technol, Wuhan 430074, Peoples R China.; [Jiang, Li; Xuan, Jianping; Shi, Tielin] Huazhong Univ Sci &amp; Technol, Sch Mech Sci &amp; Engn, Wuhan 430074, Peoples R China.</t>
  </si>
  <si>
    <t>Shi, TL (reprint author), Huazhong Univ Sci &amp; Technol, State Key Lab Digital Mfg Equipment &amp; Technol, Wuhan 430074, Peoples R China.</t>
  </si>
  <si>
    <t>Jiang, Li</t>
  </si>
  <si>
    <t>史铁林</t>
  </si>
  <si>
    <t>WOS:000327683600040</t>
  </si>
  <si>
    <t>Design sensitivity analysis of dynamic response of nonviscously dampedsystems</t>
  </si>
  <si>
    <t>[Li, Li; Hu, Yujin; Wang, Xuelin] Huazhong Univ Sci &amp; Technol, Sch Mech Sci &amp; Engn, Wuhan 430074, Peoples R China.</t>
  </si>
  <si>
    <t>Hu, YJ (reprint author), Huazhong Univ Sci &amp; Technol, Sch Mech Sci &amp; Engn, Wuhan 430074, Peoples R China.</t>
  </si>
  <si>
    <t>WOS:000327685800019</t>
  </si>
  <si>
    <t>Modeling and optimization for the joint replenishment and deliveryproblem with heterogeneous items</t>
  </si>
  <si>
    <t>Qu, Hui; Wang, Lin; Zeng, Yu-Rong</t>
  </si>
  <si>
    <r>
      <t xml:space="preserve">[Qu, Hui; Wang, Lin]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Management, Wuhan 430074, Peoples R China.; [Zeng, Yu-Rong] Hubei Univ Econ, Sch Informat Management, Wuhan 430205, Peoples R China.</t>
    </r>
  </si>
  <si>
    <t>Wang, L (reprint author), Huazhong Univ Sci &amp; Technol, Sch Management, Wuhan 430074, Peoples R China.</t>
  </si>
  <si>
    <t>Qu, Hui</t>
  </si>
  <si>
    <t>王林</t>
  </si>
  <si>
    <t>WOS:000327782900001</t>
  </si>
  <si>
    <t>Polarization enhancement and ferroelectric switching enabled byinteracting magnetic structures in DyMnO3 thin films</t>
  </si>
  <si>
    <t>Lu, Chengliang; Dong, Shuai; Xia, Zhengcai; Luo, Hui; Yan, Zhibo; Wang, Haowen; Tian, Zhaoming; Yuan, Songliu; Wu, Tao; Liu, Junming</t>
  </si>
  <si>
    <t>[Lu, Chengliang; Xia, Zhengcai; Luo, Hui; Wang, Haowen; Tian, Zhaoming; Yuan, Songliu] Huazhong Univ Sci &amp; Technol, Sch Phys, Wuhan 430074, Peoples R China.; [Lu, Chengliang; Xia, Zhengcai; Luo, Hui; Wang, Haowen; Tian, Zhaoming; Yuan, Songliu] Huazhong Univ Sci &amp; Technol, Wuhan Natl High Magnet Field Ctr, Wuhan 430074, Peoples R China.; [Dong, Shuai] Southeast Univ, Dept Phys, Nanjing 211189, Jiangsu, Peoples R China.; [Yan, Zhibo; Liu, Junming] Nanjing Univ, Lab Solid State Microstruct, Nanjing 210093, Jiangsu, Peoples R China.; [Wu, Tao] King Abdullah Univ Sci &amp; Technol, Phys Sci &amp; Engn Div, Thuwal 239556900, Saudi Arabia.; [Liu, Junming] S China Normal Univ, Inst Adv Mat, Guangzhou 510006, Guangdong, Peoples R China.</t>
  </si>
  <si>
    <t>Lu, CL (reprint author), Huazhong Univ Sci &amp; Technol, Sch Phys, Wuhan 430074, Peoples R China.</t>
  </si>
  <si>
    <t>陆成亮</t>
  </si>
  <si>
    <t>WOS:000327816000093</t>
  </si>
  <si>
    <t>Magnetic mechanisms of magnetic flux leakage nondestructive testing</t>
  </si>
  <si>
    <t>Sun, Yanhua; Kang, Yihua</t>
  </si>
  <si>
    <r>
      <t xml:space="preserve">[Sun, Yanhua; Kang, Yihua]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Mech Sci &amp; Engn, Wuhan 430074, Peoples R China.</t>
    </r>
  </si>
  <si>
    <t>Sun, YH (reprint author), Huazhong Univ Sci &amp; Technol, Sch Mech Sci &amp; Engn, Wuhan 430074, Peoples R China.</t>
  </si>
  <si>
    <t>孙燕华</t>
  </si>
  <si>
    <t>WOS:000327844400002</t>
  </si>
  <si>
    <t>First observation of rotation acceleration of magnetic island by usingrotating resonant magnetic perturbation on the J-TEXT tokamak</t>
  </si>
  <si>
    <t>Rao, B.; Ding, Y. H.; Hu, Q. M.; Wang, N. C.; Yi, B.; Zheng, M. Y.; Jin, W.; Li, J. C.; Cheng, Z. F.; Yu, Q.; Yu, K. X.; Zhuang, G.</t>
  </si>
  <si>
    <t>[Rao, B.; Ding, Y. H.; Hu, Q. M.; Wang, N. C.; Yi, B.; Zheng, M. Y.; Jin, W.; Li, J. C.; Cheng, Z. F.; Yu, K. X.; Zhuang, G.] Huazhong Univ Sci &amp; Technol, State Key Lab Adv Electromagnet Engn &amp; Technol, Wuhan 430074, Peoples R China.; [Rao, B.; Ding, Y. H.; Hu, Q. M.; Wang, N. C.; Yi, B.; Zheng, M. Y.; Jin, W.; Li, J. C.; Cheng, Z. F.; Yu, K. X.; Zhuang, G.] Huazhong Univ Sci &amp; Technol, Coll Elect &amp; Elect Engn, Wuhan 430074, Peoples R China.; [Yu, Q.] EURATOM, Max Planck Inst Plasmaphys, D-85748 Garching, Germany.</t>
  </si>
  <si>
    <t>Ding, YH (reprint author), Huazhong Univ Sci &amp; Technol, State Key Lab Adv Electromagnet Engn &amp; Technol, Wuhan 430074, Peoples R China.</t>
  </si>
  <si>
    <t>Rao, B.</t>
  </si>
  <si>
    <t>WOS:000327902400029</t>
  </si>
  <si>
    <t>Possible Mechanism of Subthalamic Nucleus Stimulation-Induced AcuteRenal Failure: A Virally Mediated Transsynaptic Tracing Study inTransgenic Mouse Model</t>
  </si>
  <si>
    <t>MOVEMENT DISORD</t>
  </si>
  <si>
    <t>0885-3185</t>
  </si>
  <si>
    <t>Clinical Neurology</t>
  </si>
  <si>
    <t>Xiang, Hong-Bing; Zhu, Wen-Zhen; Bu, Hui-Lian; Liu, Tao-Tao; Liu, Cheng</t>
  </si>
  <si>
    <t>[Xiang, Hong-Bing; Bu, Hui-Lian; Liu, Tao-Tao; Liu, Cheng] Huazhong Univ Sci &amp; Technol, Dept Anesthesiol &amp; Pain Med, Tongji Hosp, Tongji Med Coll, Wuhan 430030, Hubei, Peoples R China.; [Zhu, Wen-Zhen] Huazhong Univ Sci &amp; Technol, Dept Radiol, Tongji Hosp, Tongji Med Coll, Wuhan 430030, Hubei, Peoples R China.</t>
  </si>
  <si>
    <t>Xiang, HB (reprint author), Huazhong Univ Sci &amp; Technol, Dept Anesthesiol &amp; Pain Med, Tongji Hosp, Tongji Med Coll, 1095 Jiefang Ave, Wuhan 430030, Hubei, Peoples R China.</t>
  </si>
  <si>
    <t>WOS:000327906200038</t>
  </si>
  <si>
    <t>A study of flow accelerated corrosion at elbow of carbon steel pipelineby array electrode and computational fluid dynamics simulation</t>
  </si>
  <si>
    <t>Zhang, G. A.; Zeng, L.; Huang, H. L.; Guo, X. P.</t>
  </si>
  <si>
    <r>
      <t xml:space="preserve">[Zhang, G. A.; Zeng, L.; Huang, H. L.; Guo, X. P.]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Chem &amp; Chem Engn, Hubei Key Lab Mat Chem &amp; Serv Failure, Wuhan 430074, Peoples R China.</t>
    </r>
  </si>
  <si>
    <t>Zhang, GA (reprint author), Huazhong Univ Sci &amp; Technol, Sch Chem &amp; Chem Engn, Hubei Key Lab Mat Chem &amp; Serv Failure, Wuhan 430074, Peoples R China.</t>
  </si>
  <si>
    <t>张国安</t>
  </si>
  <si>
    <t>WOS:000328006500046</t>
  </si>
  <si>
    <t>Development of Al2O3/glass-based multi-layer composite seals for planarintermediate-temperature solid oxide fuel cells</t>
  </si>
  <si>
    <t>Zhang, Weihao; Yan, Dong; Duan, Jianbin; Pu, Jian; Chi, Bo; Li, Jian</t>
  </si>
  <si>
    <r>
      <t xml:space="preserve">[Zhang, Weihao; Yan, Dong; Duan, Jianbin; Pu, Jian; Chi, Bo; Li, Jian]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Mat Sci &amp; Engn, State Key Lab Plast Forming Simulat &amp; Die &amp; Mould, Wuhan 430074, Hubei, Peoples R China.</t>
    </r>
  </si>
  <si>
    <t>Pu, J (reprint author), Huazhong Univ Sci &amp; Technol, Sch Mat Sci &amp; Engn, State Key Lab Plast Forming Simulat &amp; Die &amp; Mould, Wuhan 430074, Hubei, Peoples R China.</t>
  </si>
  <si>
    <t>Zhang, Weihao</t>
  </si>
  <si>
    <t>WOS:000328014000023</t>
  </si>
  <si>
    <t>Evolution of electrochemical performance in Li3V2(PO4)(3)/C compositescaused by cation incorporation</t>
  </si>
  <si>
    <t>Zhang, Lu-Lu; Liang, Gan; Peng, Gang; Jiang, Yan; Fang, Hui; Huang, Yun-Hui; Croft, Mark C.; Ignatov, Alexander</t>
  </si>
  <si>
    <t>[Zhang, Lu-Lu; Peng, Gang] Three Gorges Univ, Coll Mech &amp; Mat Engn, Yichang 443002, Hubei, Peoples R China.; [Zhang, Lu-Lu; Jiang, Yan; Huang, Yun-Hui] Huazhong Univ Sci &amp; Technol, Sch Mat Sci &amp; Engn, Minist Educ, Key Lab Adv Battery Mat &amp; Syst, Wuhan 430074, Hubei, Peoples R China.; [Zhang, Lu-Lu; Liang, Gan; Fang, Hui] Sam Houston State Univ, Dept Phys, Huntsville, TX 77341 USA.; [Croft, Mark C.; Ignatov, Alexander] Rutgers State Univ, Dept Phys &amp; Astron, Piscataway, NJ 08854 USA.; [Croft, Mark C.] Brookhaven Natl Lab, NSLS, Upton, NY 11973 USA.</t>
  </si>
  <si>
    <t>Huang, YH (reprint author), Huazhong Univ Sci &amp; Technol, Sch Mat Sci &amp; Engn, Minist Educ, Key Lab Adv Battery Mat &amp; Syst, 1037 Luoyu Rd, Wuhan 430074, Hubei, Peoples R China.</t>
  </si>
  <si>
    <t>WOS:000328094000051</t>
  </si>
  <si>
    <t>A simplified dynamic model of double layers shape-stabilized phasechange materials wallboards</t>
  </si>
  <si>
    <t>Zhu, Na; Hu, Pingfang; Xu, Linghong</t>
  </si>
  <si>
    <t>[Zhu, Na; Hu, Pingfang; Xu, Linghong] Huazhong Univ Sci &amp; Technol, Sch Environm Sci &amp; Engn, Dept Bldg Environm &amp; Equipment Engn, Wuhan 430074, Hubei, Peoples R China.</t>
  </si>
  <si>
    <t>Zhu, N (reprint author), Huazhong Univ Sci &amp; Technol, Sch Environm Sci &amp; Engn, Dept Bldg Environm &amp; Equipment Engn, Wuhan 430074, Hubei, Peoples R China.</t>
  </si>
  <si>
    <t>朱娜</t>
  </si>
  <si>
    <t>WOS:000328094000055</t>
  </si>
  <si>
    <t>An optimal control strategy with enhanced robustness forair-conditioning systems considering model and measurement uncertainties</t>
  </si>
  <si>
    <t>Zhu, Na; Shan, Kui; Wang, Shengwei; Sun, Yongjun</t>
  </si>
  <si>
    <t>[Zhu, Na] Huazhong Univ Sci &amp; Technol, Dept Bldg Environm &amp; Equipment Engn, Wuhan 430074, Peoples R China.; [Zhu, Na; Shan, Kui; Wang, Shengwei; Sun, Yongjun] Hong Kong Polytech Univ, Dept Bldg Serv Engn, Kowloon, Hong Kong, Peoples R China.</t>
  </si>
  <si>
    <t>Wang, SW (reprint author), Hong Kong Polytech Univ, Dept Bldg Serv Engn, Kowloon, Hong Kong, Peoples R China.</t>
  </si>
  <si>
    <t>WOS:000328096300014</t>
  </si>
  <si>
    <t>Abrogation of constitutive Stat3 activity circumvents cisplatinresistant ovarian cancer</t>
  </si>
  <si>
    <t>Ji, Teng; Gong, Danni; Han, Zhiqiang; Wei, Xiao; Yan, Yuting; Ye, Fei; Ding, Wencheng; Wang, Junnai; Xia, Xi; Li, Fei; Hu, Wencheng; Lu, Yunping; Wang, Shixuan; Zhou, Jianfeng; Ma, Ding; Gao, Qinglei</t>
  </si>
  <si>
    <t>[Ji, Teng; Gong, Danni; Han, Zhiqiang; Wei, Xiao; Yan, Yuting; Ye, Fei; Ding, Wencheng; Wang, Junnai; Li, Fei; Hu, Wencheng; Lu, Yunping; Wang, Shixuan; Zhou, Jianfeng; Ma, Ding; Gao, Qinglei] Huazhong Univ Sci &amp; Technol, Tongji Hosp, Tongji Med Coll, Canc Biol Res Ctr, Wuhan 430030, Hubei, Peoples R China.; [Xia, Xi] Guangdong Med Coll, Nanshan Peoples Hosp, Dept Gynecol &amp; Obstet, Shenzhen 518052, Peoples R China.</t>
  </si>
  <si>
    <t>Gao, QL (reprint author), Huazhong Univ Sci &amp; Technol, Tongji Hosp, Tongji Med Coll, Canc Biol Res Ctr, Wuhan 430030, Hubei, Peoples R China.</t>
  </si>
  <si>
    <t>Ji, Teng</t>
  </si>
  <si>
    <t>WOS:000328102100019</t>
  </si>
  <si>
    <t>Enhancement of Interparticle Exchange Coupling in CoFe2O4/CoFe2Composite Nanoceramics Via Spark Plasma Sintering Technology</t>
  </si>
  <si>
    <t>Zhang, Yue; Xiong, Rui; Yang, Zhi; Yu, Wei; Zhu, Benpeng; Chen, Shi; Yang, Xiaofei</t>
  </si>
  <si>
    <t>[Zhang, Yue; Zhu, Benpeng; Chen, Shi; Yang, Xiaofei] Huazhong Univ Sci &amp; Technol, Sch Opt &amp; Elect Informat, Wuhan 430074, Peoples R China.; [Xiong, Rui; Yang, Zhi] Wuhan Univ, Key Lab Artificial Micro &amp; Nanostruct, Minist Educ, Wuhan 430072, Peoples R China.; [Xiong, Rui; Yang, Zhi] Wuhan Univ, Sch Phys &amp; Technol, Wuhan 430072, Peoples R China.; [Xiong, Rui] Wuhan Univ, Key Lab Green Preparat &amp; Applicat Funct Mat, Minist Educ, Wuhan 430062, Peoples R China.; [Yu, Wei] Univ Pittsburgh, Dept Phys &amp; Astron, Pittsburgh, PA 15260 USA.</t>
  </si>
  <si>
    <t>Chen, S (reprint author), Huazhong Univ Sci &amp; Technol, Sch Opt &amp; Elect Informat, Wuhan 430074, Peoples R China.</t>
  </si>
  <si>
    <t>WOS:000328197600001</t>
  </si>
  <si>
    <t>Hypermethylation of HIC1 Promoter and Aberrant Expression of HIC1/SIRT1Might Contribute to the Carcinogenesis of Pancreatic Cancer</t>
  </si>
  <si>
    <t>Zhao, Gang; Qin, Qi; Zhang, Jungang; Liu, Yang; Deng, Shichang; Liu, Lin; Wang, Bo; Tian, Kui; Wang, Chunyou</t>
  </si>
  <si>
    <t>[Zhao, Gang; Qin, Qi; Zhang, Jungang; Liu, Yang; Deng, Shichang; Liu, Lin; Wang, Bo; Tian, Kui; Wang, Chunyou] Union Hosp, Pancreat Dis Inst, Wuhan, Hubei Province, Peoples R China.</t>
  </si>
  <si>
    <t>Zhao, G (reprint author), Union Hosp, Pancreat Dis Inst, Wuhan, Hubei Province, Peoples R China.</t>
  </si>
  <si>
    <t>WOS:000328218500017</t>
  </si>
  <si>
    <t>Risk of GWAS-identified genetic variants for breast cancer in a Chinesepopulation: a multiple interaction analysis</t>
  </si>
  <si>
    <t>BREAST CANCER RES TR</t>
  </si>
  <si>
    <t>0167-6806</t>
  </si>
  <si>
    <t>Chen, Wei; Song, Haiping; Zhong, Rong; Zhu, Beibei; Guo, Hui; Lou, Jiao; Shen, Na; Li, Jiaoyuan; Chen, Xueqin; Liu, Cheng; Ming, Jie; Huang, Tao; Miao, Xiaoping</t>
  </si>
  <si>
    <t>[Chen, Wei; Zhong, Rong; Zhu, Beibei; Lou, Jiao; Shen, Na; Li, Jiaoyuan; Chen, Xueqin; Liu, Cheng; Miao, Xiaoping] Huazhong Univ Sci &amp; Technol, State Key Lab Environm Hlth Incubat, MOE Minist Educ,Minist Environm Protect, Key Lab Environm &amp; Hlth,Key Lab Environm &amp; Hlth W, Wuhan 430030, Peoples R China.; [Chen, Wei; Zhong, Rong; Zhu, Beibei; Lou, Jiao; Shen, Na; Li, Jiaoyuan; Chen, Xueqin; Liu, Cheng; Miao, Xiaoping] Huazhong Univ Sci &amp; Technol, Tongji Med Coll, Sch Publ Hlth, Dept Epidemiol &amp; Biostat, Wuhan 430030, Peoples R China.; [Song, Haiping; Guo, Hui; Ming, Jie; Huang, Tao] Huazhong Univ Sci &amp; Technol, Tongji Med Coll, Union Hosp, Dept Breast &amp; Thyroid Surg, Wuhan 430030, Peoples R China.</t>
  </si>
  <si>
    <t>Miao, XP (reprint author), Huazhong Univ Sci &amp; Technol, State Key Lab Environm Hlth Incubat, MOE Minist Educ,Minist Environm Protect, Key Lab Environm &amp; Hlth,Key Lab Environm &amp; Hlth W, Wuhan 430030, Peoples R China.</t>
  </si>
  <si>
    <t>Chen, Wei</t>
  </si>
  <si>
    <t>WOS:000328304500008</t>
  </si>
  <si>
    <t>Barley genotype expressing "stay-green"-like characteristics maintainsstarch quality of the grain during water stress condition</t>
  </si>
  <si>
    <t>J CEREAL SCI</t>
  </si>
  <si>
    <t>0733-5210</t>
  </si>
  <si>
    <t>Gous, Peter W.; Hasjim, Jovin; Franckowiak, Jerome; Fox, Glen P.; Gilbert, Robert G.</t>
  </si>
  <si>
    <t>[Gous, Peter W.; Gilbert, Robert G.] Huazhong Univ Sci &amp; Technol, Tongji Sch Pharm, Wuhan 430030, Hubei, Peoples R China.; [Gous, Peter W.; Hasjim, Jovin; Fox, Glen P.; Gilbert, Robert G.] Univ Queensland, Ctr Nutr &amp; Food Sci, Queensland Alliance Agr &amp; Food Sci, Brisbane, Qld 4072, Australia.; [Franckowiak, Jerome] Queensland Dept Agr Fisheries &amp; Forestry, Hermitage Res Facil, Warwick, Qld 4370, Australia.</t>
  </si>
  <si>
    <t>Gilbert, RG (reprint author), Univ Queensland, Ctr Nutr &amp; Food Sci, Queensland Alliance Agr &amp; Food Sci, Brisbane, Qld 4072, Australia.</t>
  </si>
  <si>
    <t>Gous, Peter W.</t>
  </si>
  <si>
    <t>WOS:000328411700001</t>
  </si>
  <si>
    <t>Improving activity and enantioselectivity of lipase via immobilizationon macroporous resin for resolution of racemic 1-phenylethanol innon-aqueous medium</t>
  </si>
  <si>
    <t>BMC BIOTECHNOL</t>
  </si>
  <si>
    <t>1472-6750</t>
  </si>
  <si>
    <t>Li, Xiang; Huang, Shuangshuang; Xu, Li; Yan, Yunjun</t>
  </si>
  <si>
    <t>[Li, Xiang; Huang, Shuangshuang; Xu, Li; Yan, Yunjun] Huazhong Univ Sci &amp; Technol, Coll Life Sci &amp; Technol, Minist Educ, Key Lab Mol Biophys, Wuhan 430074, Peoples R China.</t>
  </si>
  <si>
    <t>WOS:000328522700002</t>
  </si>
  <si>
    <t>Numerical modelling of free-surface shallow flows over irregulartopography with complex geometry</t>
  </si>
  <si>
    <t>Liu, Yi; Zhou, Jianzhong; Song, Lixiang; Zou, Qiang; Liao, Li; Wang, Yueran</t>
  </si>
  <si>
    <t>[Liu, Yi; Zhou, Jianzhong; Zou, Qiang; Liao, Li] Huazhong Univ Sci &amp; Technol, Sch Hydropower &amp; Informat Engn, Wuhan 430074, Peoples R China.; [Liu, Yi; Liao, Li] Hubei Univ Technol, Sch Elect &amp; Elect Engn, Wuhan 430068, Peoples R China.; [Liu, Yi; Zhou, Jianzhong; Zou, Qiang; Liao, Li] Huazhong Univ Sci &amp; Technol, Hubei Key Lab Digital Valley Sci &amp; Technol, Wuhan 430074, Peoples R China.; [Song, Lixiang] Pearl River Water Resources Res Inst, Dept Water Resources &amp; Environm, Lab Numer Modeling Tech Water Resources, Guangzhou 510623, Guangdong, Peoples R China.; [Wang, Yueran] Hubei Univ Technol, Sch Engn &amp; Technol, Wuhan 430068, Peoples R China.</t>
  </si>
  <si>
    <t>Liu, Yi</t>
  </si>
  <si>
    <t>WOS:000328570100002</t>
  </si>
  <si>
    <t>One-Pot Microbial Method to Synthesize Dual-Doped Graphene and Its Useas High-Performance Electrocatalyst</t>
  </si>
  <si>
    <t>Guo, Peipei; Xiao, Fei; Liu, Qian; Liu, Hongfang; Guo, Yunlong; Gong, Jian Ru; Wang, Shuai; Liu, Yunqi</t>
  </si>
  <si>
    <t>[Guo, Peipei; Xiao, Fei; Liu, Hongfang; Wang, Shuai] Huazhong Univ Sci &amp; Technol, Sch Chem &amp; Chem Engn, Wuhan 430074, Peoples R China.; [Guo, Yunlong; Liu, Yunqi] Chinese Acad Sci, Beijing Natl Lab Mol Sci, Inst Chem, Beijing 100190, Peoples R China.; [Liu, Qian; Gong, Jian Ru] China NCNST, Nat Ctr Nanosci &amp; Technol, Beijing 100190, Peoples R China.</t>
  </si>
  <si>
    <t>Guo, Peipei</t>
  </si>
  <si>
    <t>Wang, Shuai</t>
  </si>
  <si>
    <t>WOS:000328575700150</t>
  </si>
  <si>
    <t>Anti-resonant reflecting guidance in alcohol-filled hollow core photoniccrystal fiber for sensing applications</t>
  </si>
  <si>
    <t>Liu, Shuhui; Wang, Ying; Hou, Maoxiang; Guo, Jiangtao; Li, Zhihua; Lu, Peixiang</t>
  </si>
  <si>
    <r>
      <t xml:space="preserve">[Liu, Shuhui; Hou, Maoxiang; Guo, Jiangtao; Li, Zhihua;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[Liu, Shuhui; Hou, Maoxiang; Guo, Jiangtao; Li, Zhihua;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[Wang, Ying; Lu, Peixiang] Wuhan Inst Technol, Lab Opt Informat Technol, Wuhan 430073, Peoples R China.</t>
    </r>
  </si>
  <si>
    <t>Liu, Shuhui</t>
  </si>
  <si>
    <t>WOS:000328634900058</t>
  </si>
  <si>
    <t>Antiferromagnetic half-metals, gapless half-metals, and spin gaplesssemiconductors: The D0(3)-type Heusler alloys</t>
  </si>
  <si>
    <t>Gao, G. Y.; Yao, Kai-Lun</t>
  </si>
  <si>
    <r>
      <t xml:space="preserve">[Gao, G. Y.]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Phys, Wuhan 430074, Peoples R China.;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High Magnet Field Ctr, Wuhan 430074, Peoples R China.</t>
    </r>
  </si>
  <si>
    <t>WOS:000328634900089</t>
  </si>
  <si>
    <t>Thermal dispersion and secondary crystallization of phase change memorycells</t>
  </si>
  <si>
    <t>Deng, Y. F.; Li, Z.; Peng, J. H.; Liu, C.; Miao, X. S.</t>
  </si>
  <si>
    <r>
      <t xml:space="preserve">[Deng, Y. F.; Li, Z.; Peng, J. H.; Liu, C.;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[Deng, Y. F.; Li, Z.; Peng, J. H.; Liu, C.; Miao, X. S.]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Engn, Wuhan 430074, Peoples R China.</t>
    </r>
  </si>
  <si>
    <t>Li, Z (reprint author), Huazhong Univ Sci &amp; Technol, Wuhan Natl Lab Optoelect, Wuhan 430074, Peoples R China.</t>
  </si>
  <si>
    <t>Deng, Y. F.</t>
  </si>
  <si>
    <t>Li, Z.</t>
  </si>
  <si>
    <t>WOS:000328646300019</t>
  </si>
  <si>
    <t>Direct targeting of SUZ12/ROCK2 by miR-200b/c inhibitscholangiocarcinoma tumourigenesis and metastasis</t>
  </si>
  <si>
    <t>BRIT J CANCER</t>
  </si>
  <si>
    <t>0007-0920</t>
  </si>
  <si>
    <t>Peng, F.; Jiang, J.; Yu, Y.; Tian, R.; Guo, X.; Li, X.; Shen, M.; Xu, M.; Zhu, F.; Shi, C.; Hu, J.; Wang, M.; Qin, R.</t>
  </si>
  <si>
    <t>[Peng, F.; Yu, Y.; Tian, R.; Guo, X.; Li, X.; Shen, M.; Xu, M.; Zhu, F.; Shi, C.; Wang, M.; Qin, R.] Huazhong Univ Sci &amp; Technol, Tongji Med Coll, Affiliated Tongji Hosp, Dept Biliary Pancreat Surg, Wuhan 430030, Hubei, Peoples R China.; [Jiang, J.] Guiyang Med Coll, Affiliated Hosp, Dept Biliary Hepat Surg, Guiyang, Guizhou, Peoples R China.; [Hu, J.] Tianjin Med Univ, Canc Inst &amp; Hosp, Dept Colon Canc, Tianjin, Peoples R China.</t>
  </si>
  <si>
    <t>Qin, R (reprint author), Huazhong Univ Sci &amp; Technol, Tongji Med Coll, Affiliated Tongji Hosp, Dept Biliary Pancreat Surg, 1095 Jiefang Ave, Wuhan 430030, Hubei, Peoples R China.</t>
  </si>
  <si>
    <t>Peng, F.</t>
  </si>
  <si>
    <t>Qin, R.</t>
  </si>
  <si>
    <t>WOS:000328676300014</t>
  </si>
  <si>
    <t>Control of electron dynamics with a multicycle two-color spatiallyinhomogeneous field for efficient single-attosecond-pulse generation</t>
  </si>
  <si>
    <t>Wang, Zhe; Lan, Pengfei; Luo, Jianghua; He, Lixin; Zhang, Qingbin; Lu, Peixiang</t>
  </si>
  <si>
    <r>
      <t xml:space="preserve">[Wang, Zhe; Lan, Pengfei; Luo, Jianghua; He, Lixin;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Wuhan Natl Lab Optoelect, Wuhan 430074, Peoples R China.; [Wang, Zhe; Lan, Pengfei; Luo, Jianghua; He, Lixin; Zhang, Qingbin; Lu, Peixiang]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Phys, Wuhan 430074, Peoples R China.; [Lu, Peixiang] MOE Key Lab Fundamental Quant Measurement, Wuhan 430074, Peoples R China.</t>
    </r>
  </si>
  <si>
    <t>Lan, PF (reprint author), Huazhong Univ Sci &amp; Technol, Wuhan Natl Lab Optoelect, Wuhan 430074, Peoples R China.</t>
  </si>
  <si>
    <t>WOS:000328702100006</t>
  </si>
  <si>
    <t>All-optical spectral linewidth reduction of lasers for coherent opticalcommunication</t>
  </si>
  <si>
    <t>Pan, Deng; Ke, Changjian; Fu, Songnian; Liu, Yaping; Liu, Deming; Willner, Alan E.</t>
  </si>
  <si>
    <r>
      <t xml:space="preserve">[Pan, Deng; Ke, Changjian; Fu, Songnian;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Natl Engn Lab Next Generat Internet Access Syst, Wuhan 430074, Peoples R China.; [Pan, Deng; Ke, Changjian; Fu, Songnian; Liu, Yaping; Liu, Deming]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Sch Opt &amp; Elect Informat, Wuhan 430074, Peoples R China.; [Willner, Alan E.] Univ So Calif, Dept Elect Engn, Los Angeles, CA 90089 USA.</t>
    </r>
  </si>
  <si>
    <t>Ke, CJ (reprint author), Huazhong Univ Sci &amp; Technol, Natl Engn Lab Next Generat Internet Access Syst, Wuhan 430074, Peoples R China.</t>
  </si>
  <si>
    <t>Pan, Deng</t>
  </si>
  <si>
    <t>柯昌剑</t>
  </si>
  <si>
    <t>WOS:000328706500067</t>
  </si>
  <si>
    <t>Motion, collision and annihilation of polarization vortex pair in singlecrystalline BaTiO3 thin film</t>
  </si>
  <si>
    <t>Tian, Xianbao; Yang, Xinhua; Wang, Peng; Peng, Di</t>
  </si>
  <si>
    <r>
      <t xml:space="preserve">[Tian, Xianbao; Yang, Xinhua; Wang, Peng; Peng, Di]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Mech, Wuhan 430074, Peoples R China.</t>
    </r>
  </si>
  <si>
    <t>Tian, XB (reprint author), Huazhong Univ Sci &amp; Technol, Dept Mech, Wuhan 430074, Peoples R China.</t>
  </si>
  <si>
    <t>Tian, Xianbao</t>
  </si>
  <si>
    <t>WOS:000328737800046</t>
  </si>
  <si>
    <t>Efficiency Improvement Using Thickness-Chirped Barriers in Blue InGaNMultiple Quantum Wells Light Emitting Diodes</t>
  </si>
  <si>
    <t>Tian, Wu; Zhang, Jun; Wang, Zhujuan; Wu, Feng; Li, Yang; Chen, Shengchang; Xu, Jin; Dai, Jiangnan; Fang, Yanyan; Wu, Zhihao; Chen, Changqing</t>
  </si>
  <si>
    <t>[Tian, Wu; Zhang, Jun; Wang, Zhujuan; Wu, Feng; Li, Yang; Chen, Shengchang; Xu, Jin; Dai, Jiangnan; Fang, Yanyan; Wu, Zhihao; Chen, Changqing] Huazhong Univ Sci &amp; Technol, Wuhan Natl Lab Optoelect, Sch Opt &amp; Elect Informat, Wuhan 430074, Peoples R China.</t>
  </si>
  <si>
    <t>Chen, CQ (reprint author), Huazhong Univ Sci &amp; Technol, Wuhan Natl Lab Optoelect, Sch Opt &amp; Elect Informat, Wuhan 430074, Peoples R China.</t>
  </si>
  <si>
    <t>Tian, Wu</t>
  </si>
  <si>
    <t>WOS:000328797500007</t>
  </si>
  <si>
    <t>Janus Photonic Crystal Microspheres: Centrifugation-Assisted Generationand Reversible Optical Property</t>
  </si>
  <si>
    <t>Hu, Yuandu; Wang, Jianying; Li, Chengnian; Wang, Qin; Wang, Hong; Zhu, Jintao; Yang, Yajiang</t>
  </si>
  <si>
    <t>[Hu, Yuandu; Wang, Jianying; Li, Chengnian; Wang, Qin; Wang, Hong; Zhu, Jintao; Yang, Yajiang] Huazhong Univ Sci &amp; Technol, Sch Chem &amp; Chem Engn, Minist Educ, Key Lab Large Format Battery Mat &amp; Syst, Wuhan 430074, Peoples R China.</t>
  </si>
  <si>
    <t>Hu, Yuandu</t>
  </si>
  <si>
    <t>WOS:000328868900154</t>
  </si>
  <si>
    <t>Selenium and diabetes-Evidence from animal studies</t>
  </si>
  <si>
    <t>FREE RADICAL BIO MED</t>
  </si>
  <si>
    <t>0891-5849</t>
  </si>
  <si>
    <t>Biochemistry &amp; Molecular Biology; Endocrinology &amp; Metabolism</t>
  </si>
  <si>
    <t>Zhou, Jun; Huang, Kaixun; Lei, Xin Gen</t>
  </si>
  <si>
    <t>[Zhou, Jun; Huang, Kaixun] Huazhong Univ Sci &amp; Technol, Sch Chem &amp; Chem Engn, Hubei Key Lab Bioinorgan Chem &amp; Mat Medica, Wuhan 430074, Peoples R China.; [Lei, Xin Gen] Cornell Univ, Dept Anim Sci, Ithaca, NY 14853 USA.</t>
  </si>
  <si>
    <t>Lei, XG (reprint author), Cornell Univ, Dept Anim Sci, Ithaca, NY 14853 USA.</t>
  </si>
  <si>
    <t>周军</t>
  </si>
  <si>
    <t>WOS:000328874800006</t>
  </si>
  <si>
    <t>Th17 cell plays a role in the pathogenesis of Hashimoto‘s thyroiditis inpatients</t>
  </si>
  <si>
    <t>Li, Dapeng; Cai, Wenqian; Gu, Runxia; Zhang, Yi; Zhang, Huafeng; Tang, Ke; Xu, Pingwei; Katirai, Foad; Shi, Wei; Wang, Longqiang; Huang, Tao; Huang, Bo</t>
  </si>
  <si>
    <t>[Li, Dapeng; Wang, Longqiang; Huang, Tao] Huazhong Univ Sci &amp; Technol, Union Hosp, Tongji Med Coll, Dept Breast &amp; Thyroid Surg, Wuhan 430000, Peoples R China.; [Cai, Wenqian; Zhang, Yi; Zhang, Huafeng; Tang, Ke; Xu, Pingwei; Katirai, Foad; Huang, Bo] Huazhong Univ Sci &amp; Technol, Tongji Med Coll, Dept Biochem &amp; Mol Biol, Wuhan 430000, Peoples R China.; [Gu, Runxia] Huazhong Univ Sci &amp; Technol, Union Hosp, Tongji Med Coll, Ctr Canc, Wuhan 430000, Peoples R China.</t>
  </si>
  <si>
    <t>Huang, T (reprint author), Union Hosp, Dept Breast &amp; Thyroid Surg, Wuhan 430000, Peoples R China.</t>
  </si>
  <si>
    <t>Li, Dapeng</t>
  </si>
  <si>
    <t>WOS:000328920800044</t>
  </si>
  <si>
    <t>Physical and Chemical Effects of CO2 and H2O Additives on CounterflowDiffusion Flame Burning Methane</t>
  </si>
  <si>
    <t>Wang, Lin; Liu, Zhaohui; Chen, Sheng; Zheng, Chuguang; Li, Jun</t>
  </si>
  <si>
    <t>[Wang, Lin; Liu, Zhaohui; Chen, Sheng; Zheng, Chuguang] Huazhong Univ Sci &amp; Technol, State Key Lab Coal Combust, Wuhan 430074, Hubei, Peoples R China.; [Wang, Lin; Li, Jun] Thermal &amp; Power Res Inst, Xian 710032, Shaanxi, Peoples R China.</t>
  </si>
  <si>
    <t>Liu, ZH (reprint author), Huazhong Univ Sci &amp; Technol, State Key Lab Coal Combust, Wuhan 430074, Hubei, Peoples R China.</t>
  </si>
  <si>
    <t>柳朝晖</t>
  </si>
  <si>
    <t>WOS:000328923800020</t>
  </si>
  <si>
    <t>Global exponential synchronization of memristor-based recurrent neuralnetworks with time-varying delays</t>
  </si>
  <si>
    <t>Wen, Shiping; Bao, Gang; Zeng, Zhigang; Chen, Yiran; Huang, Tingwen</t>
  </si>
  <si>
    <t>[Wen, Shiping; Zeng, Zhigang] Huazhong Univ Sci &amp; Technol, Sch Automat, Wuhan 430074, Peoples R China.; [Wen, Shiping; Zeng, Zhigang] Educ Minist China, Key Lab Image Proc &amp; Intelligent Control, Wuhan 430074, Peoples R China.; [Wen, Shiping; Huang, Tingwen] Texas A&amp;M Univ, Doha 5825, Qatar.; [Bao, Gang] Three Geoges Univ, Sch Elect, Yichang 443002, Peoples R China.; [Chen, Yiran] Univ Pittsburgh, Dept Elect &amp; Comp Engn, Pittsburgh, PA 15261 USA.</t>
  </si>
  <si>
    <t>WOS:000328981300001</t>
  </si>
  <si>
    <t>(L-2, H-1)-Random Attractors for Stochastic Reaction-Diffusion Equationon Unbounded Domains</t>
  </si>
  <si>
    <t>Wang, Gang; Tang, Yanbin</t>
  </si>
  <si>
    <t>[Wang, Gang; Tang, Yanbin] Huazhong Univ Sci &amp; Technol, Sch Math &amp; Stat, Wuhan 430074, Hubei, Peoples R China.</t>
  </si>
  <si>
    <t>Tang, YB (reprint author), Huazhong Univ Sci &amp; Technol, Sch Math &amp; Stat, Wuhan 430074, Hubei, Peoples R China.</t>
  </si>
  <si>
    <t>Wang, Gang</t>
  </si>
  <si>
    <t>WOS:000328987000001</t>
  </si>
  <si>
    <t>The Fundamental Aspects of TEMOM Model for Particle Coagulation due toBrownian Motion-Part II: In the Continuum Regime</t>
  </si>
  <si>
    <t>He Qing; Xie Mingliang</t>
  </si>
  <si>
    <t>[He Qing; Xie Mingliang] Huazhong Univ Sci &amp; Technol, State Key Lab Coal Combust, Wuhan 430074, Peoples R China.</t>
  </si>
  <si>
    <t>He Qing</t>
  </si>
  <si>
    <t>WOS:000329080900064</t>
  </si>
  <si>
    <t>Numerical and experimental studies on damage detection of a concretebeam based on PZT admittances and correlation coefficient</t>
  </si>
  <si>
    <t>Wang, Dansheng; Song, Hongyuan; Zhu, Hongping</t>
  </si>
  <si>
    <t>[Wang, Dansheng; Song, Hongyuan; Zhu, Hongping] Huazhong Univ Sci &amp; Technol, Sch Civil Engn &amp; Mech, Wuhan 430074, PR, Peoples R China.</t>
  </si>
  <si>
    <t>Wang, DS (reprint author), Huazhong Univ Sci &amp; Technol, Sch Civil Engn &amp; Mech, 1037 Luoyu Rd, Wuhan 430074, PR, Peoples R China.</t>
  </si>
  <si>
    <t>王丹生</t>
  </si>
  <si>
    <t>WOS:000329266700025</t>
  </si>
  <si>
    <t>Autophagy is activated in compression-induced cell degeneration and ismediated by reactive oxygen species in nucleus pulposus cells exposed tocompression</t>
  </si>
  <si>
    <t>OSTEOARTHR CARTILAGE</t>
  </si>
  <si>
    <t>1063-4584</t>
  </si>
  <si>
    <t>Orthopedics; Rheumatology</t>
  </si>
  <si>
    <t>Ma, K. -G.; Shao, Z. -W.; Yang, S. -H.; Wang, J.; Wang, B. -C.; Xiong, L. -M.; Wu, Q.; Chen, S. -F.</t>
  </si>
  <si>
    <t>[Ma, K. -G.; Shao, Z. -W.; Yang, S. -H.; Wang, B. -C.; Xiong, L. -M.; Wu, Q.; Chen, S. -F.] Huazhong Univ Sci &amp; Technol, Union Hosp, Tongji Med Coll, Dept Orthoped, Wuhan 430022, Peoples R China.; [Wang, J.] Huazhong Univ Sci &amp; Technol, Union Hosp, Tongji Med Coll, Dept Infect Dis, Wuhan 430022, Peoples R China.</t>
  </si>
  <si>
    <t>Shao, ZW (reprint author), Huazhong Univ Sci &amp; Technol, Union Hosp, Tongji Med Coll, Dept Orthoped, Wuhan 430022, Peoples R China.</t>
  </si>
  <si>
    <t>Ma, K. -G.</t>
  </si>
  <si>
    <t>Shao, Z. -W.</t>
  </si>
  <si>
    <t>WOS:000329291300002</t>
  </si>
  <si>
    <t>Effect of sub- and super-critical CO2 pretreatment on conformation andcatalytic properties evaluation of two commercial enzymes of CALB andLipase PS</t>
  </si>
  <si>
    <t>Liu, Yun; Chen, Dawei; Wang, Shihui</t>
  </si>
  <si>
    <t>[Liu, Yun] Beijing Univ Chem Technol, State Key Lab Chem Resource Engn, Beijing 100029, Peoples R China.; [Liu, Yun; Wang, Shihui] Beijing Univ Chem Technol, Beijing Key Lab Bioproc, Coll Life Sci &amp; Technol, Wuhan 100029, Peoples R China.; [Liu, Yun; Chen, Dawei] Huazhong Univ Sci &amp; Technol, Coll Life Sci &amp; Technol, Wuhan 430074, Peoples R China.</t>
  </si>
  <si>
    <t>Liu, Y (reprint author), Huazhong Univ Sci &amp; Technol, Coll Life Sci &amp; Technol, Wuhan 430074, Peoples R China.</t>
  </si>
  <si>
    <t>刘云</t>
  </si>
  <si>
    <t>WOS:000329414100003</t>
  </si>
  <si>
    <t>Investor reactions to food safety incidents: Evidence from the Chinesemilk industry</t>
  </si>
  <si>
    <t>FOOD POLICY</t>
  </si>
  <si>
    <t>0306-9192</t>
  </si>
  <si>
    <t>ECONOMICS &amp; BUSINESS</t>
  </si>
  <si>
    <t>Agricultural Economics &amp; Policy; Economics; Food Science &amp; Technology;</t>
  </si>
  <si>
    <t>Dai, Yunhao; Kong, Dongmin; Wang, Maobin</t>
  </si>
  <si>
    <t>[Dai, Yunhao; Kong, Dongmin] Huazhong Univ Sci &amp; Technol, Sch Econ, Wuhan 430074, Peoples R China.; [Wang, Maobin] Univ Int Business &amp; Econ, Sch Banking &amp; Finance, Beijing 100029, Peoples R China.</t>
  </si>
  <si>
    <t>Kong, DM (reprint author), Huazhong Univ Sci &amp; Technol, Sch Econ, Wuhan 430074, Peoples R China.</t>
  </si>
  <si>
    <t>Dai, Yunhao</t>
  </si>
  <si>
    <t>经济学院;</t>
  </si>
  <si>
    <t>孔东民</t>
  </si>
  <si>
    <t>WOS:000329947100005</t>
  </si>
  <si>
    <t>Strategies for solar updraft tower power plants control subject toadverse solar radiance conditions</t>
  </si>
  <si>
    <t>dos Santos Bernardes, Marco Aurelio; Zhou, Xinping</t>
  </si>
  <si>
    <r>
      <t xml:space="preserve">Ctr Univ UNA, BR-30180100 Belo Horizonte, MG, Brazil.; [Zhou, Xinping]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Dept Mech, Wuhan 430074, Peoples R China.</t>
    </r>
  </si>
  <si>
    <t>Zhou, XP (reprint author), Huazhong Univ Sci &amp; Technol, Dept Mech, Wuhan 430074, Peoples R China.</t>
  </si>
  <si>
    <t>WOS:000329947100008</t>
  </si>
  <si>
    <t>Numerical analysis on the solar updraft power plant system with ablockage</t>
  </si>
  <si>
    <t>Ming, Tingzhen; Gui, Jinle; de Richter, Renaud Kiesgen; Pan, Yuan; Xu, Guoliang</t>
  </si>
  <si>
    <r>
      <t xml:space="preserve">[Ming, Tingzhen; Gui, Jinle; Pan, Yuan; Xu, Guoliang]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Sch Energy &amp; Power Engn, Wuhan 430074, Peoples R China.; [de Richter, Renaud Kiesgen] Tour Solaire Fr, F-34090 Montpellier, France.; [Pan, Yuan]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Coll Elect &amp; Elect Engn, Wuhan 430074, Peoples R China.</t>
    </r>
  </si>
  <si>
    <t>Xu, GL (reprint author), Huazhong Univ Sci &amp; Technol, Sch Energy &amp; Power Engn, Wuhan 430074, Peoples R China.</t>
  </si>
  <si>
    <t>许国良</t>
  </si>
  <si>
    <t>WOS:000329960400043</t>
  </si>
  <si>
    <t>Capsaicin pretreatment increased the bioavailability of cyclosporin inrats: Involvement of P-glycoprotein and CYP 3A inhibition</t>
  </si>
  <si>
    <t>Zhai, Xue-jia; Shi, Fang; Chen, Fen; Lu, Yong-ning</t>
  </si>
  <si>
    <t>[Zhai, Xue-jia; Shi, Fang; Chen, Fen; Lu, Yong-ning] Huazhong Univ Sci &amp; Technol, Union Hosp, Tongji Med Coll, Dept Pharm, Wuhan 430022, Peoples R China.</t>
  </si>
  <si>
    <t>Lu, YN (reprint author), Huazhong Univ Sci &amp; Technol, Union Hosp, Tongji Med Coll, Dept Pharm, Wuhan 430022, Peoples R China.</t>
  </si>
  <si>
    <t>WOS:000329960400089</t>
  </si>
  <si>
    <t>Involvement of the mitochondrial p53 pathway in PBDE-47-induced SH-SY5Ycells apoptosis and its underlying activation mechanism</t>
  </si>
  <si>
    <t>Zhang, Shun; Kuang, Gang; Zhao, Guodong; Wu, Xue; Zhang, Cheng; Lei, Rongrong; Xia, Tao; Chen, Jianbin; Wang, Zhenglun; Ma, Rulin; Li, Bei; Yang, Lu; Wang, Aiguo</t>
  </si>
  <si>
    <t>[Zhang, Shun; Kuang, Gang; Zhao, Guodong; Wu, Xue; Zhang, Cheng; Lei, Rongrong; Xia, Tao; Wang, Zhenglun; Ma, Rulin; Li, Bei; Yang, Lu; Wang, Aiguo] Huazhong Univ Sci &amp; Technol, Tongji Med Coll, Sch Publ Hlth, Dept Environm Hlth, Wuhan 430030, Peoples R China.; [Zhang, Shun; Kuang, Gang; Zhao, Guodong; Wu, Xue; Zhang, Cheng; Lei, Rongrong; Xia, Tao; Wang, Zhenglun; Ma, Rulin; Li, Bei; Yang, Lu; Wang, Aiguo] Huazhong Univ Sci &amp; Technol, Tongji Med Coll, Sch Publ Hlth, MOE Key Lab Environm &amp; Hlth, Wuhan 430030, Peoples R China.; [Chen, Jianbin] Huazhong Univ Sci &amp; Technol, Tongji Med Coll, Tongji Hosp, Dept Ophthalmol, Wuhan 430030, Peoples R China.</t>
  </si>
  <si>
    <t>Wang, AG (reprint author), Huazhong Univ Sci &amp; Technol, Tongji Med Coll, Sch Publ Hlth, Dept Environm Hlth, 13 Hangkong Rd, Wuhan 430030, Peoples R China.</t>
  </si>
  <si>
    <t>WOS:000329975400004</t>
  </si>
  <si>
    <t>An aromatic amino acid in the coiled-coil 1 domain plays a crucial rolein the auto-inhibitory mechanism of STIM1</t>
  </si>
  <si>
    <t>Yu, Junwei; Zhang, Haining; Zhang, Mingshu; Deng, Yongqiang; Wang, Huiyu; Lu, Jingze; Xu, Tao; Xu, Pingyong</t>
  </si>
  <si>
    <t>[Yu, Junwei; Zhang, Haining; Xu, Tao] Huazhong Univ Sci &amp; Technol, Coll Life Sci &amp; Technol, Wuhan 430074, Peoples R China.; [Yu, Junwei; Zhang, Haining; Deng, Yongqiang; Lu, Jingze; Xu, Tao; Xu, Pingyong] Chinese Acad Sci, Inst Biophys, Natl Lab Biomacromol, Beijing 100101, Peoples R China.; [Zhang, Mingshu; Wang, Huiyu; Xu, Pingyong] Chinese Acad Sci, Inst Biophys, Key Lab Interdisciplinary Res, Beijing 100101, Peoples R China.</t>
  </si>
  <si>
    <t>Xu, T (reprint author), Huazhong Univ Sci &amp; Technol, Coll Life Sci &amp; Technol, Wuhan 430074, Peoples R China.</t>
  </si>
  <si>
    <t>Yu, Junwei</t>
  </si>
  <si>
    <t>徐涛</t>
  </si>
  <si>
    <t>WOS:000329988300012</t>
  </si>
  <si>
    <t>A Frequency Quadrupling Optical mm-Wave Generation for HybridFiber-Wireless Systems</t>
  </si>
  <si>
    <t>Yu, Song; Gu, Wanyi; Yang, Aiying; Jiang, Tao; Wang, Chonggang</t>
  </si>
  <si>
    <t>[Yu, Song; Gu, Wanyi] Beijing Univ Posts &amp; Telecommun, State Key Lab Informat Photon &amp; Opt Commun, Beijing 100876, Peoples R China.; [Yang, Aiying] Beijing Inst Technol, Sch Optoelect, Beijing 100081, Peoples R China.; [Jiang, Tao] Huazhong Univ Sci &amp; Technol, Dept Elect &amp; Informat Engn, Wuhan Natl Lab Optoelect, Wuhan 430074, Peoples R China.</t>
  </si>
  <si>
    <t>WOS:000330107100001</t>
  </si>
  <si>
    <t>Multi-Loci Analysis Reveals the Importance of Genetic Variations inSensitivity of Platinum-Based Chemotherapy in Non-Small-Cell Lung Cancer</t>
  </si>
  <si>
    <t>Liu, Li; Wu, Jing; Zhong, Rong; Wu, Chen; Zou, Li; Yang, Beifang; Chen, Wei; Zhu, Beibei; Duan, Shengyu; Yu, Dianke; Tan, Wen; Nie, Shaofa; Lin, Dongxin; Miao, Xiaoping</t>
  </si>
  <si>
    <t>[Liu, Li; Wu, Jing; Wu, Chen; Zou, Li; Yang, Beifang; Chen, Wei; Zhu, Beibei; Duan, Shengyu; Nie, Shaofa; Miao, Xiaoping] Huazhong Univ Sci &amp; Technol, Tongji Med Coll, Sch Publ Hlth, Dept Epidemiol &amp; Biostat, Wuhan 430030, Peoples R China.; [Liu, Li; Wu, Jing; Zhong, Rong; Zou, Li; Yang, Beifang; Chen, Wei; Zhu, Beibei; Duan, Shengyu; Nie, Shaofa; Miao, Xiaoping] Huazhong Univ Sci &amp; Technol, Tongji Med Coll, Sch Publ Hlth, Key Lab Environm &amp; Hlth,Minist Educ, Wuhan 430030, Peoples R China.; [Wu, Chen; Yu, Dianke; Tan, Wen; Lin, Dongxin] Chinese Acad Med Sci, Canc Inst &amp; Hosp, State Key Lab Mol Oncol, Beijing 100730, Peoples R China.; [Wu, Chen; Yu, Dianke; Tan, Wen; Lin, Dongxin] Chinese Acad Med Sci, Canc Inst &amp; Hosp, Dept Etiol &amp; Carcinogenesis, Beijing 100730, Peoples R China.; [Wu, Chen; Yu, Dianke; Tan, Wen; Lin, Dongxin] Peking Union Med Coll, Beijing 100021, Peoples R China.</t>
  </si>
  <si>
    <t>Miao, XP (reprint author), Huazhong Univ Sci &amp; Technol, Tongji Med Coll, Sch Publ Hlth, Dept Epidemiol &amp; Biostat, 13 Hangkong Rd, Wuhan 430030, Peoples R China.</t>
  </si>
  <si>
    <t>Liu, Li</t>
  </si>
  <si>
    <t>WOS:000330178800009</t>
  </si>
  <si>
    <t>Chronic Lithium Treatment Protects Against Liver Ischemia/ReperfusionInjury in Rats</t>
  </si>
  <si>
    <t>LIVER TRANSPLANT</t>
  </si>
  <si>
    <t>1527-6465</t>
  </si>
  <si>
    <t>Gastroenterology &amp; Hepatology; Surgery; Transplantation</t>
  </si>
  <si>
    <t>Liu, Anding; Fang, Haoshu; Dahmen, Uta; Dirsch, Olaf</t>
  </si>
  <si>
    <r>
      <t xml:space="preserve">[Liu, Anding]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Hosp, Ctr Med Expt, Wuhan 430074, Peoples R China.; [Liu, Anding; Fang, Haoshu; Dahmen, Uta] Univ Jena, Dept Gen Visceral &amp; Vasc Surg, D-07747 Jena, Germany.; [Fang, Haoshu] Anhui Med Univ, Dept Pathophysiol, Hefei, Peoples R China.; [Dirsch, Olaf] Univ Hosp Jena, Inst Pathol, Jena, Germany.</t>
    </r>
  </si>
  <si>
    <t>Dahmen, U (reprint author), Univ Jena, Dept Gen Visceral &amp; Vasc Surg, Drackendorfer Str 1, D-07747 Jena, Germany.</t>
  </si>
  <si>
    <t>Liu, Anding</t>
  </si>
  <si>
    <t>WOS:000330296600004</t>
  </si>
  <si>
    <t>Near-/Mid-Field Effect of Color Mixing for Single Phosphor-ConvertedLight-Emitting Diode Package</t>
  </si>
  <si>
    <t>Hu, Run; Yu, Shan; Zou, Yong; Zheng, Huai; Wang, Fei; Liu, Sheng; Luo, Xiaobing</t>
  </si>
  <si>
    <t>[Hu, Run; Zou, Yong; Zheng, Huai; Luo, Xiaobing] Huazhong Univ Sci &amp; Technol, Sch Energy &amp; Power Engn, Wuhan 430074, Peoples R China.; [Yu, Shan; Wang, Fei; Liu, Sheng; Luo, Xiaobing] Huazhong Univ Sci &amp; Technol, Wuhan Natl Lab Optoelect, Wuhan 430074, Peoples R China.; [Liu, Sheng] Huazhong Univ Sci &amp; Technol, Sch Mech Sci &amp; Engn, Wuhan 430074, Peoples R China.</t>
  </si>
  <si>
    <t>Hu, Run</t>
  </si>
  <si>
    <t>WOS:000330362300011</t>
  </si>
  <si>
    <t>The Relationship Between Elder Mistreatment and Suicidal Ideation inRural Older Adults in China</t>
  </si>
  <si>
    <t>AM J GERIAT PSYCHIAT</t>
  </si>
  <si>
    <t>1064-7481</t>
  </si>
  <si>
    <t>Geriatrics &amp; Gerontology; Gerontology; Psychiatry</t>
  </si>
  <si>
    <t>Wu, Li; Shen, Min; Chen, Hui; Zhang, Tao; Cao, Zhongqiang; Xiang, Huiyun; Wang, Youjie</t>
  </si>
  <si>
    <r>
      <t xml:space="preserve">[Wu, Li; Shen, Min; Chen, Hui; Zhang, Tao; Cao, Zhongqiang; Wang, Youjie]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Tongji Med Coll, Sch Publ Hlth, Dept Maternal &amp; Child Hlth, Wuhan 430030, Peoples R China.; [Wu, Li; Shen, Min; Chen, Hui; Zhang, Tao; Cao, Zhongqiang; Wang, Youjie]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Med Coll, Tongji Ctr Injury Prevent, Wuhan 430030, Peoples R China.; [Xiang, Huiyun] Ohio State Univ, Coll Med, Nationwide Childrens Hosp, Ctr Injury Res &amp; Policy,Res Inst, Columbus, OH 43210 USA.</t>
    </r>
  </si>
  <si>
    <t>Wang, YJ (reprint author), Huazhong Univ Sci &amp; Technol, Tongji Med Coll, Sch Publ Hlth, Dept Maternal &amp; Child Hlth, Hangkong Rd 13, Wuhan 430030, Peoples R China.</t>
  </si>
  <si>
    <t>Wu, Li</t>
  </si>
  <si>
    <t>王友杰</t>
  </si>
  <si>
    <t>WOS:000330381200015</t>
  </si>
  <si>
    <t>Galectin-9 in Combination With Rapamycin Induces Cardiac AllograftTolerance in Mice</t>
  </si>
  <si>
    <t>Cai, Lanjun; Zhou, Hongmin; Fang, Zemin; Yuan, Jin; Niki, Toshiro; Hirashima, Mitsuomi; He, Wentao; Chen, Zhonghua Klaus</t>
  </si>
  <si>
    <r>
      <t xml:space="preserve">[Cai, Lanjun; Chen, Zhonghua Klaus]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Inst Organ Transplantat, Tongji Hosp, Tongji Med Coll,Key Lab,Minist Hlth, Wuhan 430074, Peoples R China.; [Cai, Lanjun; Chen, Zhonghua Klaus] Minist Educ, Key Lab, Wuhan, Peoples R China.; [Cai, Lanjun]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Otolaryngol Head &amp; Neck Surg, Tongji Hosp, Tongji Med Coll, Wuhan 430074, Peoples R China.; [Zhou, Hongmin; Fang, Zemin]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Dept Cardiac &amp; Thorac Surg, Tongji Hosp, Tongji Med Coll, Wuhan 430074, Peoples R China.; [Yuan, Jin]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 xml:space="preserve">, Div Nephrol, Tongji Hosp, TongjiMed Coll, Wuhan 430074, Peoples R China.; [Hirashima, Mitsuomi] Kagawa Univ, Dept Immunol &amp; Immunopathol, Fac Med, Takamatsu, Kagawa 760, Japan.; [He, Wentao]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Tongji Hosp, Tongji Med Coll, Wuhan 430074, Peoples R China.</t>
    </r>
  </si>
  <si>
    <t>He, WT (reprint author), 1095 Jiefang Ave, Wuhan 430030, Peoples R China.</t>
  </si>
  <si>
    <t>Cai, Lanjun</t>
  </si>
  <si>
    <t>WOS:000330487800018</t>
  </si>
  <si>
    <t>Synthesis of polypyrrole wrapped graphene hydrogels composites assupercapacitor electrodes</t>
  </si>
  <si>
    <t>Zhang, Fang; Xiao, Fei; Dong, Ze Hua; Shi, Wei</t>
  </si>
  <si>
    <t>[Zhang, Fang; Xiao, Fei; Dong, Ze Hua; Shi, Wei] Huazhong Univ Sci &amp; Technol, Sch Chem &amp; Chem Engn, Wuhan 430074, Peoples R China.</t>
  </si>
  <si>
    <t>Zhang, Fang</t>
  </si>
  <si>
    <t>WOS:000330487800090</t>
  </si>
  <si>
    <t>Synergistic effect of Fe3O4/reduced graphene oxide nanocomposites forsupercapacitors with good cycling life</t>
  </si>
  <si>
    <t>Qi, Tong; Jiang, Jianjun; Chen, Haichao; Wan, Houzhao; Miao, Ling; Zhang, Li</t>
  </si>
  <si>
    <t>[Qi, Tong; Jiang, Jianjun; Chen, Haichao; Wan, Houzhao; Miao, Ling; Zhang, Li] Huazhong Univ Sci &amp; Technol, Sch Opt &amp; Elect Informat, Wuhan 430074, Peoples R China.</t>
  </si>
  <si>
    <t>Qi, Tong</t>
  </si>
  <si>
    <t>WOS:000330490300020</t>
  </si>
  <si>
    <t>Protocadherin20 promotes excitatory synaptogenesis in dorsal horn andcontributes to bone cancer pain</t>
  </si>
  <si>
    <t>Ke, Changbin; Li, Caijuan; Huang, Xiaoxia; Cao, Fei; Shi, Dai; He, Wensheng; Bu, Huilian; Gao, Feng; Cai, Tiantian; Hinton, Antentor Othrell, Jr.; Tian, Yuke</t>
  </si>
  <si>
    <t>[Ke, Changbin; Li, Caijuan; Cao, Fei; Shi, Dai; He, Wensheng; Bu, Huilian; Gao, Feng; Tian, Yuke] Huazhong Univ Sci &amp; Technol, Dept Anesthesiol &amp; Pain Med, Tong ji Hosp, Tongji Med Coll, Wuhan 430030, Peoples R China.; [Ke, Changbin] Hubei Univ Med, Taihe Hosp, Dept Anesthesiol, Shiyan City 442000, Hubei Province, Peoples R China.; [Huang, Xiaoxia] Hubei Univ Med, Taihe Hosp, Dept Nephrol, Shiyan City 442000, Hubei Province, Peoples R China.; [Cao, Fei; Cai, Tiantian] Baylor Coll Med, Dept Neurosci, Houston, TX 77030 USA.; [Hinton, Antentor Othrell, Jr.] Baylor Coll Med, Integrat Mol &amp; Biomed Sci Grad Program, CNRC, Houston, TX 77030 USA.</t>
  </si>
  <si>
    <t>Tian, YK (reprint author), Huazhong Univ Sci &amp; Technol, Dept Anesthesiol, Tong ji Hosp, Tongji Med Coll, Wuhan 430030, Peoples R China.</t>
  </si>
  <si>
    <t>Ke, Changbin</t>
  </si>
  <si>
    <t>WOS:000330490300023</t>
  </si>
  <si>
    <t>Chronic ceftriaxone treatment rescues hippocampal memory deficit in AQP4knockout mice via activation of GLT-1</t>
  </si>
  <si>
    <t>Yang, Jun; Li, Ming-Xing; Luo, Yi; Chen, Tao; Liu, Jing; Fang, Peng; Jiang, Bo; Hu, Zhuang-Li; Jin, You; Chen, Jian-Guo; Wang, Fang</t>
  </si>
  <si>
    <t>[Yang, Jun; Li, Ming-Xing; Luo, Yi; Chen, Tao; Liu, Jing; Fang, Peng; Jiang, Bo; Hu, Zhuang-Li; Jin, You; Chen, Jian-Guo; Wang, Fang] Huazhong Univ Sci &amp; Technol, Tongji Med Coll, Dept Pharmacol, Wuhan 430030, Peoples R China.; [Hu, Zhuang-Li; Jin, You; Chen, Jian-Guo; Wang, Fang] Minist Educ China, Key Lab Neurol Dis HUST, Wuhan 430030, Peoples R China.; [Hu, Zhuang-Li; Jin, You; Chen, Jian-Guo; Wang, Fang] Key Lab Drug Target Res &amp; Pharmacodynam Evaluat H, Wuhan 430030, Peoples R China.</t>
  </si>
  <si>
    <t>Chen, JG (reprint author), HUST, Tongji Med Coll, Dept Pharmacol, 13 Hangkong Rd, Wuhan 430030, Hubei, Peoples R China.</t>
  </si>
  <si>
    <t>WOS:000331556600022</t>
  </si>
  <si>
    <t>Photonic Generation of Precisely pi Phase-Coded Microwave Signal WithBroadband Tunability</t>
  </si>
  <si>
    <t>Yu, Yuan; Dong, Jianji; Jiang, Fan; Zhang, Xinliang</t>
  </si>
  <si>
    <t>[Yu, Yuan; Dong, Jianji; Jiang, Fan; Zhang, Xinliang] Huazhong Univ Sci &amp; Technol, Wuhan Natl Lab Optoelect, Wuhan 430074, Peoples R China.; [Yu, Yuan; Jiang, Fan; Zhang, Xinliang] Huazhong Univ Sci &amp; Technol, Sch Opt &amp; Elect Informat, Wuhan 430074, Peoples R China.; [Yu, Yuan] Qian Xuesen Lab Space Technol, Beijing 100094, Peoples R China.</t>
  </si>
  <si>
    <t>Yu, Yuan</t>
  </si>
  <si>
    <t>WOS:000335888200001</t>
  </si>
  <si>
    <t>Enhanced Optical Forces by Hybrid Long-Range Plasmonic Waveguides</t>
  </si>
  <si>
    <t>Chen, Lin; Zhang, Tian; Li, Xun</t>
  </si>
  <si>
    <r>
      <t xml:space="preserve">[Chen, Lin; Zhang, Tian] </t>
    </r>
    <r>
      <rPr>
        <sz val="11"/>
        <rFont val="宋体"/>
        <charset val="134"/>
      </rPr>
      <t>Huazhong Univ Sci &amp; Technol</t>
    </r>
    <r>
      <rPr>
        <sz val="11"/>
        <rFont val="宋体"/>
        <charset val="134"/>
      </rPr>
      <t>, Wuhan Natl Lab Optoelect, Wuhan 430074, Peoples R China.; [Li, Xun] Mc Master Univ, Dept Elect &amp; Comp Engn, Hamilton, ON L8S 4K1, Canada.</t>
    </r>
  </si>
  <si>
    <t>Chen, Lin</t>
  </si>
  <si>
    <t>入藏号（WOS）</t>
  </si>
  <si>
    <t>数据库中作者</t>
  </si>
  <si>
    <t>作者及机构</t>
  </si>
  <si>
    <t>通讯作者及机构</t>
  </si>
  <si>
    <t>通讯作者院系</t>
  </si>
  <si>
    <t>第一作者院系</t>
  </si>
  <si>
    <t>其他作者院系</t>
  </si>
  <si>
    <t>与合计比较</t>
  </si>
  <si>
    <t>与一区比较</t>
  </si>
  <si>
    <t>与二区比较</t>
  </si>
  <si>
    <t>M</t>
  </si>
  <si>
    <t>SSCI</t>
  </si>
  <si>
    <t>Nuclear energy consumption, commercial energy consumption and economic growth in South Asia: Bootstrap panel causality test</t>
  </si>
  <si>
    <t>RENEWABLE &amp; SUSTAINABLE ENERGY REVIEWS</t>
  </si>
  <si>
    <t>Q2</t>
  </si>
  <si>
    <t>[Akhmat, Ghulam] Huazhong Univ Sci &amp; Technol, Coll Publ Adm, Wuhan 430074, Peoples R China; [Zaman, Khalid] COMSATS Inst Informat Technol, Dept Management Sci, Abbottabad, Pakistan</t>
  </si>
  <si>
    <t xml:space="preserve">Akhmat, G  </t>
  </si>
  <si>
    <t>公管学院</t>
  </si>
  <si>
    <t xml:space="preserve">[Akhmat, Ghulam] </t>
  </si>
  <si>
    <t>WOS:000314114400024</t>
  </si>
  <si>
    <t>Community health service capacity in China: a survey in three municipalities</t>
  </si>
  <si>
    <t>JOURNAL OF EVALUATION IN CLINICAL PRACTICE</t>
  </si>
  <si>
    <t>1356-1294</t>
  </si>
  <si>
    <t>Health Care Sciences &amp; Services; Medical Informatics; Medicine, General &amp; Internal</t>
  </si>
  <si>
    <t>Zhou, Wei; Dong, Yanmin; Lin, Xiaozhi; Lu, Wenli; Tian, Xin; Yang, Lianping; Zhang, Xinping</t>
  </si>
  <si>
    <t>[Zhou, Wei; Zhang, Xinping] Huazhong Univ Sci &amp; Technol, Sch Hlth &amp; Med Management, Tongji Med Coll, Wuhan 430030, Hubei Province, Peoples R China; [Dong, Yanmin] Community Hlth Assoc Tianjin, Tianjin, Peoples R China; [Lin, Xiaozhi] NanKai Univ Hosp, Tianjin, Peoples R China; [Lu, Wenli] Tianjin Med Univ, Fac Publ Hlth, Dept Hlth Stat, Tianjin, Peoples R China</t>
  </si>
  <si>
    <t>Zhou, W (reprint author), Huazhong Univ Sci &amp; Technol, Sch Hlth &amp; Med Management, Tongji Med Coll, 13 Hangkong Rd, Wuhan 430030, Hubei Province, Peoples R China.</t>
  </si>
  <si>
    <t xml:space="preserve">Zhou, W  </t>
  </si>
  <si>
    <t>医管院</t>
  </si>
  <si>
    <t xml:space="preserve">[Zhou, Wei; Zhang, Xinping] </t>
  </si>
  <si>
    <t>WOS:000324118300011</t>
  </si>
  <si>
    <t>Do Patients Choose Community Health Services (CHS) for First Treatment in China? Results from a Community Health Survey in Urban Areas</t>
  </si>
  <si>
    <t>JOURNAL OF COMMUNITY HEALTH</t>
  </si>
  <si>
    <t>0094-5145</t>
  </si>
  <si>
    <t>Health Policy &amp; Services; Public, Environmental &amp; Occupational Health</t>
  </si>
  <si>
    <t>Tang, Changmin; Luo, Zhenni; Fang, Pengqian; Zhang, Fengfan</t>
  </si>
  <si>
    <t>[Tang, Changmin; Luo, Zhenni; Fang, Pengqian; Zhang, Fengfan] Huazhong Univ Sci &amp; Technol, Sch Med &amp; Hlth Management, Tongji Med Coll, Wuhan 430030, Peoples R China; [Tang, Changmin] Hubei Univ Chinese Med, Sch Management, Wuhan 430065, Peoples R China</t>
  </si>
  <si>
    <t>Fang, PQ (reprint author), Huazhong Univ Sci &amp; Technol, Sch Med &amp; Hlth Management, Tongji Med Coll, Wuhan 430030, Peoples R China.</t>
  </si>
  <si>
    <t xml:space="preserve">Fang, PQ  </t>
  </si>
  <si>
    <t xml:space="preserve">[Tang, Changmin; Luo, Zhenni; Fang, Pengqian; Zhang, Fengfan] </t>
  </si>
  <si>
    <t>WOS:000317149200006</t>
  </si>
  <si>
    <t>Perceptually friendly shape decomposition by resolving segmentation points with minimum cost</t>
  </si>
  <si>
    <t>JOURNAL OF VISUAL COMMUNICATION AND IMAGE REPRESENTATION</t>
  </si>
  <si>
    <t>1047-3203</t>
  </si>
  <si>
    <t>Computer Science, Information Systems; Computer Science, Software Engineering</t>
  </si>
  <si>
    <t>Wang, Chun; Liu, Wenyu; Lai, Zhongyuan; Wang, Hongyuan</t>
  </si>
  <si>
    <t>[Wang, Chun; Liu, Wenyu; Lai, Zhongyuan; Wang, Hongyuan] Huazhong Univ Sci &amp; Technol, Dept Elect &amp; Informat Engn, Wuhan 430074, Peoples R China</t>
  </si>
  <si>
    <t xml:space="preserve">Liu, WY  </t>
  </si>
  <si>
    <t>电信学院</t>
  </si>
  <si>
    <t xml:space="preserve">[Wang, Chun; Liu, Wenyu; Lai, Zhongyuan; Wang, Hongyuan] </t>
  </si>
  <si>
    <t>WOS:000329116700080</t>
  </si>
  <si>
    <t>China's Rural Public Health System Performance: A Cross-Sectional Study</t>
  </si>
  <si>
    <t>PLOS ONE</t>
  </si>
  <si>
    <t>1932-6203</t>
  </si>
  <si>
    <t>Tian, Miaomiao; Feng, Da; Chen, Xi; Chen, Yingchun; Sun, Xi; Xiang, Yuanxi; Yuan, Fang; Feng, Zhanchun</t>
  </si>
  <si>
    <t>[Tian, Miaomiao; Feng, Da; Chen, Xi; Chen, Yingchun; Sun, Xi; Xiang, Yuanxi; Yuan, Fang; Feng, Zhanchun] Huazhong Univ Sci &amp; Technol, Sch Med &amp; Hlth Management, Wuhan 430074, Hubei, Peoples R China; [Tian, Miaomiao] Chinese Acad Med Sci, Inst Med Informat, Ctr Hlth Policy &amp; Management, Beijing 100730, Peoples R China; [Chen, Xi] Jiangsu Univ, Sch Management, Zhanjiang, Jiangsu, Peoples R China</t>
  </si>
  <si>
    <t>Feng, ZC (reprint author), Huazhong Univ Sci &amp; Technol, Sch Med &amp; Hlth Management, Wuhan 430074, Hubei, Peoples R China.</t>
  </si>
  <si>
    <t xml:space="preserve">Feng, ZC  </t>
  </si>
  <si>
    <t xml:space="preserve">[Tian, Miaomiao; Feng, Da; Chen, Xi; Chen, Yingchun; Sun, Xi; Xiang, Yuanxi; Yuan, Fang; Feng, Zhanchun]  </t>
  </si>
  <si>
    <t>WOS:000326693600010</t>
  </si>
  <si>
    <t>Factors Influencing the Turnover Intention of Chinese Community Health Service Workers Based on the Investigation Results of Five Provinces</t>
  </si>
  <si>
    <t>Sun, Yu; Luo, Zhenni; Fang, Pengqian</t>
  </si>
  <si>
    <t>[Sun, Yu; Luo, Zhenni; Fang, Pengqian] Huazhong Univ Sci &amp; Technol, Tongji Med Coll, Sch Hlth &amp; Med Management, Wuhan 430030, Peoples R China; [Sun, Yu] Sun Yat Sen Univ, Affiliated Hosp 5, Zhuhai 519000, Peoples R China</t>
  </si>
  <si>
    <t>Fang, PQ (reprint author), Huazhong Univ Sci &amp; Technol, Tongji Med Coll, Sch Hlth &amp; Med Management, 13 Hangkong Rd, Wuhan 430030, Peoples R China.</t>
  </si>
  <si>
    <t xml:space="preserve">[Sun, Yu; Luo, Zhenni; Fang, Pengqian]  </t>
  </si>
  <si>
    <t>WOS:000321535100009</t>
  </si>
  <si>
    <t>Television reform in the era of globalization: New trends and patterns in post-WTO China</t>
  </si>
  <si>
    <t>TELEMATICS AND INFORMATICS</t>
  </si>
  <si>
    <t>0736-5853</t>
  </si>
  <si>
    <t>Information Science &amp; Library Science</t>
  </si>
  <si>
    <t>Xu, Minghua</t>
  </si>
  <si>
    <t>Huazhong Univ Sci &amp; Technol, Sch Journalism &amp; Commun, Wuhan 430074, Peoples R China</t>
  </si>
  <si>
    <t>Xu, MH (reprint author), Huazhong Univ Sci &amp; Technol, Sch Journalism &amp; Commun, Wuhan 430074, Peoples R China.</t>
  </si>
  <si>
    <t xml:space="preserve">Xu, MH  </t>
  </si>
  <si>
    <t>新闻学院</t>
  </si>
  <si>
    <t>WOS:000321410500022</t>
  </si>
  <si>
    <t>Sourcing under cost information asymmetry when facing time-sensitive customers</t>
  </si>
  <si>
    <t>INTERNATIONAL JOURNAL OF PRODUCTION ECONOMICS</t>
  </si>
  <si>
    <t>0925-5273</t>
  </si>
  <si>
    <t>Engineering, Industrial; Engineering, Manufacturing; Operations Research &amp; Management Science</t>
  </si>
  <si>
    <t>Xu, He; Yao, Nian; Tong, Shilu</t>
  </si>
  <si>
    <t>[Xu, He; Yao, Nian] Huazhong Univ Sci &amp; Technol, Sch Management, Wuhan 430074, Peoples R China; [Tong, Shilu] Univ New S Wales, Australian Sch Business, Sydney, NSW 2052, Australia</t>
  </si>
  <si>
    <t>Xu, H (reprint author), Huazhong Univ Sci &amp; Technol, Sch Management, Wuhan 430074, Peoples R China.</t>
  </si>
  <si>
    <t xml:space="preserve">Xu, H  </t>
  </si>
  <si>
    <t>管理学院</t>
  </si>
  <si>
    <t xml:space="preserve">[Xu, He; Yao, Nian] </t>
  </si>
  <si>
    <t>WOS:000319208700012</t>
  </si>
  <si>
    <t>Agricultural exposures and farm-related injuries among adolescents in rural China</t>
  </si>
  <si>
    <t>INJURY PREVENTION</t>
  </si>
  <si>
    <t>1353-8047</t>
  </si>
  <si>
    <t>Shen, Min; Wang, Youjie; Yang, Senbei; Du, Yukai; Xiang, Huiyun; Stallones, Lorann</t>
  </si>
  <si>
    <t>[Shen, Min; Wang, Youjie; Yang, Senbei; Du, Yukai] Huazhong Univ Sci &amp; Technol, Tongji Med Coll, Sch Publ Hlth, Dept Child Adolescent &amp; Woman Hlth, Wuhan 430030, Hubei, Peoples R China; [Xiang, Huiyun] Nationwide Childrens Hosp, Res Inst, Ctr Injury Res &amp; Pol, Columbus, OH USA; [Stallones, Lorann] Colorado State Univ, Colorado Injury Control Res Ctr, Ft Collins, CO 80523 USA</t>
  </si>
  <si>
    <t>Shen, M (reprint author), Huazhong Univ Sci &amp; Technol, Tongji Med Coll, Sch Publ Hlth, Dept Child Adolescent &amp; Woman Hlth, Wuhan 430030, Hubei, Peoples R China.</t>
  </si>
  <si>
    <t xml:space="preserve">Shen, M  </t>
  </si>
  <si>
    <t>公卫学院</t>
  </si>
  <si>
    <t xml:space="preserve">[Shen, Min; Wang, Youjie; Yang, Senbei; Du, Yukai] </t>
  </si>
  <si>
    <t>WOS:000325419000003</t>
  </si>
  <si>
    <t>Understanding public users' adoption of mobile health service</t>
  </si>
  <si>
    <t>INTERNATIONAL JOURNAL OF MOBILE COMMUNICATIONS</t>
  </si>
  <si>
    <t>1470-949X</t>
  </si>
  <si>
    <t>Communication</t>
  </si>
  <si>
    <t>Deng, Zhaohua</t>
  </si>
  <si>
    <t>Huazhong Univ Sci &amp; Technol, Sch Med &amp; Hlth Management, Wuhan 430030, Peoples R China</t>
  </si>
  <si>
    <t>Deng, ZH (reprint author), Huazhong Univ Sci &amp; Technol, Sch Med &amp; Hlth Management, Wuhan 430030, Peoples R China.</t>
  </si>
  <si>
    <t xml:space="preserve">Deng, ZH  </t>
  </si>
  <si>
    <t>WOS:000324964500037</t>
  </si>
  <si>
    <t>Medical professionalism among clinical physicians in two tertiary hospitals, China</t>
  </si>
  <si>
    <t>SOCIAL SCIENCE &amp; MEDICINE</t>
  </si>
  <si>
    <t>0277-9536</t>
  </si>
  <si>
    <t>Public, Environmental &amp; Occupational Health; Social Sciences, Biomedical</t>
  </si>
  <si>
    <t>Chen, Jing; Xu, Juan; Zhang, Chunmei; Fu, Xinqiao</t>
  </si>
  <si>
    <t>[Chen, Jing; Xu, Juan] Huazhong Univ Sci &amp; Technol, Sch Med &amp; Hlth Management, Tongji Med Coll, Wuhan 430074, Peoples R China; [Zhang, Chunmei] Wenzhou Med Coll, Affiliated Hosp 2, Wenzhou, Peoples R China; [Zhang, Chunmei] Wenzhou Med Coll, Yuying Childrens Hosp, Wenzhou, Peoples R China; [Fu, Xinqiao] Huazhong Univ Sci &amp; Technol, Wuhan Union Hosp, Wuhan 430074, Peoples R China</t>
  </si>
  <si>
    <t>Chen, J (reprint author), Huazhong Univ Sci &amp; Technol, Sch Med &amp; Hlth Management, Tongji Med Coll, Wuhan 430074, Peoples R China.</t>
  </si>
  <si>
    <t xml:space="preserve">Chen, J  </t>
  </si>
  <si>
    <t xml:space="preserve">[Chen, Jing; Xu, Juan] </t>
  </si>
  <si>
    <t>WOS:000329010800007</t>
  </si>
  <si>
    <t>Optimal density of radial major roads in a two-dimensional monocentric city with endogenous residential distribution and housing prices</t>
  </si>
  <si>
    <t>REGIONAL SCIENCE AND URBAN ECONOMICS</t>
  </si>
  <si>
    <t>0166-0462</t>
  </si>
  <si>
    <t>Economics; Environmental Studies; Urban Studies</t>
  </si>
  <si>
    <t>Li, Zhi-Chun; Chen, Ya-Juan; Wang, Ya-Dong; Lam, William H. K.; Wong, S. C.</t>
  </si>
  <si>
    <t>[Li, Zhi-Chun; Chen, Ya-Juan; Wang, Ya-Dong] Huazhong Univ Sci &amp; Technol, Sch Management, Wuhan 430074, Peoples R China; [Lam, William H. K.] Hong Kong Polytech Univ, Dept Civil &amp; Environm Engn, Kowloon, Hong Kong, Peoples R China; [Lam, William H. K.] Beijing Jiaotong Univ, Sch Traff &amp; Transportat, Beijing 100044, Peoples R China; [Wong, S. C.] Univ Hong Kong, Dept Civil Engn, Hong Kong, Hong Kong, Peoples R China</t>
  </si>
  <si>
    <t>Li, ZC (reprint author), Huazhong Univ Sci &amp; Technol, Sch Management, Wuhan 430074, Peoples R China.</t>
  </si>
  <si>
    <t xml:space="preserve">Li, ZC  </t>
  </si>
  <si>
    <t xml:space="preserve">[Li, Zhi-Chun; Chen, Ya-Juan; Wang, Ya-Dong] </t>
  </si>
  <si>
    <t>WOS:000326071700008</t>
  </si>
  <si>
    <t>The role of spot market in a decentralised supply chain under random yield</t>
  </si>
  <si>
    <t>INTERNATIONAL JOURNAL OF PRODUCTION RESEARCH</t>
  </si>
  <si>
    <t>0020-7543</t>
  </si>
  <si>
    <t>Ma, Shihua; Yin, Zhe; Guan, Xu</t>
  </si>
  <si>
    <t>[Ma, Shihua; Yin, Zhe] Huazhong Univ Sci &amp; Technol, Sch Management, Wuhan 430074, Peoples R China; [Guan, Xu] Wuhan Univ, Econ &amp; Management Sch, Wuhan 430072, Peoples R China</t>
  </si>
  <si>
    <t>Yin, Z (reprint author), Huazhong Univ Sci &amp; Technol, Sch Management, Wuhan 430074, Peoples R China.</t>
  </si>
  <si>
    <t xml:space="preserve">Yin, Z  </t>
  </si>
  <si>
    <t xml:space="preserve">[Ma, Shihua; Yin, Zhe] </t>
  </si>
  <si>
    <t>WOS:000326938100008</t>
  </si>
  <si>
    <t>Chinese urban-rural disparity in pandemic (H1N1) 2009 vaccination coverage rate and associated determinants: a cross-sectional telephone survey</t>
  </si>
  <si>
    <t>PUBLIC HEALTH</t>
  </si>
  <si>
    <t>0033-3506</t>
  </si>
  <si>
    <t>Peng, Y.; Xu, Y.; Zhu, M.; Yu, H.; Nie, S.; Yan, W.</t>
  </si>
  <si>
    <t>[Peng, Y.; Xu, Y.; Zhu, M.; Nie, S.; Yan, W.] Huazhong Univ Sci &amp; Technol, Dept Epidemiol &amp; Biostat, Sch Publ Hlth, Tongji Med Coll, Wuhan 430030, Peoples R China; [Yu, H.] Chinese Ctr Dis Control &amp; Prevent CDC, Off Dis Control &amp; Emergency Response, Beijing, Peoples R China</t>
  </si>
  <si>
    <t>Nie, S (reprint author), Huazhong Univ Sci &amp; Technol, Dept Epidemiol &amp; Biostat, Sch Publ Hlth, Tongji Med Coll, Hangkong Rd 13, Wuhan 430030, Peoples R China.</t>
  </si>
  <si>
    <t xml:space="preserve">Nie, S  </t>
  </si>
  <si>
    <t xml:space="preserve">[Peng, Y.; Xu, Y.; Zhu, M.; Nie, S.; Yan, W.] </t>
  </si>
  <si>
    <t>WOS:000320138300008</t>
  </si>
  <si>
    <t>Pain experiences and self-management strategies among middle-aged and older adults with arthritis</t>
  </si>
  <si>
    <t>JOURNAL OF CLINICAL NURSING</t>
  </si>
  <si>
    <t>0962-1067</t>
  </si>
  <si>
    <t>Nursing</t>
  </si>
  <si>
    <t>Gong, Guilan; Li, Jie; Li, Xiuyun; Mao, Jing</t>
  </si>
  <si>
    <t>[Gong, Guilan; Li, Jie; Mao, Jing] Huazhong Univ Sci &amp; Technol, Tongji Med Coll, Sch Nursing, Wuhan 430030, Hubei, Peoples R China; [Li, Xiuyun] Huazhong Univ Sci &amp; Technol, Tongji Med Coll, Tongji Hosp, Dept Nursing, Wuhan 430030, Hubei, Peoples R China</t>
  </si>
  <si>
    <t>Li, XY (reprint author), Huazhong Univ Sci &amp; Technol, Tongji Med Coll, Sch Nursing, Wuhan 430030, Hubei, Peoples R China.</t>
  </si>
  <si>
    <t xml:space="preserve">Li, XY  </t>
  </si>
  <si>
    <t>护理系</t>
  </si>
  <si>
    <t xml:space="preserve">[Gong, Guilan; Li, Jie; Mao, Jing]  </t>
  </si>
  <si>
    <t>WOS:000323798100111</t>
  </si>
  <si>
    <t>National culture, market condition and market share of foreign bank</t>
  </si>
  <si>
    <t>ECONOMIC MODELLING</t>
  </si>
  <si>
    <t>0264-9993</t>
  </si>
  <si>
    <t>Economics</t>
  </si>
  <si>
    <t>Xue, Minggao; Cheng, Wen</t>
  </si>
  <si>
    <t>[Xue, Minggao; Cheng, Wen] Huazhong Univ Sci &amp; Technol, Sch Management, Wuhan 430074, Peoples R China</t>
  </si>
  <si>
    <t>Xue, MG (reprint author), Huazhong Univ Sci &amp; Technol, Sch Management, Wuhan 430074, Peoples R China.</t>
  </si>
  <si>
    <t xml:space="preserve">Xue, MG  </t>
  </si>
  <si>
    <t xml:space="preserve">[Xue, Minggao; Cheng, Wen] </t>
  </si>
  <si>
    <t>WOS:000314023600112</t>
  </si>
  <si>
    <t>The Association between Cultural Orientation and Drinking Behaviors among University Students in Wuhan, China</t>
  </si>
  <si>
    <t>Tang, Hongxiu; Cai, Weibin; Wang, Hongjing; Zhang, Qing; Qian, Ling; Shell, Duane F.; Newman, Ian M.; Yin, Ping</t>
  </si>
  <si>
    <t>[Tang, Hongxiu; Cai, Weibin; Wang, Hongjing; Zhang, Qing; Yin, Ping] Huazhong Univ Sci &amp; Technol, Dept Epidemiol &amp; Biostat, Sch Publ Hlth, Tongji Med Coll, Wuhan 430074, Peoples R China; [Qian, Ling] Chinese Hlth Educ Ctr, Beijing, Peoples R China; [Shell, Duane F.] Univ Nebraska, Nebraska Prevent Ctr Alcohol &amp; Drug Abuse, Lincoln, NE USA; [Newman, Ian M.] Univ Nebraska, Dept Educ Psychol, Lincoln, NE 68588 USA</t>
  </si>
  <si>
    <t>Yin, P (reprint author), Huazhong Univ Sci &amp; Technol, Dept Epidemiol &amp; Biostat, Sch Publ Hlth, Tongji Med Coll, Wuhan 430074, Peoples R China.</t>
  </si>
  <si>
    <t xml:space="preserve">Yin, P  </t>
  </si>
  <si>
    <t xml:space="preserve">[Tang, Hongxiu; Cai, Weibin; Wang, Hongjing; Zhang, Qing; Yin, Ping] </t>
  </si>
  <si>
    <t>WOS:000329161500010</t>
  </si>
  <si>
    <t>DOES CORPORATE SOCIAL RESPONSIBILITY AFFECT THE PARTICIPATION OF MINORITY SHAREHOLDERS IN CORPORATE GOVERNANCE?</t>
  </si>
  <si>
    <t>JOURNAL OF BUSINESS ECONOMICS AND MANAGEMENT</t>
  </si>
  <si>
    <t>1611-1699</t>
  </si>
  <si>
    <t>Business; Economics</t>
  </si>
  <si>
    <t>Kong, Dongmin</t>
  </si>
  <si>
    <t>[Kong, Dongmin] Huazhong Univ Sci &amp; Technol, Sch Econ, Wuhan 430074, Peoples R China; [Kong, Dongmin] Sun Yat Sen Univ, Sun Yat Sen Business Sch, Guangzhou 510275, Guangdong, Peoples R China</t>
  </si>
  <si>
    <t>Kong, DM (reprint author), Huazhong Univ Sci &amp; Technol, Sch Econ, China Luoyu Rd 1037, Wuhan 430074, Peoples R China.</t>
  </si>
  <si>
    <t xml:space="preserve">Kong, DM  </t>
  </si>
  <si>
    <t>经济学院</t>
  </si>
  <si>
    <t xml:space="preserve">[Kong, Dongmin] </t>
  </si>
  <si>
    <t>WOS:000328658800017</t>
  </si>
  <si>
    <t>Collocation: Applications and Implications</t>
  </si>
  <si>
    <t>SYSTEM</t>
  </si>
  <si>
    <t>0346-251X</t>
  </si>
  <si>
    <t>Book Review</t>
  </si>
  <si>
    <t>Education &amp; Educational Research; Linguistics</t>
  </si>
  <si>
    <t>Lei, Lei</t>
  </si>
  <si>
    <t>[Lei, Lei] Huazhong Univ Sci &amp; Technol, Sch Foreign Languages, Wuhan 430074, Peoples R China</t>
  </si>
  <si>
    <t>Lei, L (reprint author), Huazhong Univ Sci &amp; Technol, Sch Foreign Languages, Wuhan 430074, Peoples R China.</t>
  </si>
  <si>
    <t xml:space="preserve">Lei, L  </t>
  </si>
  <si>
    <t>外国语学院</t>
  </si>
  <si>
    <t xml:space="preserve">[Lei, Lei] </t>
  </si>
  <si>
    <t>WOS:000328210700018</t>
  </si>
  <si>
    <t>Exploring Corpus Linguistics: Language in Action</t>
  </si>
  <si>
    <t>ELT JOURNAL</t>
  </si>
  <si>
    <t>0951-0893</t>
  </si>
  <si>
    <t>Education &amp; Educational Research; Linguistics; Language &amp; Linguistics</t>
  </si>
  <si>
    <t>[Lei, Lei] Huazhong Univ Sci &amp; Technol, Sch Foreign Languages, Wuhan, Peoples R China; Huazhong Univ Sci &amp; Technol, MA Appl Linguist Programme, Wuhan, Peoples R China</t>
  </si>
  <si>
    <t>Lei, L (reprint author), Huazhong Univ Sci &amp; Technol, Sch Foreign Languages, Wuhan, Peoples R China.</t>
  </si>
  <si>
    <t>Lei, L  .</t>
  </si>
  <si>
    <t>WOS:000326771300005</t>
  </si>
  <si>
    <t>EXPLORING GENDER DIFFERENCES ON GENERAL AND SPECIFIC COMPUTER SELF-EFFICACY IN MOBILE LEARNING ADOPTION</t>
  </si>
  <si>
    <t>JOURNAL OF EDUCATIONAL COMPUTING RESEARCH</t>
  </si>
  <si>
    <t>0735-6331</t>
  </si>
  <si>
    <t>Q3</t>
  </si>
  <si>
    <t>Education &amp; Educational Research</t>
  </si>
  <si>
    <t>Bao, Yukun; Xiong, Tao; Hu, Zhongyi; Kibelloh, Mboni</t>
  </si>
  <si>
    <t>[Bao, Yukun; Xiong, Tao; Hu, Zhongyi; Kibelloh, Mboni] Huazhong Univ Sci &amp; Technol, Wuhan 430074, Peoples R China</t>
  </si>
  <si>
    <t>Bao, YK (reprint author), Huazhong Univ Sci &amp; Technol, Sch Management, Ctr Modern Informat Management, Wuhan 430074, Peoples R China.</t>
  </si>
  <si>
    <t xml:space="preserve">Bao, YK  </t>
  </si>
  <si>
    <t xml:space="preserve">[Bao, Yukun; Xiong, Tao; Hu, Zhongyi; Kibelloh, Mboni] </t>
  </si>
  <si>
    <t>WOS:000318852400031</t>
  </si>
  <si>
    <t>Prescription Pattern and Its Influencing Factors in Chinese County Hospitals: A Retrospective Cross-Sectional Study</t>
  </si>
  <si>
    <t>Wang, Heng; Li, NianNian; Zhu, Haidi; Xu, Shuman; Lu, Hua; Feng, ZhanChun</t>
  </si>
  <si>
    <t>[Wang, Heng; Zhu, Haidi; Feng, ZhanChun] Huazhong Univ Sci &amp; Technol, Wuhan 430074, Hubei, Peoples R China; [Wang, Heng; Li, NianNian] Anhui Med Univ, Affiliated Hosp 1, Hefei, Anhui, Peoples R China; [Xu, Shuman; Lu, Hua] Anhui Med Univ, Social Sci &amp; Hlth Management Sch, Hefei, Anhui, Peoples R China</t>
  </si>
  <si>
    <t>Feng, ZC (reprint author), Huazhong Univ Sci &amp; Technol, Wuhan 430074, Hubei, Peoples R China.</t>
  </si>
  <si>
    <t xml:space="preserve">[Wang, Heng; Zhu, Haidi; Feng, ZhanChun] </t>
  </si>
  <si>
    <t>第一作者和通讯作者地址均未标明院系</t>
  </si>
  <si>
    <t>WOS:000316932000066</t>
  </si>
  <si>
    <t>Techno-economic evaluation of hybrid energy storage technologies for a solar-wind generation system</t>
  </si>
  <si>
    <t>PHYSICA C-SUPERCONDUCTIVITY AND ITS APPLICATIONS</t>
  </si>
  <si>
    <t>0921-4534</t>
  </si>
  <si>
    <t>Ren, L.; Tang, Y.; Shi, J.; Dou, J.; Zhou, S.; Jin, T.</t>
  </si>
  <si>
    <t>[Ren, L.; Tang, Y.; Shi, J.; Dou, J.] Huazhong Univ Sci &amp; Technol, R&amp;D Ctr Appl Superconduct, State Key Lab Adv Electromagnet Engn &amp; Technol, Wuhan 430074, Peoples R China; [Zhou, S.; Jin, T.] HBEPC, Elect Testing &amp; Res Inst, Wuhan 430074, Peoples R China</t>
  </si>
  <si>
    <t>Ren, L (reprint author), Huazhong Univ Sci &amp; Technol, Coll Elect &amp; Elect Engn, 1037 Luoyu Rd, Wuhan 430074, Hubei, Peoples R China.</t>
  </si>
  <si>
    <t xml:space="preserve">Ren, L  </t>
  </si>
  <si>
    <t>电气学院</t>
  </si>
  <si>
    <t xml:space="preserve">[Ren, L.; Tang, Y.; Shi, J.; Dou, J.] </t>
  </si>
  <si>
    <t>WOS:000319412500001</t>
  </si>
  <si>
    <t>Application of propensity scores to estimate the association between government subsidy and injection use in primary health care institutions in China</t>
  </si>
  <si>
    <t>BMC HEALTH SERVICES RESEARCH</t>
  </si>
  <si>
    <t>1472-6963</t>
  </si>
  <si>
    <t>Health Care Sciences &amp; Services</t>
  </si>
  <si>
    <t>Tang, Yuqing; Zhang, Xiaopeng; Yang, Chunyan; Yang, Lianping; Wang, Hongtao; Zhang, Xinping</t>
  </si>
  <si>
    <t>[Tang, Yuqing; Zhang, Xiaopeng; Yang, Chunyan; Yang, Lianping; Wang, Hongtao; Zhang, Xinping] Huazhong Univ Sci &amp; Technol, Sch Med &amp; Hlth Management, Tongji Med Coll, Wuhan 430074, HuBei Province, Peoples R China</t>
  </si>
  <si>
    <t>Zhang, XP (reprint author), Huazhong Univ Sci &amp; Technol, Sch Med &amp; Hlth Management, Tongji Med Coll, Wuhan 430074, HuBei Province, Peoples R China.</t>
  </si>
  <si>
    <t xml:space="preserve">Zhang, XP  </t>
  </si>
  <si>
    <t xml:space="preserve">[Tang, Yuqing; Zhang, Xiaopeng; Yang, Chunyan; Yang, Lianping; Wang, Hongtao; Zhang, Xinping] </t>
  </si>
  <si>
    <t>WOS:000314994400005</t>
  </si>
  <si>
    <t>The 2008 Anti-French Demonstrations in China: Learning from a Social Media Crisis</t>
  </si>
  <si>
    <t>JOURNAL OF CONTINGENCIES AND CRISIS MANAGEMENT</t>
  </si>
  <si>
    <t>0966-0879</t>
  </si>
  <si>
    <t>Management</t>
  </si>
  <si>
    <t>Denis-Remis, Cedric; Lebraty, Jean-Fabrice; Philippe, Herve</t>
  </si>
  <si>
    <t>[Denis-Remis, Cedric] ParisTech Huazhong Univ Sci &amp; Technol, China EU Inst Clean &amp; Renewable Energy, Wuhan 430074, Hubei Province, Peoples R China; [Lebraty, Jean-Fabrice] Univ Lyon 3, IAE, Magellan EA3713, F-69355 Lyon 08, France; [Philippe, Herve] Le Pont Arts, Shanghai 200050, Peoples R China</t>
  </si>
  <si>
    <t>Denis-Remis, C (reprint author), ParisTech Huazhong Univ Sci &amp; Technol, China EU Inst Clean &amp; Renewable Energy, 1037 Luoyo Rd, Wuhan 430074, Hubei Province, Peoples R China.</t>
  </si>
  <si>
    <t xml:space="preserve">Denis-Remis, C  </t>
  </si>
  <si>
    <t>中欧能源学院</t>
  </si>
  <si>
    <t xml:space="preserve">[Denis-Remis, Cedric] </t>
  </si>
  <si>
    <t>WOS:000326214300024</t>
  </si>
  <si>
    <t>What drives content creation behavior on SNSs? A commitment perspective</t>
  </si>
  <si>
    <t>JOURNAL OF BUSINESS RESEARCH</t>
  </si>
  <si>
    <t>0148-2963</t>
  </si>
  <si>
    <t>Business</t>
  </si>
  <si>
    <t>Chen, Aihui; Lu, Yaobin; Wang, Bin; Zhao, Ling; Li, Ming</t>
  </si>
  <si>
    <t>[Chen, Aihui; Lu, Yaobin; Zhao, Ling] Huazhong Univ Sci &amp; Technol, Wuhan, Peoples R China; [Wang, Bin] Univ Texas Pan Amer, Edinburg, TX 78541 USA; [Li, Ming] Wuhan Yangtze Business Univ, Wuhan, Peoples R China</t>
  </si>
  <si>
    <t>Lu, YB (reprint author), Huazhong Univ Sci &amp; Technol, Wuhan, Peoples R China.</t>
  </si>
  <si>
    <t xml:space="preserve">Lu, YB  </t>
  </si>
  <si>
    <t xml:space="preserve">[Chen, Aihui; Lu, Yaobin; Zhao, Ling] </t>
  </si>
  <si>
    <t>WOS:000321341000025</t>
  </si>
  <si>
    <t>Knowledge about Cervical Cancer and Barriers of Screening Program among Women in Wufeng County, a High-Incidence Region of Cervical Cancer in China</t>
  </si>
  <si>
    <t>Jia, Yao; Li, Shuang; Yang, Ru; Zhou, Hang; Xiang, Qunying; Hu, Ting; Zhang, Qinghua; Chen, Zhilan; Ma, Ding; Feng, Ling</t>
  </si>
  <si>
    <t>[Jia, Yao; Li, Shuang; Yang, Ru; Zhou, Hang; Hu, Ting; Zhang, Qinghua; Chen, Zhilan; Ma, Ding; Feng, Ling] Huazhong Univ Sci &amp; Technol, Tongji Med Coll, Tongji Hosp, Dept Gynecol &amp; Obstet, Wuhan 430074, Peoples R China; [Xiang, Qunying] Tujia Nationality Autonomous Cty, Matern &amp; Child Hlth Care Hosp, Wufeng, Peoples R China</t>
  </si>
  <si>
    <t>Ma, D (reprint author), Huazhong Univ Sci &amp; Technol, Tongji Med Coll, Tongji Hosp, Dept Gynecol &amp; Obstet, Wuhan 430074, Peoples R China.</t>
  </si>
  <si>
    <t xml:space="preserve">Ma, D  </t>
  </si>
  <si>
    <t>同济医院</t>
  </si>
  <si>
    <t xml:space="preserve">[Jia, Yao; Li, Shuang; Yang, Ru; Zhou, Hang; Hu, Ting; Zhang, Qinghua; Chen, Zhilan; Ma, Ding; Feng, Ling] </t>
  </si>
  <si>
    <t>WOS:000322566300001</t>
  </si>
  <si>
    <t>Node influence calculation mechanism based on Bayesian and semiring algebraic model in social networks</t>
  </si>
  <si>
    <t>ACTA PHYSICA SINICA</t>
  </si>
  <si>
    <t>1000-3290</t>
  </si>
  <si>
    <t>Zhao Jia; Yu Li; Li Jing-Ru</t>
  </si>
  <si>
    <t>[Zhao Jia; Yu Li; Li Jing-Ru] Huazhong Univ Sci &amp; Technol, Dept Elect &amp; Informat Engn, Wuhan 430074, Peoples R China</t>
  </si>
  <si>
    <t>Yu, L (reprint author), Huazhong Univ Sci &amp; Technol, Dept Elect &amp; Informat Engn, Wuhan 430074, Peoples R China.</t>
  </si>
  <si>
    <t xml:space="preserve">Yu, L  </t>
  </si>
  <si>
    <t xml:space="preserve">[Zhao Jia; Yu Li; Li Jing-Ru] </t>
  </si>
  <si>
    <t>WOS:000330223700010</t>
  </si>
  <si>
    <t>Adaptation of cultural norms after merger and acquisition based on the heterogeneous agent-based relative-agreement model</t>
  </si>
  <si>
    <t>SIMULATION-TRANSACTIONS OF THE SOCIETY FOR MODELING AND SIMULATION INTERNATIONAL</t>
  </si>
  <si>
    <t>0037-5497</t>
  </si>
  <si>
    <t>Computer Science, Interdisciplinary Applications; Computer Science, Software Engineering</t>
  </si>
  <si>
    <t>Zhu, Hou; Hu, Bin; Wu, Jiang; Hu, Xiaolin</t>
  </si>
  <si>
    <t>[Zhu, Hou; Hu, Bin] Huazhong Univ Sci &amp; Technol, Sch Management, Wuhan 430074, Peoples R China; [Wu, Jiang] Huazhong Univ Sci &amp; Technol, Sch Informat Management, Wuhan 430074, Peoples R China; [Hu, Xiaolin] Georgia State Univ, Dept Comp Sci, Atlanta, GA 30303 USA</t>
  </si>
  <si>
    <t>Hu, B (reprint author), Huazhong Univ Sci &amp; Technol, Sch Management, Wuhan 430074, Peoples R China.</t>
  </si>
  <si>
    <t xml:space="preserve">Hu, B  </t>
  </si>
  <si>
    <t xml:space="preserve">[Zhu, Hou; Hu, Bin] </t>
  </si>
  <si>
    <t>WOS:000323570200031</t>
  </si>
  <si>
    <t>Rural/urban Background, Depression and Suicidal Ideation in Chinese College Students: A Cross-Sectional Study</t>
  </si>
  <si>
    <t>Meng, Heng; Li, Jian; Loerbroks, Adrian; Wu, Jiao; Chen, Hui</t>
  </si>
  <si>
    <t>[Meng, Heng; Wu, Jiao; Chen, Hui] Huazhong Univ Sci &amp; Technol, Tongji Med Coll, Dept Maternal &amp; Child Hlth, Sch Publ Hlth, Wuhan 430074, Peoples R China; [Meng, Heng; Wu, Jiao; Chen, Hui] Huazhong Univ Sci &amp; Technol, Tongji Med Coll, Tongji Ctr Injury Prevent, Wuhan 430074, Peoples R China; [Li, Jian] Univ Dusseldorf, Fac Med, Ctr Hlth &amp; Soc, Inst Occupat &amp; Social Med, D-40225 Dusseldorf, Germany; [Li, Jian; Loerbroks, Adrian] Univ Dusseldorf, Fac Med, Ctr Hlth &amp; Soc, Inst Med Sociol, D-40225 Dusseldorf, Germany; [Loerbroks, Adrian] Heidelberg Univ, Med Fac Mannheim, Mannheim Inst Publ Hlth Social &amp; Prevent Med, Mannheim, Germany</t>
  </si>
  <si>
    <t>Chen, H (reprint author), Huazhong Univ Sci &amp; Technol, Tongji Med Coll, Dept Maternal &amp; Child Hlth, Sch Publ Hlth, Wuhan 430074, Peoples R China.</t>
  </si>
  <si>
    <t xml:space="preserve">Chen, H  </t>
  </si>
  <si>
    <t xml:space="preserve">[Meng, Heng; Wu, Jiao; Chen, Hui] </t>
  </si>
  <si>
    <t>WOS:000324544700010</t>
  </si>
  <si>
    <t>Combination of Empirical Study with Qualitative Simulation for Optimization Problem in Mobile Banking Adoption</t>
  </si>
  <si>
    <t>JASSS-THE JOURNAL OF ARTIFICIAL SOCIETIES AND SOCIAL SIMULATION</t>
  </si>
  <si>
    <t>1460-7425</t>
  </si>
  <si>
    <t>Social Sciences, Interdisciplinary</t>
  </si>
  <si>
    <t>Wei, Xiaochao; Hu, Bin; Carley, Kathleen M.</t>
  </si>
  <si>
    <t>[Wei, Xiaochao] Huazhong Univ Sci &amp; Technol, Sch Management, Wuhan 430074, Peoples R China; [Carley, Kathleen M.] Carnegie Mellon Univ, Inst Software Res, Pittsburgh, PA 15213 USA; [Carley, Kathleen M.] CASOS, Pittsburgh, PA USA</t>
  </si>
  <si>
    <t>Hu, B (reprint author), Huazhong Univ Sci &amp; Technol, Wuhan 430074, Peoples R China.</t>
  </si>
  <si>
    <t xml:space="preserve">[Wei, Xiaochao] </t>
  </si>
  <si>
    <t>通讯作者未标明院系</t>
  </si>
  <si>
    <t>WOS:000318274300003</t>
  </si>
  <si>
    <t>Labor supply with stochastic wage rate and non-labor income uncertainty</t>
  </si>
  <si>
    <t>JOURNAL OF ECONOMICS</t>
  </si>
  <si>
    <t>0931-8658</t>
  </si>
  <si>
    <t>Wang, Jianli; Gong, Pu</t>
  </si>
  <si>
    <t>[Wang, Jianli; Gong, Pu] Huazhong Univ Sci &amp; Technol, Sch Management, Wuhan 430074, Peoples R China</t>
  </si>
  <si>
    <t>Wang, JL (reprint author), Huazhong Univ Sci &amp; Technol, Sch Management, Wuhan 430074, Peoples R China.</t>
  </si>
  <si>
    <t xml:space="preserve">Wang, JL  </t>
  </si>
  <si>
    <t xml:space="preserve">[Wang, Jianli; Gong, Pu] </t>
  </si>
  <si>
    <t>WOS:000328083800006</t>
  </si>
  <si>
    <t>Market Timing with Security Offering Regulations: Evidence from Private Placements of Chinese Listed Firms</t>
  </si>
  <si>
    <t>EMERGING MARKETS FINANCE AND TRADE</t>
  </si>
  <si>
    <t>1540-496X</t>
  </si>
  <si>
    <t>Business; Economics; International Relations</t>
  </si>
  <si>
    <t>Cao, Lihong; Xia, Xinping; Wang, Yixia</t>
  </si>
  <si>
    <t>[Cao, Lihong; Xia, Xinping; Wang, Yixia] Huazhong Univ Sci &amp; Technol, Sch Management, Wuhan, Peoples R China</t>
  </si>
  <si>
    <t>Cao, LH (reprint author), Huazhong Univ Sci &amp; Technol, Sch Management, Wuhan, Peoples R China.</t>
  </si>
  <si>
    <t xml:space="preserve">Cao, LH  </t>
  </si>
  <si>
    <t xml:space="preserve">[Cao, Lihong; Xia, Xinping; Wang, Yixia] </t>
  </si>
  <si>
    <t>WOS:000316643600084</t>
  </si>
  <si>
    <t>Competitive investing equilibrium under a procurement mechanism</t>
  </si>
  <si>
    <t>Zhang, Heng; Yang, Ming; Bao, Jiye; Gong, Pu</t>
  </si>
  <si>
    <t>[Zhang, Heng; Bao, Jiye; Gong, Pu] Huazhong Univ Sci &amp; Technol, Sch Management, Wuhan 430074, Peoples R China; [Yang, Ming] Huazhong Univ Sci &amp; Technol, Sch Math &amp; Stat, Wuhan 430074, Peoples R China</t>
  </si>
  <si>
    <t>Yang, M (reprint author), Huazhong Univ Sci &amp; Technol, Sch Math &amp; Stat, Wuhan 430074, Peoples R China.</t>
  </si>
  <si>
    <t xml:space="preserve">Yang, M  </t>
  </si>
  <si>
    <t>数学学院</t>
  </si>
  <si>
    <t xml:space="preserve">[Zhang, Heng; Bao, Jiye; Gong, Pu] </t>
  </si>
  <si>
    <t>WOS:000316007300003</t>
  </si>
  <si>
    <t>Disruption of sex hormones and oxidative homeostasis in parturient women and their matching fetuses at an e-waste recycling site in China</t>
  </si>
  <si>
    <t>INTERNATIONAL JOURNAL OF OCCUPATIONAL AND ENVIRONMENTAL HEALTH</t>
  </si>
  <si>
    <t>1077-3525</t>
  </si>
  <si>
    <t>Zhou, Xue; Ju, Ying; Wu, Zhigang; Yang, Kedi</t>
  </si>
  <si>
    <t>Huazhong Univ Sci &amp; Technol, Tongji Med Coll, Minist Educ, Key Lab Environm &amp; Hlth, Wuhan 430030, Hubei, Peoples R China; Huazhong Univ Sci &amp; Technol, Tongji Med Coll, Sch Publ Hlth, Wuhan 430030, Hubei, Peoples R China</t>
  </si>
  <si>
    <t>Yang, KD (reprint author), Huazhong Univ Sci &amp; Technol, Tongji Med Coll, Sch Publ Hlth, Dept Occupat &amp; Environm Hlth, 13 Hangkong Rd, Wuhan 430030, Hubei, Peoples R China.</t>
  </si>
  <si>
    <t xml:space="preserve">Yang, KD  </t>
  </si>
  <si>
    <t>WOS:000320579400018</t>
  </si>
  <si>
    <t>Birth Weight, Growth and Feeding Pattern in Early Infancy Predict Overweight/Obesity Status at Two Years of Age: A Birth Cohort Study of Chinese Infants</t>
  </si>
  <si>
    <t>Q4</t>
  </si>
  <si>
    <t>Zhang, Jianduan; Himes, John H.; Guo, Yuan; Jiang, Jingxiong; Yang, Liu; Lu, Qiaozhen; Ruan, Haiyan; Shi, Shuhua</t>
  </si>
  <si>
    <t>[Zhang, Jianduan; Guo, Yuan; Shi, Shuhua] Huazhong Univ Sci &amp; Technol, Tongji Med Coll, Sch Publ Hlth, Dept Woman &amp; Childs Care &amp; Adolescence Hlth, Wuhan 430074, Hubei, Peoples R China; [Himes, John H.] Univ Minnesota, Sch Publ Hlth, Dept Epidemiol &amp; Community Hlth, Minneapolis, MN USA; [Jiang, Jingxiong] Chinese Ctr Dis Control &amp; Prevent, Natl Ctr Women &amp; Childrens Hlth Care, Dept Child Hlth, Beijing, Peoples R China; [Yang, Liu] Shenyang Municipal Maternal &amp; Child Hlth Care Ctr, Dept Maternal Hlth, Shenyang, Liaoning, Peoples R China; [Lu, Qiaozhen] Haizhu Maternal &amp; Child Hlth Hosp, Dept Child Hlth, Guangzhou, Guangdong, Peoples R China; [Ruan, Haiyan] Panyu Dist Maternal &amp; Child Hlth Hosp, Dept Child Hlth, Guangzhou, Guangdong, Peoples R China</t>
  </si>
  <si>
    <t>Zhang, JD (reprint author), Huazhong Univ Sci &amp; Technol, Tongji Med Coll, Sch Publ Hlth, Dept Woman &amp; Childs Care &amp; Adolescence Hlth, Wuhan 430074, Hubei, Peoples R China.</t>
  </si>
  <si>
    <t xml:space="preserve">Zhang, JD  </t>
  </si>
  <si>
    <t xml:space="preserve">[Zhang, Jianduan; Guo, Yuan; Shi, Shuhua] </t>
  </si>
  <si>
    <t>WOS:000317563300036</t>
  </si>
  <si>
    <t>Prevalence and Factors of Addictive Internet Use among Adolescents in Wuhan, China: Interactions of Parental Relationship with Age and Hyperactivity-Impulsivity</t>
  </si>
  <si>
    <t>Wu, Xianhua; Chen, Xinguang; Han, Juan; Meng, Heng; Luo, Jianghong; Nydegger, Liesl; Wu, Hanrong</t>
  </si>
  <si>
    <t>[Wu, Xianhua; Han, Juan; Meng, Heng; Luo, Jianghong; Wu, Hanrong] Huazhong Univ Sci &amp; Technol, Dept Child &amp; Adolescent Hlth &amp; Maternal &amp; Child H, Wuhan 430074, Hubei, Peoples R China; [Chen, Xinguang; Han, Juan] Wayne State Univ, Pediat Prevent Res Ctr, Detroit, MI USA; [Nydegger, Liesl] Claremont Grad Univ, Sch Community &amp; Global Hlth, Claremont, CA USA</t>
  </si>
  <si>
    <t>Wu, HR (reprint author), Huazhong Univ Sci &amp; Technol, Dept Child &amp; Adolescent Hlth &amp; Maternal &amp; Child H, Wuhan 430074, Hubei, Peoples R China.</t>
  </si>
  <si>
    <t xml:space="preserve">Wu, HR  </t>
  </si>
  <si>
    <t>华中科技大学 Dept Child &amp; Adolescent Hlth &amp; Maternal &amp; Child H</t>
  </si>
  <si>
    <t xml:space="preserve">[Wu, Xianhua; Han, Juan; Meng, Heng; Luo, Jianghong; Wu, Hanrong] </t>
  </si>
  <si>
    <t xml:space="preserve"> 华中科技大学Dept Child &amp; Adolescent Hlth &amp; Maternal &amp; Child H</t>
  </si>
  <si>
    <t>第一作者和通讯作者地址为 Dept Child &amp; Adolescent Hlth &amp; Maternal &amp; Child H</t>
  </si>
  <si>
    <t>WOS:000321200500044</t>
  </si>
  <si>
    <t>Evaluation of Responsiveness of Community Health Services in Urban China: A Quantitative Study in Wuhan City</t>
  </si>
  <si>
    <t>Luo, Qing; Wang, Qi; Lu, Zuxun; Liu, Junan</t>
  </si>
  <si>
    <t>[Luo, Qing; Lu, Zuxun; Liu, Junan] Huazhong Univ Sci &amp; Technol, Tongji Med Coll, Sch Publ Hlth, Dept Social Med &amp; Hlth Management, Wuhan 430074, Hubei Province, Peoples R China; [Luo, Qing; Lu, Zuxun; Liu, Junan] Huazhong Univ Sci &amp; Technol, Dept Epidemiol &amp; Biostat, Sch Publ Hlth, Tongji Med Coll, Wuhan 430074, Hubei Province, Peoples R China</t>
  </si>
  <si>
    <t>Liu, JA (reprint author), Huazhong Univ Sci &amp; Technol, Tongji Med Coll, Sch Publ Hlth, Dept Social Med &amp; Hlth Management, Wuhan 430074, Hubei Province, Peoples R China.</t>
  </si>
  <si>
    <t xml:space="preserve">Liu, JA  </t>
  </si>
  <si>
    <t xml:space="preserve">[Luo, Qing; Lu, Zuxun; Liu, Junan] </t>
  </si>
  <si>
    <t>WOS:000322365600028</t>
  </si>
  <si>
    <t>Guangxi's rural health insurance scheme: evidence from an ethnic minority region in China</t>
  </si>
  <si>
    <t>RURAL AND REMOTE HEALTH</t>
  </si>
  <si>
    <t>1445-6354</t>
  </si>
  <si>
    <t>Huang, L.; Yang, D.; Yao, L.; Liu, Z.; Wu, W.</t>
  </si>
  <si>
    <t>[Huang, L.; Yang, D.; Yao, L.; Liu, Z.] Huazhong Univ Sci &amp; Technol, Wuhan 430074, Peoples R China; [Huang, L.; Wu, W.] Guangxi Med Univ, Sch Publ Hlth, Nanning, Peoples R China</t>
  </si>
  <si>
    <t>Huang, L (reprint author), Huazhong Univ Sci &amp; Technol, Wuhan 430074, Peoples R China.</t>
  </si>
  <si>
    <t xml:space="preserve">Huang, L  </t>
  </si>
  <si>
    <t xml:space="preserve">[Huang, L.; Yang, D.; Yao, L.; Liu, Z.]  </t>
  </si>
  <si>
    <t>WOS:000314844700003</t>
  </si>
  <si>
    <t>Health-related behaviours and family support and clinical symptoms of BPH: a pilot study from China</t>
  </si>
  <si>
    <t>INTERNATIONAL JOURNAL OF UROLOGICAL NURSING</t>
  </si>
  <si>
    <t>1749-7701</t>
  </si>
  <si>
    <t>Wang, Hongjing; Liang, Yuan; Li, Yanhua; Cheng, Yingsheng; Yin, Ping</t>
  </si>
  <si>
    <t>[Wang, Hongjing; Yin, Ping] Huazhong Univ Sci &amp; Technol, Dept Epidemiol &amp; Biostat, Sch Publ Hlth, Tongji Med Coll, Wuhan 430074, Peoples R China; [Liang, Yuan] Huazhong Univ Sci &amp; Technol, Dept Social Med &amp; Hlth Management, Sch Publ Hlth, Tongji Med Coll, Wuhan 430074, Peoples R China; [Li, Yanhua] Fourteenth Hosp Wuhan City, Wuhan, Peoples R China; [Cheng, Yingsheng] Gongan Cty Peoples Hosp, Dept Urol, Gongan County, Hubei, Peoples R China</t>
  </si>
  <si>
    <t xml:space="preserve">[Wang, Hongjing; Yin, Ping] </t>
  </si>
  <si>
    <t>WOS:000316782100009</t>
  </si>
  <si>
    <t>Hospital Availability in Rural Districts of China - A Secondary Data Analysis on Multiple Utilisation of Hospital Services under the Conditions of the Chinese Medical Health-Care System</t>
  </si>
  <si>
    <t>GESUNDHEITSWESEN</t>
  </si>
  <si>
    <t>0941-3790</t>
  </si>
  <si>
    <t>Ye, T.; Zhang, L.; Ye, J.</t>
  </si>
  <si>
    <t>[Ye, T.; Zhang, L.; Ye, J.] Huazhong Univ Sci &amp; Technol, Tongji Med Coll, Sch Med &amp; Hlth Management, Wuhan 430074, Peoples R China</t>
  </si>
  <si>
    <t>Zhang, L  13 Hangkong Rd, Wuhan 430030, Peoples R China.</t>
  </si>
  <si>
    <t xml:space="preserve">Zhang, L  </t>
  </si>
  <si>
    <t xml:space="preserve">[Ye, T.; Zhang, L.; Ye, J.] </t>
  </si>
  <si>
    <t>WOS:000321598800003</t>
  </si>
  <si>
    <t>Analysis of patent management effects on technological innovation performance</t>
  </si>
  <si>
    <t>BALTIC JOURNAL OF MANAGEMENT</t>
  </si>
  <si>
    <t>1746-5265</t>
  </si>
  <si>
    <t>Cao, Yong; Zhao, Li</t>
  </si>
  <si>
    <t>[Cao, Yong; Zhao, Li] Huazhong Univ Sci &amp; Technol, Sch Management, Wuhan 430074, Peoples R China; [Cao, Yong] Wuhan Univ, Econ &amp; Management Sch, Wuhan 430072, Peoples R China</t>
  </si>
  <si>
    <t>Cao, Y (reprint author), Huazhong Univ Sci &amp; Technol, Sch Management, Wuhan 430074, Peoples R China.</t>
  </si>
  <si>
    <t xml:space="preserve">Cao, Y  </t>
  </si>
  <si>
    <t xml:space="preserve">[Cao, Yong; Zhao, Li]  </t>
  </si>
  <si>
    <t>WOS:000325042300010</t>
  </si>
  <si>
    <t>Occupational Safety and Health Status of Sanitation Workers in Urban Areas: A Pilot Study From Wuhan, China</t>
  </si>
  <si>
    <t>INTERNATIONAL JOURNAL OF OCCUPATIONAL SAFETY AND ERGONOMICS</t>
  </si>
  <si>
    <t>1080-3548</t>
  </si>
  <si>
    <t>Ergonomics; Public, Environmental &amp; Occupational Health</t>
  </si>
  <si>
    <t>Gong, Yanhong; Yu, Jincong; Zhang, Xiaochang; Liang, Yuan</t>
  </si>
  <si>
    <t>[Gong, Yanhong; Yu, Jincong; Zhang, Xiaochang; Liang, Yuan] Huazhong Univ Sci &amp; Technol, Tongji Med Coll, Wuhan 430030, Peoples R China</t>
  </si>
  <si>
    <t>Liang, Y (reprint author), Huazhong Univ Sci &amp; Technol, Tongji Med Coll, Sch Publ Hlth, Hangkong Rd 13, Wuhan 430030, Hubei Province, Peoples R China.</t>
  </si>
  <si>
    <t xml:space="preserve">Liang, Y  </t>
  </si>
  <si>
    <t xml:space="preserve">[Gong, Yanhong; Yu, Jincong; Zhang, Xiaochang; Liang, Yuan] </t>
  </si>
  <si>
    <t>WOS:000327402700017</t>
  </si>
  <si>
    <t>TRANSFORMATIONAL LEADERSHIP AND SPEAKING UP: POWER DISTANCE AND STRUCTURAL DISTANCE AS MODERATORS</t>
  </si>
  <si>
    <t>SOCIAL BEHAVIOR AND PERSONALITY</t>
  </si>
  <si>
    <t>0301-2212</t>
  </si>
  <si>
    <t>Psychology, Social</t>
  </si>
  <si>
    <t>Liu, Sheng-min; Liao, Jian-qiao</t>
  </si>
  <si>
    <t>[Liu, Sheng-min; Liao, Jian-qiao] Huazhong Univ Sci &amp; Technol, Sch Management, Wuhan 430074, Peoples R China</t>
  </si>
  <si>
    <t>Liu, SM (reprint author), Huazhong Univ Sci &amp; Technol, Sch Management, Luoyu Rd 1037, Wuhan 430074, Peoples R China.</t>
  </si>
  <si>
    <t xml:space="preserve">Liu, SM  </t>
  </si>
  <si>
    <t xml:space="preserve">[Liu, Sheng-min; Liao, Jian-qiao] </t>
  </si>
  <si>
    <t>WOS:000324180500001</t>
  </si>
  <si>
    <t>Modeling and Optimization of Stochastic Joint Replenishment and Delivery Scheduling Problem with Uncertain Costs</t>
  </si>
  <si>
    <t>DISCRETE DYNAMICS IN NATURE AND SOCIETY</t>
  </si>
  <si>
    <t>1026-0226</t>
  </si>
  <si>
    <t>Mathematics, Interdisciplinary Applications; Multidisciplinary Sciences</t>
  </si>
  <si>
    <t>Wang, Lin; Qu, Hui; Li, Yanhui; He, Jing</t>
  </si>
  <si>
    <t>[Wang, Lin; Qu, Hui; He, Jing] Huazhong Univ Sci &amp; Technol, Sch Management, Wuhan 430074, Peoples R China; [Li, Yanhui] Cent China Univ, Sch Informat Management, Wuhan 430079, Peoples R China</t>
  </si>
  <si>
    <t>Li, YH  Cent China Univ, Sch Informat Management, Wuhan 430079, Peoples R China.</t>
  </si>
  <si>
    <t>[Wang, Lin],Sch Management</t>
  </si>
  <si>
    <t>WOS:000316242500005</t>
  </si>
  <si>
    <t>Are internal knowledge transfer strategies double-edged swords?</t>
  </si>
  <si>
    <t>JOURNAL OF KNOWLEDGE MANAGEMENT</t>
  </si>
  <si>
    <t>1367-3270</t>
  </si>
  <si>
    <t>Information Science &amp; Library Science; Management</t>
  </si>
  <si>
    <t>Ding, Xiu-Hao; Liu, Heng; Song, Yongtao</t>
  </si>
  <si>
    <t>[Ding, Xiu-Hao] Huazhong Univ Sci &amp; Technol, Sch Management, Wuhan 430074, Peoples R China; [Liu, Heng] Sun Yat Sen Univ, Lingnan Coll, Guangzhou 510275, Guangdong, Peoples R China; [Song, Yongtao] Henan Univ, Inst Management Sci &amp; Engn, Kaifeng, Peoples R China</t>
  </si>
  <si>
    <t>Liu, H  Sun Yat Sen Univ, Lingnan Coll, Guangzhou 510275, Guangdong, Peoples R China.</t>
  </si>
  <si>
    <t xml:space="preserve">[Ding, Xiu-Hao] </t>
  </si>
  <si>
    <t>WOS:000324276600076</t>
  </si>
  <si>
    <t>Decision models of closed-loop supply chain with remanufacturing under hybrid dual-channel collection</t>
  </si>
  <si>
    <t>INTERNATIONAL JOURNAL OF ADVANCED MANUFACTURING TECHNOLOGY</t>
  </si>
  <si>
    <t>0268-3768</t>
  </si>
  <si>
    <t>Automation &amp; Control Systems; Engineering, Manufacturing</t>
  </si>
  <si>
    <t>Hong, Xianpei; Wang, Zongjun; Wang, Dezhi; Zhang, Huaige</t>
  </si>
  <si>
    <t>[Hong, Xianpei; Wang, Zongjun] Huazhong Univ Sci &amp; Technol, Sch Management, Wuhan 430074, Peoples R China; [Wang, Dezhi; Zhang, Huaige] Hubei Univ Automot Technol, Sch Econ &amp; Management, Shiyan 442002, Peoples R China</t>
  </si>
  <si>
    <t>Zhang, HG  Hubei Univ Automot Technol, Sch Econ &amp; Management, 167 West Checheng Rd, Shiyan 442002, Peoples R China.</t>
  </si>
  <si>
    <t xml:space="preserve">[Hong, Xianpei; Wang, Zongjun] </t>
  </si>
  <si>
    <t>WOS:000321332100009</t>
  </si>
  <si>
    <t>Social support, coping strategies and health-related quality of life among primary caregivers of stroke survivors in China</t>
  </si>
  <si>
    <t>15-16</t>
  </si>
  <si>
    <t>Yu, Yunhong; Hu, Jie; Efird, Jimmy T.; McCoy, Thomas P.</t>
  </si>
  <si>
    <t>[Yu, Yunhong] Huazhong Univ Sci &amp; Technol, Tongji Med Coll, Tongji Hosp, Wuhan 430074, Peoples R China; [Hu, Jie; McCoy, Thomas P.] Univ N Carolina, Greensboro, NC 27402 USA; [Efird, Jimmy T.] Eastern Carolina Univ, Ctr Hlth Dispar, Biostat Unit, Greenville, NC USA; [Efird, Jimmy T.] Eastern Carolina Univ, Dept Publ Hlth, Brody Sch Med, Greenville, NC USA</t>
  </si>
  <si>
    <t>Hu, J  Univ N Carolina, POB 26170, Greensboro, NC 27402 USA.</t>
  </si>
  <si>
    <t xml:space="preserve">[Yu, Yunhong] </t>
  </si>
  <si>
    <t>WOS:000323723600003</t>
  </si>
  <si>
    <t>How On-the-Job Embeddedness Influences New Venture Creation and Growth</t>
  </si>
  <si>
    <t>JOURNAL OF SMALL BUSINESS MANAGEMENT</t>
  </si>
  <si>
    <t>0047-2778</t>
  </si>
  <si>
    <t>Mai, Yiyuan; Zheng, Yanfeng</t>
  </si>
  <si>
    <t>[Mai, Yiyuan] Huazhong Univ Sci &amp; Technol, Sch Management, Wuhan, Peoples R China; [Zheng, Yanfeng] Univ Hong Kong, Sch Business, Hong Kong, Hong Kong, Peoples R China</t>
  </si>
  <si>
    <t>Zheng, YF  Univ Hong Kong, Sch Business, Hong Kong, Hong Kong, Peoples R China.</t>
  </si>
  <si>
    <t xml:space="preserve">[Mai, Yiyuan] </t>
  </si>
  <si>
    <t>WOS:000326334500100</t>
  </si>
  <si>
    <t>Association of Aggression and Non-Suicidal Self Injury: A School-Based Sample of Adolescents</t>
  </si>
  <si>
    <t>Tang, Jie; Ma, Ying; Guo, Yong; Ahmed, Niman Isse; Yu, Yizhen; Wang, Jiaji</t>
  </si>
  <si>
    <t>[Tang, Jie; Wang, Jiaji] Guangzhou Med Univ, Sch Publ Hlth, Guangzhou, Guangdong, Peoples R China; [Ma, Ying; Guo, Yong] Guangzhou Women &amp; Childrens Med Ctr, Guangzhou, Guangdong, Peoples R China; [Tang, Jie; Ahmed, Niman Isse; Yu, Yizhen] Huazhong Univ Sci &amp; Technol, Tongji Med Coll, Sch Publ Hlth, Dept Child Adolescence &amp; Woman Hlth Care, Wuhan 430074, Hubei, Peoples R China</t>
  </si>
  <si>
    <t>Yu, YZ (reprint author), Huazhong Univ Sci &amp; Technol, Tongji Med Coll, Sch Publ Hlth, Dept Child Adolescence &amp; Woman Hlth Care, Wuhan 430074, Hubei, Peoples R China.</t>
  </si>
  <si>
    <t xml:space="preserve">Yu, YZ  </t>
  </si>
  <si>
    <t xml:space="preserve">[Tang, Jie; Ahmed, Niman Isse; Yu, Yizhen] </t>
  </si>
  <si>
    <t>Huazhong Univ Sci &amp; Technol, Tongji Med Coll, Sch Publ Hlth, Dept Child Adolescence &amp; Woman Hlth Care, Wuhan 430074, Hubei, Peoples R China</t>
  </si>
  <si>
    <t>WOS:000317123800003</t>
  </si>
  <si>
    <t>A blind area of family planning services in China: unintended pregnancy among unmarried graduate students</t>
  </si>
  <si>
    <t>BMC PUBLIC HEALTH</t>
  </si>
  <si>
    <t>1471-2458</t>
  </si>
  <si>
    <t>Zhou, Yuanzhong; Xiong, Chengliang; Xiong, Jinwen; Shang, Xuejun; Liu, Guohui; Zhang, Meimei; Yin, Pin</t>
  </si>
  <si>
    <t>[Zhou, Yuanzhong] Zunyi Med Coll, Sch Publ Hlth, Zunyi 563000, Peoples R China; [Xiong, Chengliang] Huazhong Univ Sci &amp; Technol, Tongji Med Coll, Inst Family Planning, Wuhan 430030, Peoples R China; [Xiong, Jinwen] Chinese Peoples Armed Police Forces, Hubei Prov Corps Hosp, Dept O&amp;G, Wuhan 430061, Peoples R China; [Shang, Xuejun] Nanjing Mil Reg, Nanjing Gen Hosp, Dept Androl, Nanjing 210002, Jiangsu, Peoples R China; [Liu, Guohui] Inst Populat &amp; Family Planning Chongqing City, Chongqing 400020, Peoples R China; [Zhang, Meimei] Capital Normal Univ, Sexual Hlth Educ Res Ctr, Beijing 100069, Peoples R China; [Yin, Pin] Huazhong Univ Sci &amp; Technol, Tongji Med Coll, Sch Publ Hlth, Dept Epidemiol, Wuhan 400030, Peoples R China</t>
  </si>
  <si>
    <t>Xiong, CL (reprint author), Huazhong Univ Sci &amp; Technol, Tongji Med Coll, Inst Family Planning, Hangkong Rd 13, Wuhan 430030, Peoples R China.</t>
  </si>
  <si>
    <t xml:space="preserve">Xiong, CL  </t>
  </si>
  <si>
    <t>计生所</t>
  </si>
  <si>
    <t xml:space="preserve">[Xiong, Chengliang] </t>
  </si>
  <si>
    <t>WOS:000329081300035</t>
  </si>
  <si>
    <t>Do efforts on energy saving enhance firm values? Evidence from China's stock market</t>
  </si>
  <si>
    <t>ENERGY ECONOMICS</t>
  </si>
  <si>
    <t>0140-9883</t>
  </si>
  <si>
    <t>Ye, Dezhu; Liu, Shasha; Kong, Dongmin</t>
  </si>
  <si>
    <t>[Ye, Dezhu] Jinan Univ, Dept Finance, Res Inst Finance, Jinan, Peoples R China; [Ye, Dezhu] Jinan Univ, Inst Resources Environm &amp; Sustainable Dev, Jinan, Peoples R China; [Liu, Shasha] Peking Univ, Guanghua Sch Management, Beijing, Peoples R China; [Kong, Dongmin] HUST, Sch Econ, Wuhan 430074, Peoples R China</t>
  </si>
  <si>
    <t>Kong, DM  HUST, Bldg Econ Sch,Luoyu Rd 1037, Wuhan 430074, Peoples R China.</t>
  </si>
  <si>
    <t>经理学院</t>
  </si>
  <si>
    <t>HUST, Sch Econ, Wuhan 430074, Peoples R China</t>
  </si>
  <si>
    <t>WOS:000322537300001</t>
  </si>
  <si>
    <t>Global informetric perspective studies on translational medical research</t>
  </si>
  <si>
    <t>BMC MEDICAL INFORMATICS AND DECISION MAKING</t>
  </si>
  <si>
    <t>1472-6947</t>
  </si>
  <si>
    <t>Medical Informatics</t>
  </si>
  <si>
    <t>Yao, Qiang; Lyu, Peng-Hui; Ma, Fei-Cheng; Yao, Lan; Zhang, Shi-Jing</t>
  </si>
  <si>
    <t>[Yao, Qiang; Yao, Lan; Zhang, Shi-Jing] Huazhong Univ Sci &amp; Technol, Tongji Med Coll, Sch Med &amp; Hlth Management, Wuhan 430030, Peoples R China; [Lyu, Peng-Hui; Ma, Fei-Cheng] Wuhan Univ, Ctr Studies Informat Resources, Wuhan 430072, Peoples R China</t>
  </si>
  <si>
    <t>Lyu, PH  Wuhan Univ, Ctr Studies Informat Resources, Wuhan 430072, Peoples R China.</t>
  </si>
  <si>
    <t xml:space="preserve">[Yao, Qiang; Yao, Lan; Zhang, Shi-Jing] </t>
  </si>
  <si>
    <t>WOS:000336085100011</t>
  </si>
  <si>
    <t>Identifying Access Management Factors Associated With Safety of Urban Arterials Mid-Blocks: A Panel Data Simultaneous Equation Models Approach</t>
  </si>
  <si>
    <t>TRAFFIC INJURY PREVENTION</t>
  </si>
  <si>
    <t>1538-9588</t>
  </si>
  <si>
    <t>Public, Environmental &amp; Occupational Health; Transportation</t>
  </si>
  <si>
    <t>Xu, Xuecai; Kwigizile, Valerian; Teng, Hualiang</t>
  </si>
  <si>
    <t>[Xu, Xuecai] Huazhong Univ Sci &amp; Technol, Sch Civil Engn &amp; Mech, Wuhan 430074, Peoples R China; [Kwigizile, Valerian] Western Michigan Univ, Coll Engn &amp; Appl Sci, Kalamazoo, MI 49008 USA; [Teng, Hualiang] Univ Nevada, Dept Civil &amp; Environm Engn, Howard R Hughes Coll Engn, Las Vegas, NV 89154 USA</t>
  </si>
  <si>
    <t>Kwigizile, V  Western Michigan Univ, Coll Engn &amp; Appl Sci, 4601 Campus Dr, Kalamazoo, MI 49008 USA.</t>
  </si>
  <si>
    <t xml:space="preserve">[Xu, Xuecai] </t>
  </si>
  <si>
    <t>土木学院</t>
  </si>
  <si>
    <t>WOS:000323293100001</t>
  </si>
  <si>
    <t>Recovery strategy for group service failures The interaction effects between recovery modes and recovery dimensions</t>
  </si>
  <si>
    <t>EUROPEAN JOURNAL OF MARKETING</t>
  </si>
  <si>
    <t>0309-0566</t>
  </si>
  <si>
    <t>Zhou, Yuanyuan; Huang, Minxue; Tsang, Alex S. L.; Zhou, Nan</t>
  </si>
  <si>
    <t>[Zhou, Yuanyuan] Hua Zhong Univ Sci &amp; Technol, Sch Management, Wuhan, Peoples R China; [Huang, Minxue; Zhou, Nan] Wuhan Univ, Sch Econ &amp; Management, Wuhan 430072, Peoples R China; [Tsang, Alex S. L.] Hong Kong Baptist Univ, Sch Business, Dept Mkt, Hong Kong, Hong Kong, Peoples R China; [Zhou, Nan] City Univ Hong Kong, Dept Mkt, Coll Business, Hong Kong, Hong Kong, Peoples R China</t>
  </si>
  <si>
    <t>Tsang, ASL  Hong Kong Baptist Univ, Sch Business, Dept Mkt, Hong Kong, Hong Kong, Peoples R China.</t>
  </si>
  <si>
    <t xml:space="preserve">[Zhou, Yuanyuan] </t>
  </si>
  <si>
    <t>WOS:000324619400005</t>
  </si>
  <si>
    <t>OPTIMAL CAPACITY RESERVATION POLICY ON INNOVATIVE PRODUCT</t>
  </si>
  <si>
    <t>JOURNAL OF INDUSTRIAL AND MANAGEMENT OPTIMIZATION</t>
  </si>
  <si>
    <t>1547-5816</t>
  </si>
  <si>
    <t>Engineering, Multidisciplinary; Operations Research &amp; Management Science; Mathematics, Interdisciplinary Applications</t>
  </si>
  <si>
    <t>Li, Jianbin; Yang, Ruina; Yu, Niu</t>
  </si>
  <si>
    <t>[Li, Jianbin; Yu, Niu] Huazhong Univ Sci &amp; Technol, Sch Management, Wuhan 430074, Peoples R China; [Yang, Ruina] Xi An Jiao Tong Univ, Sch Management, Xian 710049, Peoples R China</t>
  </si>
  <si>
    <t>Yang, RN  Xi An Jiao Tong Univ, Sch Management, Xian 710049, Peoples R China.</t>
  </si>
  <si>
    <t xml:space="preserve">[Li, Jianbin; Yu, Niu] </t>
  </si>
  <si>
    <t>WOS:000323083900012</t>
  </si>
  <si>
    <t>The study of KBP of road construction workers of highway AIDS prevention project before and after intervention</t>
  </si>
  <si>
    <t>ASIAN PACIFIC JOURNAL OF TROPICAL MEDICINE</t>
  </si>
  <si>
    <t>1995-7645</t>
  </si>
  <si>
    <t>Public, Environmental &amp; Occupational Health; Tropical Medicine</t>
  </si>
  <si>
    <t>Liu, Dan; Dong, Si-Ping; Gao, Guang-Ming; Fan, Ming-Yu; Zhang, Zong-Jiu; Fang, Peng-Qian</t>
  </si>
  <si>
    <t>[Liu, Dan; Fang, Peng-Qian] Huazhong Univ Sci &amp; Technol, Tongji Med Coll, Sch Med &amp; Hlth Management, Wuhan 430030, Hubei, Peoples R China; [Dong, Si-Ping] Natl Inst Hosp Adm, Hosp Accrediat Dept, Beijing 100191, Peoples R China; [Gao, Guang-Ming; Zhang, Zong-Jiu] Natl Hlth &amp; Family Planing Commiss People Republ, Beijing 100044, Peoples R China; [Fan, Ming-Yu] Third Hosp Wuhan City, Wuhan 430060, Hubei, Peoples R China</t>
  </si>
  <si>
    <t>Zhang, ZJ  Natl Hlth &amp; Family Planing Commiss People Republ, Beijing 100044, Peoples R China.</t>
  </si>
  <si>
    <t xml:space="preserve">[Liu, Dan; Fang, Peng-Qian] </t>
  </si>
  <si>
    <t>WOS:000320047700011</t>
  </si>
  <si>
    <t>The determinants of monetary value of virtual goods: An empirical study for a cross-section of MMORPGs</t>
  </si>
  <si>
    <t>INFORMATION SYSTEMS FRONTIERS</t>
  </si>
  <si>
    <t>1387-3326</t>
  </si>
  <si>
    <t>Computer Science, Information Systems; Computer Science, Theory &amp; Methods</t>
  </si>
  <si>
    <t>Wang, Qiu-Hong; Mayer-Schoenberger, Viktor; Yang, Xue</t>
  </si>
  <si>
    <t>[Wang, Qiu-Hong] Huazhong Univ Sci &amp; Technol, Sch Management, Wuhan 430074, Peoples R China; [Mayer-Schoenberger, Viktor] Univ Oxford, Oxford Internet Inst, Oxford OX1 3JS, England; [Yang, Xue] Nanjing Univ, Sch Management Business, Nanjing 210093, Jiangsu, Peoples R China</t>
  </si>
  <si>
    <t>Yang, X  Nanjing Univ, Sch Management Business, Nanjing 210093, Jiangsu, Peoples R China.</t>
  </si>
  <si>
    <t xml:space="preserve">[Wang, Qiu-Hong] </t>
  </si>
  <si>
    <t>WOS:000318865200003</t>
  </si>
  <si>
    <t>Cultural deformations and reformulations: a case study of Disney's Mulan in English and Chinese</t>
  </si>
  <si>
    <t>CRITICAL ARTS-SOUTH-NORTH CULTURAL AND MEDIA STUDIES</t>
  </si>
  <si>
    <t>0256-0046</t>
  </si>
  <si>
    <t>Cultural Studies</t>
  </si>
  <si>
    <t>Xu, Mingwu; Tian, Chuanmao</t>
  </si>
  <si>
    <t>[Xu, Mingwu] Huazhong Univ Sci &amp; Technol, Sch Foreign Languages, Wuhan 430074, Peoples R China; [Tian, Chuanmao] Yangtze Univ, Sch Foreign Studies, Jingzhou City, Hubei Province, Peoples R China</t>
  </si>
  <si>
    <t>Tian, CM  Yangtze Univ, Sch Foreign Studies, Jingzhou City, Hubei Province, Peoples R China.</t>
  </si>
  <si>
    <t xml:space="preserve">[Xu, Mingwu] </t>
  </si>
  <si>
    <t>WOS:000320412100005</t>
  </si>
  <si>
    <t>Leadership style and employee turnover intentions: a social identity perspective</t>
  </si>
  <si>
    <t>CAREER DEVELOPMENT INTERNATIONAL</t>
  </si>
  <si>
    <t>1362-0436</t>
  </si>
  <si>
    <t>Psychology, Applied; Management</t>
  </si>
  <si>
    <t>Liu, Zhiqiang; Cai, Zhenyao; Li, Ji; Shi, Shengping; Fang, Yongqing</t>
  </si>
  <si>
    <t>[Liu, Zhiqiang] Huazhong Univ Sci &amp; Technol, Sch Management, Wuhan 430074, Peoples R China; [Cai, Zhenyao; Li, Ji] Hong Kong Baptist Univ, Sch Business Adm, Dept Management, Kowloon, Hong Kong, Peoples R China; [Shi, Shengping] Southwest Univ, Dept Logist &amp; Mkt, Coll Econ &amp; Management, Chongqing, Peoples R China; [Fang, Yongqing] Univ Canberra, Sch Management Studies, Canberra, ACT 2601, Australia</t>
  </si>
  <si>
    <t>Cai, ZY  Hong Kong Baptist Univ, Sch Business Adm, Dept Management, Kowloon, Hong Kong, Peoples R China.</t>
  </si>
  <si>
    <t xml:space="preserve">[Liu, Zhiqiang] </t>
  </si>
  <si>
    <t>WOS:000328227100002</t>
  </si>
  <si>
    <t>An empirical investigation of mobile services' cross-category promotions</t>
  </si>
  <si>
    <t>Yang, Shuiqing; Lu, Yaobin; Gupta, Sumeet</t>
  </si>
  <si>
    <t>[Yang, Shuiqing] Zhejiang Univ Finance &amp; Econ, Sch Informat, Hangzhou 310018, Zhejiang, Peoples R China; [Lu, Yaobin] Huazhong Univ Sci &amp; Technol, Sch Management, Wuhan 430074, Peoples R China; [Gupta, Sumeet] Indian Inst Management, Dept Operat &amp; Syst, Raipur 492015, Madhya Pradesh, India</t>
  </si>
  <si>
    <t>Lu, YB (reprint author), Huazhong Univ Sci &amp; Technol, Sch Management, Wuhan 430074, Peoples R China.</t>
  </si>
  <si>
    <t xml:space="preserve">[Lu, Yaobin] </t>
  </si>
  <si>
    <t xml:space="preserve">Huazhong Univ Sci &amp; Technol, Sch Management, Wuhan 430074, Peoples R China; </t>
  </si>
  <si>
    <t>WOS:000328956500001</t>
  </si>
  <si>
    <t>Policy implementation of methadone maintenance treatment and HIV infection: evidence from Hubei province, China</t>
  </si>
  <si>
    <t>SUBSTANCE ABUSE TREATMENT PREVENTION AND POLICY</t>
  </si>
  <si>
    <t>1747-597X</t>
  </si>
  <si>
    <t>Substance Abuse</t>
  </si>
  <si>
    <t>Dai, Jifang; Zhao, Lianyi; Liang, Yuan</t>
  </si>
  <si>
    <t>[Dai, Jifang] Hubei Ctr Dis Control &amp; Prevent, Inst Commun Dis Prevent, AIDS &amp; STD Prevent &amp; Control Ctr, Wuhan 430079, Peoples R China; [Zhao, Lianyi; Liang, Yuan] Huazhong Univ Sci &amp; Technol, Tongji Med Coll, Sch Publ Hlth, Dept Social Med &amp; Hlth Management, Wuhan 430030, Peoples R China</t>
  </si>
  <si>
    <t>Liang, Y (reprint author), Huazhong Univ Sci &amp; Technol, Tongji Med Coll, Sch Publ Hlth, Dept Social Med &amp; Hlth Management, Hangkong Rd 13, Wuhan 430030, Peoples R China.</t>
  </si>
  <si>
    <t xml:space="preserve">[Zhao, Lianyi; Liang, Yuan] </t>
  </si>
  <si>
    <t>Huazhong Univ Sci &amp; Technol, Tongji Med Coll, Sch Publ Hlth, Dept Social Med &amp; Hlth Management, Wuhan 430030, Peoples R China</t>
  </si>
  <si>
    <t>WOS:000326230600006</t>
  </si>
  <si>
    <t>Knowledge sharing in information system development teams: examining the impact of shared mental model from a social capital theory perspective</t>
  </si>
  <si>
    <t>BEHAVIOUR &amp; INFORMATION TECHNOLOGY</t>
  </si>
  <si>
    <t>0144-929X</t>
  </si>
  <si>
    <t>Computer Science, Cybernetics; Ergonomics</t>
  </si>
  <si>
    <t>Xiang, Chunjie; Lu, Yaobin; Gupta, Sumeet</t>
  </si>
  <si>
    <t>[Xiang, Chunjie] Wuhan Univ Sci &amp; Technol, Sch Management, Wuhan 430081, Peoples R China; [Lu, Yaobin] Huazhong Univ Sci &amp; Technol, Sch Management, Wuhan 430074, Peoples R China; [Gupta, Sumeet] Indian Inst Management, Raipur 492015, CG, India</t>
  </si>
  <si>
    <t>Huazhong Univ Sci &amp; Technol, Sch Management, Wuhan 430074, Peoples R China;</t>
  </si>
  <si>
    <t>WOS:000323470500031</t>
  </si>
  <si>
    <t>Scheduling and optimal delivery time quotation for customers with time sensitive demand</t>
  </si>
  <si>
    <t>Jin, Xianfei; Li, Kunpeng; Sivakumar, Appa Iyer</t>
  </si>
  <si>
    <t>[Jin, Xianfei; Sivakumar, Appa Iyer] Nanyang Technol Univ, Sch Mech &amp; Aerosp Engn, Singapore 639798, Singapore; [Li, Kunpeng] Huazhong Univ Sci &amp; Technol, Sch Management, Wuhan 430074, Hubei, Peoples R China</t>
  </si>
  <si>
    <t>Li, KP (reprint author), Huazhong Univ Sci &amp; Technol, Sch Management, 1037 Luoyu Rd, Wuhan 430074, Hubei, Peoples R China.</t>
  </si>
  <si>
    <t xml:space="preserve">Li, KP  </t>
  </si>
  <si>
    <t xml:space="preserve">[Li, Kunpeng] </t>
  </si>
  <si>
    <t>Huazhong Univ Sci &amp; Technol, Sch Management, Wuhan 430074, Hubei, Peoples R China</t>
  </si>
  <si>
    <t>WOS:000323642200002</t>
  </si>
  <si>
    <t>Maximizing the performance of advertisements diffusion: A simulation study of the dynamics of viral advertising in social networks</t>
  </si>
  <si>
    <t>Wu, Jiang; Hu, Bin; Zhang, Yu</t>
  </si>
  <si>
    <t>[Wu, Jiang] Wuhan Univ, Sch Informat Management, Dept E Commerce, Wuhan 430072, Peoples R China; [Hu, Bin] Huazhong Univ Sci &amp; Technol, Sch Management, Dept Management Sci &amp; Informat Syst, Wuhan 430074, Peoples R China; [Zhang, Yu] Trinity Univ, Dept Comp Sci, San Antonio, TX USA</t>
  </si>
  <si>
    <t>Hu, B (reprint author), Huazhong Univ Sci &amp; Technol, 1037 Luoyu Rd, Wuhan 430074, Peoples R China.</t>
  </si>
  <si>
    <t xml:space="preserve">[Hu, Bin]  </t>
  </si>
  <si>
    <t>Huazhong Univ Sci &amp; Technol, Sch Management, Dept Management Sci &amp; Informat Syst, Wuhan 430074, Peoples R China;</t>
  </si>
  <si>
    <t>WOS:000332268800006</t>
  </si>
  <si>
    <t>External learning activities and employee creativity in Chinese R&amp;D teams</t>
  </si>
  <si>
    <t>CROSS CULTURAL MANAGEMENT-AN INTERNATIONAL JOURNAL</t>
  </si>
  <si>
    <t>1352-7606</t>
  </si>
  <si>
    <t>Liu, Songbo; Schuler, Randall S.; Zhang, Pengcheng</t>
  </si>
  <si>
    <t>[Liu, Songbo] Renmin Univ China, Beijing, Peoples R China; [Schuler, Randall S.] Rutgers State Univ, New Brunswick, NJ 08903 USA; [Zhang, Pengcheng] Huazhong Univ Sci &amp; Technol, Wuhan 430074, Peoples R China</t>
  </si>
  <si>
    <t>Zhang, PC (reprint author), Huazhong Univ Sci &amp; Technol, Wuhan 430074, Peoples R China.</t>
  </si>
  <si>
    <t xml:space="preserve">Zhang, PC  </t>
  </si>
  <si>
    <t xml:space="preserve">[Zhang, Pengcheng] </t>
  </si>
  <si>
    <t>Huazhong Univ Sci &amp; Technol, Wuhan 430074, Peoples R China</t>
  </si>
  <si>
    <t>WOS:000321430100013</t>
  </si>
  <si>
    <t>Number of Family Members, a New Influencing Factor to Affect the Risk of Melamine-Associated Urinary Stones</t>
  </si>
  <si>
    <t>IRANIAN JOURNAL OF PUBLIC HEALTH</t>
  </si>
  <si>
    <t>2251-6085</t>
  </si>
  <si>
    <t>Liu, Changjiang; Li, Hui; Yang, Kedi; Yang, Haixia</t>
  </si>
  <si>
    <t>[Liu, Changjiang; Yang, Kedi] Huazhong Univ Sci &amp; Technol, Sch Publ Hlth, Tongji Med Coll, Wuhan 430030, Peoples R China; [Li, Hui; Yang, Haixia] Gansu Prov Ctr Dis Control &amp; Prevent, Lanzhou 730030, Peoples R China</t>
  </si>
  <si>
    <t>Li, H  Gansu Prov Ctr Dis Control &amp; Prevent, Lanzhou 730030, Peoples R China.</t>
  </si>
  <si>
    <t xml:space="preserve">[Liu, Changjiang; Yang, Kedi] </t>
  </si>
  <si>
    <t>N</t>
  </si>
  <si>
    <t>AHCI</t>
  </si>
  <si>
    <t>外语学院</t>
  </si>
  <si>
    <t>备注：与SSCI 重复 WOS:000328210700018</t>
  </si>
  <si>
    <t>WOS:000329895900016</t>
  </si>
  <si>
    <t>Translating "The Isles of Greece": The Construction of Romantic Revolutionary Discourse in Late-Qing and May 4th Movement Literature</t>
  </si>
  <si>
    <t>FOREIGN LITERATURE STUDIES</t>
  </si>
  <si>
    <t>1003-7519</t>
  </si>
  <si>
    <t>Literature</t>
  </si>
  <si>
    <t>Lu Wenting; He Xizhang</t>
  </si>
  <si>
    <t>[Lu Wenting; He Xizhang] Huazhong Univ Sci &amp; Technol, Sch Humanities, Wuhan 430074, Peoples R China</t>
  </si>
  <si>
    <t>Lu, WT (reprint author), Huazhong Univ Sci &amp; Technol, Sch Humanities, Wuhan 430074, Peoples R China.</t>
  </si>
  <si>
    <t xml:space="preserve">Lu, WT  </t>
  </si>
  <si>
    <t>人文学院</t>
  </si>
  <si>
    <t xml:space="preserve">[Lu Wenting; He Xizhang] </t>
  </si>
  <si>
    <t>WOS:000336083500025</t>
  </si>
  <si>
    <t>Review of textual transformations in children's literature: adaptations, translations, reconsiderations</t>
  </si>
  <si>
    <t>HISTORY OF EDUCATION &amp; CHILDRENS LITERATURE</t>
  </si>
  <si>
    <t>1971-1093</t>
  </si>
  <si>
    <t>History</t>
  </si>
  <si>
    <t>Hui, Haifeng</t>
  </si>
  <si>
    <t>Huazhong Univ Sci &amp; Technol, Dept English, Sch Foreign Languages, Wuhan 430074, Peoples R China</t>
  </si>
  <si>
    <t>Hui, HF (reprint author), Huazhong Univ Sci &amp; Technol, Dept English, Sch Foreign Languages, Wuhan 430074, Peoples R China.</t>
  </si>
  <si>
    <t>Hui, HF</t>
  </si>
  <si>
    <t>Tian, CM (reprint author), Yangtze Univ, Sch Foreign Studies, Jingzhou City, Hubei Province, Peoples R China.</t>
  </si>
  <si>
    <t>备注：与SSCI 重复 WOS:000318865200003</t>
  </si>
  <si>
    <t>WOS:000321981000010</t>
  </si>
  <si>
    <t>A Field Study of Thermal Comfort in Outdoor and Semi-outdoor Environments in a Humid Subtropical Climate City</t>
  </si>
  <si>
    <t>JOURNAL OF ASIAN ARCHITECTURE AND BUILDING ENGINEERING</t>
  </si>
  <si>
    <t>1346-7581</t>
  </si>
  <si>
    <t>Architecture; Construction &amp; Building Technology</t>
  </si>
  <si>
    <t>Zhou, Zeng; Chen, Hong; Deng, Qinli; Mochida, Akashi</t>
  </si>
  <si>
    <t>[Zhou, Zeng; Deng, Qinli; Mochida, Akashi] Tohoku Univ, Dept Architecture &amp; Bldg Sci, Sendai, Miyagi 980, Japan; [Chen, Hong] Huazhong Univ Sci &amp; Technol, Sch Architecture &amp; Urban Planning, Wuhan, Peoples R China</t>
  </si>
  <si>
    <t>Zhou, Z (reprint author), Tohoku Univ, Dept Architecture &amp; Bldg Sci, Sendai, Miyagi 980, Japan.</t>
  </si>
  <si>
    <t xml:space="preserve"> </t>
  </si>
  <si>
    <t xml:space="preserve">[Chen, Hong] </t>
  </si>
  <si>
    <t>建规学院</t>
  </si>
  <si>
    <t>K</t>
  </si>
  <si>
    <t>SCIE被引大于30</t>
  </si>
  <si>
    <t>WOS:000319327700061</t>
  </si>
  <si>
    <t>Expanded GGGGCC repeat RNA associated with amyotrophic lateral sclerosis and frontotemporal dementia causes neurodegeneration</t>
  </si>
  <si>
    <t>PROCEEDINGS OF THE NATIONAL ACADEMY OF SCIENCES OF THE UNITED STATES OF AMERICA</t>
  </si>
  <si>
    <t>Xu, Zihui; Poidevin, Mickael; Li, Xuekun; Li, Yujing; Shu, Liqi; Nelson, David L.; Li, He; Hales, Chadwick M.; Gearing, Marla; Wingo, Thomas S.; Jin, Peng</t>
  </si>
  <si>
    <t>[Xu, Zihui; Poidevin, Mickael; Li, Xuekun; Li, Yujing; Shu, Liqi; Wingo, Thomas S.; Jin, Peng] Emory Univ, Sch Med, Dept Human Genet, Atlanta, GA 30322 USA; [Hales, Chadwick M.] Emory Univ, Sch Med, Dept Neurol, Atlanta, GA 30322 USA; [Gearing, Marla] Emory Univ, Sch Med, Dept Pathol &amp; Lab Med, Atlanta, GA 30322 USA; [Xu, Zihui; Li, He] Huazhong Univ Sci &amp; Technol, Tongji Med Coll, Dept Anat, Div Histol &amp; Embryol, Wuhan 430030, Peoples R China; [Nelson, David L.] Baylor Coll Med, Dept Mol &amp; Human Genet, Houston, TX 77030 USA; [Wingo, Thomas S.] Dept Verterans Affairs Med Ctr, Div Neurol, Atlanta, GA 30033 USA</t>
  </si>
  <si>
    <t>Wingo, TS (reprint author), Dept Verterans Affairs Med Ctr, Div Neurol, Atlanta, GA 30033 USA.</t>
  </si>
  <si>
    <t>Xu, Zihui</t>
  </si>
  <si>
    <t>李和</t>
  </si>
  <si>
    <t>WOS:000316375000015</t>
  </si>
  <si>
    <t>Crystal structures of two phytohormone signal-transducing alpha/beta hydrolases: karrikin-signaling KAI2 and strigolactone-signaling DWARF14</t>
  </si>
  <si>
    <t>CELL RESEARCH</t>
  </si>
  <si>
    <t>1001-0602</t>
  </si>
  <si>
    <t>Zhao, Li-Hua; Zhou, X. Edward; Wu, Zhong-Shan; Yi, Wei; Xu, Yong; Li, Suling; Xu, Ting-Hai; Liu, Yue; Chen, Run-Ze; Kovach, Amanda; Kang, Yangyong; Hou, Li; He, Yuanzheng; Xie, Cen; Song, Wanling; Zhong, Dafang; Xu, Yechun; Wang, Yonghong; Li, Jiayang; Zhang, Chenghai; Melcher, Karsten; Xu, H. Eric</t>
  </si>
  <si>
    <t>[Zhao, Li-Hua; Wu, Zhong-Shan; Yi, Wei; Xu, Yong; Li, Suling; Xu, Ting-Hai; Liu, Yue; Chen, Run-Ze; Hou, Li; Zhang, Chenghai; Xu, H. Eric] Chinese Acad Sci, Shanghai Inst Mat Med, CAS Key Lab Receptor Res, VARI SIMM Ctr,Ctr Struct &amp; Funct Drug Targets, Shanghai 201203, Peoples R China; [Zhou, X. Edward; Kovach, Amanda; Kang, Yangyong; Hou, Li; He, Yuanzheng; Melcher, Karsten; Xu, H. Eric] Van Andel Res Inst, Ctr Struct Biol &amp; Drug Discovery, Lab Struct Sci, Grand Rapids, MI 49503 USA; [Wu, Zhong-Shan] Huazhong Univ Sci &amp; Technol, Britton Chance Ctr Biomed Photon, Wuhan Natl Lab Optoelect, Wuhan 430074, Hubei, Peoples R China; [Xu, Yong] Chinese Acad Sci, Guangzhou Inst Biomed, Inst Chem Biol, Guangzhou 510530, Guangdong, Peoples R China; [Xu, Yong] Chinese Acad Sci, Guangzhou Inst Hlth, Inst Chem Biol, Guangzhou 510530, Guangdong, Peoples R China; [Xie, Cen; Song, Wanling; Zhong, Dafang; Xu, Yechun] Chinese Acad Sci, Shanghai Inst Mat Med, Shanghai 201203, Peoples R China; [Wang, Yonghong; Li, Jiayang] Chinese Acad Sci, Inst Genet &amp; Dev Biol, State Key Lab Plant Genom, Beijing 100101, Peoples R China; [Wang, Yonghong; Li, Jiayang] Chinese Acad Sci, Inst Genet &amp; Dev Biol, Natl Ctr Plant Gene Res Beijing, Beijing 100101, Peoples R China</t>
  </si>
  <si>
    <t>Xu, HE (reprint author), Chinese Acad Sci, Shanghai Inst Mat Med, CAS Key Lab Receptor Res, VARI SIMM Ctr,Ctr Struct &amp; Funct Drug Targets, Shanghai 201203, Peoples R China.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</si>
</sst>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1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u/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0" fillId="0" borderId="0" xfId="0" applyFill="1" applyBorder="1" applyAlignment="1">
      <alignment wrapText="1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1" xfId="0" applyFill="1" applyBorder="1" applyAlignment="1">
      <alignment wrapText="1"/>
    </xf>
    <xf numFmtId="0" fontId="0" fillId="0" borderId="1" xfId="8" applyFill="1" applyBorder="1" applyAlignment="1">
      <alignment horizontal="center" vertical="center" wrapText="1"/>
    </xf>
    <xf numFmtId="0" fontId="0" fillId="0" borderId="1" xfId="8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2" fillId="0" borderId="1" xfId="7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7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/>
    <xf numFmtId="0" fontId="6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/>
    <xf numFmtId="0" fontId="5" fillId="0" borderId="0" xfId="0" applyNumberFormat="1" applyFont="1" applyFill="1" applyBorder="1" applyAlignment="1">
      <alignment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0" fontId="3" fillId="0" borderId="3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7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Alignment="1"/>
    <xf numFmtId="0" fontId="9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9">
    <cellStyle name="常规" xfId="0" builtinId="0"/>
    <cellStyle name="千位分隔" xfId="1" builtinId="3"/>
    <cellStyle name="货币" xfId="2" builtinId="4"/>
    <cellStyle name="常规 5" xfId="3"/>
    <cellStyle name="千位分隔[0]" xfId="4" builtinId="6"/>
    <cellStyle name="百分比" xfId="5" builtinId="5"/>
    <cellStyle name="货币[0]" xfId="6" builtinId="7"/>
    <cellStyle name="常规 2" xfId="7"/>
    <cellStyle name="常规 4" xfId="8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Tencent%20Files/419924249/FileRecv/20150306&#29702;&#24037;/20150301&#29702;&#24037;/&#21512;&#35745;-1-2&#21306;-&#29702;&#24037;20150306%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计"/>
      <sheetName val="SSCI&amp;AHCI"/>
      <sheetName val="T1类2"/>
      <sheetName val="IF大于10的论文71"/>
      <sheetName val="ESI高影响论文49"/>
      <sheetName val="引用大于30次27"/>
      <sheetName val="说明"/>
      <sheetName val="1区"/>
      <sheetName val="2区"/>
      <sheetName val="Sheet1"/>
    </sheetNames>
    <sheetDataSet>
      <sheetData sheetId="0">
        <row r="1">
          <cell r="F1" t="str">
            <v>入藏号</v>
          </cell>
        </row>
        <row r="2">
          <cell r="F2" t="str">
            <v>WOS:000309784600060</v>
          </cell>
        </row>
        <row r="3">
          <cell r="F3" t="str">
            <v>WOS:000310825500011</v>
          </cell>
        </row>
        <row r="4">
          <cell r="F4" t="str">
            <v>WOS:000312824700038</v>
          </cell>
        </row>
        <row r="5">
          <cell r="F5" t="str">
            <v>WOS:000313552300001</v>
          </cell>
        </row>
        <row r="6">
          <cell r="F6" t="str">
            <v>WOS:000313862500003</v>
          </cell>
        </row>
        <row r="7">
          <cell r="F7" t="str">
            <v>WOS:000313892400007</v>
          </cell>
        </row>
        <row r="8">
          <cell r="F8" t="str">
            <v>WOS:000313892400007</v>
          </cell>
        </row>
        <row r="9">
          <cell r="F9" t="str">
            <v>WOS:000313892400007</v>
          </cell>
        </row>
        <row r="10">
          <cell r="F10" t="str">
            <v>WOS:000313923200050</v>
          </cell>
        </row>
        <row r="11">
          <cell r="F11" t="str">
            <v>WOS:000313960700036</v>
          </cell>
        </row>
        <row r="12">
          <cell r="F12" t="str">
            <v>WOS:000313960700036</v>
          </cell>
        </row>
        <row r="13">
          <cell r="F13" t="str">
            <v>WOS:000313960700036</v>
          </cell>
        </row>
        <row r="14">
          <cell r="F14" t="str">
            <v>WOS:000313966200014</v>
          </cell>
        </row>
        <row r="15">
          <cell r="F15" t="str">
            <v>WOS:000313966200014</v>
          </cell>
        </row>
        <row r="16">
          <cell r="F16" t="str">
            <v>WOS:000314163100018</v>
          </cell>
        </row>
        <row r="17">
          <cell r="F17" t="str">
            <v>WOS:000314163100018</v>
          </cell>
        </row>
        <row r="18">
          <cell r="F18" t="str">
            <v>WOS:000314447600012</v>
          </cell>
        </row>
        <row r="19">
          <cell r="F19" t="str">
            <v>WOS:000314447600012</v>
          </cell>
        </row>
        <row r="20">
          <cell r="F20" t="str">
            <v>WOS:000314465700049</v>
          </cell>
        </row>
        <row r="21">
          <cell r="F21" t="str">
            <v>WOS:000314465700049</v>
          </cell>
        </row>
        <row r="22">
          <cell r="F22" t="str">
            <v>WOS:000314640100027</v>
          </cell>
        </row>
        <row r="23">
          <cell r="F23" t="str">
            <v>WOS:000314640100027</v>
          </cell>
        </row>
        <row r="24">
          <cell r="F24" t="str">
            <v>WOS:000314643100016</v>
          </cell>
        </row>
        <row r="25">
          <cell r="F25" t="str">
            <v>WOS:000314643100016</v>
          </cell>
        </row>
        <row r="26">
          <cell r="F26" t="str">
            <v>WOS:000314654000022</v>
          </cell>
        </row>
        <row r="27">
          <cell r="F27" t="str">
            <v>WOS:000314654500003</v>
          </cell>
        </row>
        <row r="28">
          <cell r="F28" t="str">
            <v>WOS:000314654500003</v>
          </cell>
        </row>
        <row r="29">
          <cell r="F29" t="str">
            <v>WOS:000314654500003</v>
          </cell>
        </row>
        <row r="30">
          <cell r="F30" t="str">
            <v>WOS:000314661500016</v>
          </cell>
        </row>
        <row r="31">
          <cell r="F31" t="str">
            <v>WOS:000314757000004</v>
          </cell>
        </row>
        <row r="32">
          <cell r="F32" t="str">
            <v>WOS:000314898600006</v>
          </cell>
        </row>
        <row r="33">
          <cell r="F33" t="str">
            <v>WOS:000314945600015</v>
          </cell>
        </row>
        <row r="34">
          <cell r="F34" t="str">
            <v>WOS:000314945600015</v>
          </cell>
        </row>
        <row r="35">
          <cell r="F35" t="str">
            <v>WOS:000315179600002</v>
          </cell>
        </row>
        <row r="36">
          <cell r="F36" t="str">
            <v>WOS:000315478700027</v>
          </cell>
        </row>
        <row r="37">
          <cell r="F37" t="str">
            <v>WOS:000315627900023</v>
          </cell>
        </row>
        <row r="38">
          <cell r="F38" t="str">
            <v>WOS:000315643400021</v>
          </cell>
        </row>
        <row r="39">
          <cell r="F39" t="str">
            <v>WOS:000315693900014</v>
          </cell>
        </row>
        <row r="40">
          <cell r="F40" t="str">
            <v>WOS:000315693900014</v>
          </cell>
        </row>
        <row r="41">
          <cell r="F41" t="str">
            <v>WOS:000315693900014</v>
          </cell>
        </row>
        <row r="42">
          <cell r="F42" t="str">
            <v>WOS:000316007200017</v>
          </cell>
        </row>
        <row r="43">
          <cell r="F43" t="str">
            <v>WOS:000316007200017</v>
          </cell>
        </row>
        <row r="44">
          <cell r="F44" t="str">
            <v>WOS:000316007200017</v>
          </cell>
        </row>
        <row r="45">
          <cell r="F45" t="str">
            <v>WOS:000316039000038</v>
          </cell>
        </row>
        <row r="46">
          <cell r="F46" t="str">
            <v>WOS:000316039000038</v>
          </cell>
        </row>
        <row r="47">
          <cell r="F47" t="str">
            <v>WOS:000316375000008</v>
          </cell>
        </row>
        <row r="48">
          <cell r="F48" t="str">
            <v>WOS:000316375000015</v>
          </cell>
        </row>
        <row r="49">
          <cell r="F49" t="str">
            <v>WOS:000316375000015</v>
          </cell>
        </row>
        <row r="50">
          <cell r="F50" t="str">
            <v>WOS:000316770100031</v>
          </cell>
        </row>
        <row r="51">
          <cell r="F51" t="str">
            <v>WOS:000316774700024</v>
          </cell>
        </row>
        <row r="52">
          <cell r="F52" t="str">
            <v>WOS:000316846700081</v>
          </cell>
        </row>
        <row r="53">
          <cell r="F53" t="str">
            <v>WOS:000316846700081</v>
          </cell>
        </row>
        <row r="54">
          <cell r="F54" t="str">
            <v>WOS:000316846700081</v>
          </cell>
        </row>
        <row r="55">
          <cell r="F55" t="str">
            <v>WOS:000317031900019</v>
          </cell>
        </row>
        <row r="56">
          <cell r="F56" t="str">
            <v>WOS:000317032000008</v>
          </cell>
        </row>
        <row r="57">
          <cell r="F57" t="str">
            <v>WOS:000317032000008</v>
          </cell>
        </row>
        <row r="58">
          <cell r="F58" t="str">
            <v>WOS:000317032000008</v>
          </cell>
        </row>
        <row r="59">
          <cell r="F59" t="str">
            <v>WOS:000317401200025</v>
          </cell>
        </row>
        <row r="60">
          <cell r="F60" t="str">
            <v>WOS:000317643500029</v>
          </cell>
        </row>
        <row r="61">
          <cell r="F61" t="str">
            <v>WOS:000317643500029</v>
          </cell>
        </row>
        <row r="62">
          <cell r="F62" t="str">
            <v>WOS:000317643500032</v>
          </cell>
        </row>
        <row r="63">
          <cell r="F63" t="str">
            <v>WOS:000317778300001</v>
          </cell>
        </row>
        <row r="64">
          <cell r="F64" t="str">
            <v>WOS:000317786000006</v>
          </cell>
        </row>
        <row r="65">
          <cell r="F65" t="str">
            <v>WOS:000317813900033</v>
          </cell>
        </row>
        <row r="66">
          <cell r="F66" t="str">
            <v>WOS:000317941000012</v>
          </cell>
        </row>
        <row r="67">
          <cell r="F67" t="str">
            <v>WOS:000318204800063</v>
          </cell>
        </row>
        <row r="68">
          <cell r="F68" t="str">
            <v>WOS:000318453900057</v>
          </cell>
        </row>
        <row r="69">
          <cell r="F69" t="str">
            <v>WOS:000318483200013</v>
          </cell>
        </row>
        <row r="70">
          <cell r="F70" t="str">
            <v>WOS:000318685200009</v>
          </cell>
        </row>
        <row r="71">
          <cell r="F71" t="str">
            <v>WOS:000318799800027</v>
          </cell>
        </row>
        <row r="72">
          <cell r="F72" t="str">
            <v>WOS:000318808800010</v>
          </cell>
        </row>
        <row r="73">
          <cell r="F73" t="str">
            <v>WOS:000318808800010</v>
          </cell>
        </row>
        <row r="74">
          <cell r="F74" t="str">
            <v>WOS:000318808800010</v>
          </cell>
        </row>
        <row r="75">
          <cell r="F75" t="str">
            <v>WOS:000318872100143</v>
          </cell>
        </row>
        <row r="76">
          <cell r="F76" t="str">
            <v>WOS:000318892400033</v>
          </cell>
        </row>
        <row r="77">
          <cell r="F77" t="str">
            <v>WOS:000318892400033</v>
          </cell>
        </row>
        <row r="78">
          <cell r="F78" t="str">
            <v>WOS:000318892400033</v>
          </cell>
        </row>
        <row r="79">
          <cell r="F79" t="str">
            <v>WOS:000319025100048</v>
          </cell>
        </row>
        <row r="80">
          <cell r="F80" t="str">
            <v>WOS:000319284200012</v>
          </cell>
        </row>
        <row r="81">
          <cell r="F81" t="str">
            <v>WOS:000319327700061</v>
          </cell>
        </row>
        <row r="82">
          <cell r="F82" t="str">
            <v>WOS:000319327700061</v>
          </cell>
        </row>
        <row r="83">
          <cell r="F83" t="str">
            <v>WOS:000319824200002</v>
          </cell>
        </row>
        <row r="84">
          <cell r="F84" t="str">
            <v>WOS:000319845600015</v>
          </cell>
        </row>
        <row r="85">
          <cell r="F85" t="str">
            <v>WOS:000320131300001</v>
          </cell>
        </row>
        <row r="86">
          <cell r="F86" t="str">
            <v>WOS:000320276400031</v>
          </cell>
        </row>
        <row r="87">
          <cell r="F87" t="str">
            <v>WOS:000320371100046</v>
          </cell>
        </row>
        <row r="88">
          <cell r="F88" t="str">
            <v>WOS:000321093800083</v>
          </cell>
        </row>
        <row r="89">
          <cell r="F89" t="str">
            <v>WOS:000321093800083</v>
          </cell>
        </row>
        <row r="90">
          <cell r="F90" t="str">
            <v>WOS:000321093800083</v>
          </cell>
        </row>
        <row r="91">
          <cell r="F91" t="str">
            <v>WOS:000321337600017</v>
          </cell>
        </row>
        <row r="92">
          <cell r="F92" t="str">
            <v>WOS:000321411800039</v>
          </cell>
        </row>
        <row r="93">
          <cell r="F93" t="str">
            <v>WOS:000321420900011</v>
          </cell>
        </row>
        <row r="94">
          <cell r="F94" t="str">
            <v>WOS:000321420900011</v>
          </cell>
        </row>
        <row r="95">
          <cell r="F95" t="str">
            <v>WOS:000321420900011</v>
          </cell>
        </row>
        <row r="96">
          <cell r="F96" t="str">
            <v>WOS:000321606100008</v>
          </cell>
        </row>
        <row r="97">
          <cell r="F97" t="str">
            <v>WOS:000321606100008</v>
          </cell>
        </row>
        <row r="98">
          <cell r="F98" t="str">
            <v>WOS:000321983800023</v>
          </cell>
        </row>
        <row r="99">
          <cell r="F99" t="str">
            <v>WOS:000321983800023</v>
          </cell>
        </row>
        <row r="100">
          <cell r="F100" t="str">
            <v>WOS:000321983800023</v>
          </cell>
        </row>
        <row r="101">
          <cell r="F101" t="str">
            <v>WOS:000322086600026</v>
          </cell>
        </row>
        <row r="102">
          <cell r="F102" t="str">
            <v>WOS:000322331200017</v>
          </cell>
        </row>
        <row r="103">
          <cell r="F103" t="str">
            <v>WOS:000322374900016</v>
          </cell>
        </row>
        <row r="104">
          <cell r="F104" t="str">
            <v>WOS:000322417400018</v>
          </cell>
        </row>
        <row r="105">
          <cell r="F105" t="str">
            <v>WOS:000322606000009</v>
          </cell>
        </row>
        <row r="106">
          <cell r="F106" t="str">
            <v>WOS:000322752900048</v>
          </cell>
        </row>
        <row r="107">
          <cell r="F107" t="str">
            <v>WOS:000322792900060</v>
          </cell>
        </row>
        <row r="108">
          <cell r="F108" t="str">
            <v>WOS:000322937000009</v>
          </cell>
        </row>
        <row r="109">
          <cell r="F109" t="str">
            <v>WOS:000322955900016</v>
          </cell>
        </row>
        <row r="110">
          <cell r="F110" t="str">
            <v>WOS:000322996400020</v>
          </cell>
        </row>
        <row r="111">
          <cell r="F111" t="str">
            <v>WOS:000323174100011</v>
          </cell>
        </row>
        <row r="112">
          <cell r="F112" t="str">
            <v>WOS:000323876300044</v>
          </cell>
        </row>
        <row r="113">
          <cell r="F113" t="str">
            <v>WOS:000324500900009</v>
          </cell>
        </row>
        <row r="114">
          <cell r="F114" t="str">
            <v>WOS:000324500900009</v>
          </cell>
        </row>
        <row r="115">
          <cell r="F115" t="str">
            <v>WOS:000324846200053</v>
          </cell>
        </row>
        <row r="116">
          <cell r="F116" t="str">
            <v>WOS:000325166500002</v>
          </cell>
        </row>
        <row r="117">
          <cell r="F117" t="str">
            <v>WOS:000325308900001</v>
          </cell>
        </row>
        <row r="118">
          <cell r="F118" t="str">
            <v>WOS:000325482100012</v>
          </cell>
        </row>
        <row r="119">
          <cell r="F119" t="str">
            <v>WOS:000325765100020</v>
          </cell>
        </row>
        <row r="120">
          <cell r="F120" t="str">
            <v>WOS:000325980300011</v>
          </cell>
        </row>
        <row r="121">
          <cell r="F121" t="str">
            <v>WOS:000326134200021</v>
          </cell>
        </row>
        <row r="122">
          <cell r="F122" t="str">
            <v>WOS:000326267300012</v>
          </cell>
        </row>
        <row r="123">
          <cell r="F123" t="str">
            <v>WOS:000326305600007</v>
          </cell>
        </row>
        <row r="124">
          <cell r="F124" t="str">
            <v>WOS:000326384100017</v>
          </cell>
        </row>
        <row r="125">
          <cell r="F125" t="str">
            <v>WOS:000326467200001</v>
          </cell>
        </row>
        <row r="126">
          <cell r="F126" t="str">
            <v>WOS:000326773300002</v>
          </cell>
        </row>
        <row r="127">
          <cell r="F127" t="str">
            <v>WOS:000326996600016</v>
          </cell>
        </row>
        <row r="128">
          <cell r="F128" t="str">
            <v>WOS:000327141800020</v>
          </cell>
        </row>
        <row r="129">
          <cell r="F129" t="str">
            <v>WOS:000327250300006</v>
          </cell>
        </row>
        <row r="130">
          <cell r="F130" t="str">
            <v>WOS:000327260500015</v>
          </cell>
        </row>
        <row r="131">
          <cell r="F131" t="str">
            <v>WOS:000327479600005</v>
          </cell>
        </row>
        <row r="132">
          <cell r="F132" t="str">
            <v>WOS:000327489200012</v>
          </cell>
        </row>
        <row r="133">
          <cell r="F133" t="str">
            <v>WOS:000327490500003</v>
          </cell>
        </row>
        <row r="134">
          <cell r="F134" t="str">
            <v>WOS:000327539000012</v>
          </cell>
        </row>
        <row r="135">
          <cell r="F135" t="str">
            <v>WOS:000327574500001</v>
          </cell>
        </row>
        <row r="136">
          <cell r="F136" t="str">
            <v>WOS:000327686700013</v>
          </cell>
        </row>
        <row r="137">
          <cell r="F137" t="str">
            <v>WOS:000327692700015</v>
          </cell>
        </row>
        <row r="138">
          <cell r="F138" t="str">
            <v>WOS:000327692800014</v>
          </cell>
        </row>
        <row r="139">
          <cell r="F139" t="str">
            <v>WOS:000329141800020</v>
          </cell>
        </row>
        <row r="140">
          <cell r="F140" t="str">
            <v>WOS:000329284000021</v>
          </cell>
        </row>
        <row r="141">
          <cell r="F141" t="str">
            <v>WOS:000329480200009</v>
          </cell>
        </row>
        <row r="142">
          <cell r="F142" t="str">
            <v>WOS:000329891100007</v>
          </cell>
        </row>
        <row r="143">
          <cell r="F143" t="str">
            <v>WOS:000330016900065</v>
          </cell>
        </row>
        <row r="144">
          <cell r="F144" t="str">
            <v>WOS:000330158900041</v>
          </cell>
        </row>
        <row r="145">
          <cell r="F145" t="str">
            <v>WOS:000313960700036</v>
          </cell>
        </row>
        <row r="146">
          <cell r="F146" t="str">
            <v>WOS:000321579700010</v>
          </cell>
        </row>
        <row r="147">
          <cell r="F147" t="str">
            <v>WOS:000327250300006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149"/>
  <sheetViews>
    <sheetView topLeftCell="A133" workbookViewId="0">
      <selection activeCell="A1" sqref="$A1:$XFD1048576"/>
    </sheetView>
  </sheetViews>
  <sheetFormatPr defaultColWidth="6.875" defaultRowHeight="21" customHeight="1"/>
  <cols>
    <col min="1" max="1" width="6.875" style="25"/>
    <col min="2" max="2" width="6.875" style="29"/>
    <col min="3" max="3" width="6.875" style="26"/>
    <col min="4" max="4" width="7" style="26" customWidth="1"/>
    <col min="5" max="5" width="12.25" style="29" customWidth="1"/>
    <col min="6" max="7" width="6.875" style="26"/>
    <col min="8" max="8" width="7" style="26" customWidth="1"/>
    <col min="9" max="10" width="6.875" style="26"/>
    <col min="11" max="11" width="7.5" style="26" customWidth="1"/>
    <col min="12" max="15" width="7" style="26" customWidth="1"/>
    <col min="16" max="21" width="6.875" style="26"/>
    <col min="22" max="27" width="6.875" style="27"/>
    <col min="28" max="31" width="6.875" style="29"/>
    <col min="32" max="32" width="13.125" style="29" customWidth="1"/>
    <col min="33" max="16384" width="6.875" style="29"/>
  </cols>
  <sheetData>
    <row r="1" s="45" customFormat="1" ht="31.5" customHeight="1" spans="1:32">
      <c r="A1" s="102" t="s">
        <v>0</v>
      </c>
      <c r="B1" s="103" t="s">
        <v>1</v>
      </c>
      <c r="C1" s="103" t="s">
        <v>2</v>
      </c>
      <c r="D1" s="104" t="s">
        <v>3</v>
      </c>
      <c r="E1" s="103" t="s">
        <v>4</v>
      </c>
      <c r="F1" s="103" t="s">
        <v>5</v>
      </c>
      <c r="G1" s="103" t="s">
        <v>6</v>
      </c>
      <c r="H1" s="103" t="s">
        <v>7</v>
      </c>
      <c r="I1" s="103" t="s">
        <v>8</v>
      </c>
      <c r="J1" s="103" t="s">
        <v>9</v>
      </c>
      <c r="K1" s="103" t="s">
        <v>10</v>
      </c>
      <c r="L1" s="103" t="s">
        <v>11</v>
      </c>
      <c r="M1" s="103" t="s">
        <v>12</v>
      </c>
      <c r="N1" s="103" t="s">
        <v>13</v>
      </c>
      <c r="O1" s="103" t="s">
        <v>14</v>
      </c>
      <c r="P1" s="103" t="s">
        <v>15</v>
      </c>
      <c r="Q1" s="103" t="s">
        <v>16</v>
      </c>
      <c r="R1" s="103" t="s">
        <v>17</v>
      </c>
      <c r="S1" s="103" t="s">
        <v>18</v>
      </c>
      <c r="T1" s="111" t="s">
        <v>19</v>
      </c>
      <c r="U1" s="103" t="s">
        <v>20</v>
      </c>
      <c r="V1" s="112" t="s">
        <v>21</v>
      </c>
      <c r="W1" s="112" t="s">
        <v>22</v>
      </c>
      <c r="X1" s="112" t="s">
        <v>20</v>
      </c>
      <c r="Y1" s="112" t="s">
        <v>22</v>
      </c>
      <c r="Z1" s="114" t="s">
        <v>23</v>
      </c>
      <c r="AA1" s="114" t="s">
        <v>22</v>
      </c>
      <c r="AB1" s="70" t="s">
        <v>24</v>
      </c>
      <c r="AC1" s="105" t="s">
        <v>25</v>
      </c>
      <c r="AF1" s="45" t="s">
        <v>26</v>
      </c>
    </row>
    <row r="2" customHeight="1" spans="1:32">
      <c r="A2" s="24">
        <v>150</v>
      </c>
      <c r="B2" s="103">
        <v>2</v>
      </c>
      <c r="C2" s="103" t="s">
        <v>27</v>
      </c>
      <c r="D2" s="104">
        <v>1</v>
      </c>
      <c r="E2" s="103" t="s">
        <v>28</v>
      </c>
      <c r="F2" s="103" t="s">
        <v>29</v>
      </c>
      <c r="G2" s="103" t="s">
        <v>30</v>
      </c>
      <c r="H2" s="103">
        <v>3</v>
      </c>
      <c r="I2" s="103" t="s">
        <v>31</v>
      </c>
      <c r="J2" s="103" t="s">
        <v>32</v>
      </c>
      <c r="K2" s="103">
        <v>8.785</v>
      </c>
      <c r="L2" s="103">
        <v>1</v>
      </c>
      <c r="M2" s="103">
        <v>2013</v>
      </c>
      <c r="N2" s="103">
        <v>9</v>
      </c>
      <c r="O2" s="103">
        <v>1</v>
      </c>
      <c r="P2" s="103" t="s">
        <v>33</v>
      </c>
      <c r="Q2" s="103" t="s">
        <v>34</v>
      </c>
      <c r="R2" s="103" t="s">
        <v>35</v>
      </c>
      <c r="S2" s="103" t="s">
        <v>36</v>
      </c>
      <c r="T2" s="111" t="s">
        <v>37</v>
      </c>
      <c r="U2" s="103" t="s">
        <v>38</v>
      </c>
      <c r="V2" s="112" t="s">
        <v>39</v>
      </c>
      <c r="W2" s="112" t="s">
        <v>40</v>
      </c>
      <c r="X2" s="112" t="s">
        <v>41</v>
      </c>
      <c r="Y2" s="112" t="s">
        <v>42</v>
      </c>
      <c r="Z2" s="114"/>
      <c r="AB2" s="42" t="str">
        <f ca="1" t="array" ref="AB2">HYPERLINK(MID(CELL("filename"),1,FIND("[",CELL("filename"))-1)&amp;"1\WOS 000312839600049.html","WOS 000312839600049.html")</f>
        <v>WOS 000312839600049.html</v>
      </c>
      <c r="AF2" s="29" t="e">
        <f>VLOOKUP(F2,[1]合计!F:F,1,0)</f>
        <v>#N/A</v>
      </c>
    </row>
    <row r="3" customHeight="1" spans="1:32">
      <c r="A3" s="25">
        <v>151</v>
      </c>
      <c r="B3" s="103">
        <v>2</v>
      </c>
      <c r="C3" s="105" t="s">
        <v>27</v>
      </c>
      <c r="D3" s="106">
        <v>1</v>
      </c>
      <c r="E3" s="105" t="s">
        <v>28</v>
      </c>
      <c r="F3" s="105" t="s">
        <v>43</v>
      </c>
      <c r="G3" s="105" t="s">
        <v>44</v>
      </c>
      <c r="H3" s="107">
        <v>6</v>
      </c>
      <c r="I3" s="105" t="s">
        <v>45</v>
      </c>
      <c r="J3" s="105" t="s">
        <v>46</v>
      </c>
      <c r="K3" s="107">
        <v>5.039</v>
      </c>
      <c r="L3" s="107">
        <v>1</v>
      </c>
      <c r="M3" s="107">
        <v>2013</v>
      </c>
      <c r="N3" s="107">
        <v>127</v>
      </c>
      <c r="O3" s="107">
        <v>0</v>
      </c>
      <c r="P3" s="105" t="s">
        <v>33</v>
      </c>
      <c r="Q3" s="105" t="s">
        <v>47</v>
      </c>
      <c r="R3" s="105" t="s">
        <v>48</v>
      </c>
      <c r="S3" s="105" t="s">
        <v>49</v>
      </c>
      <c r="T3" s="102" t="s">
        <v>50</v>
      </c>
      <c r="U3" s="105" t="s">
        <v>51</v>
      </c>
      <c r="V3" s="113" t="s">
        <v>52</v>
      </c>
      <c r="W3" s="113" t="s">
        <v>53</v>
      </c>
      <c r="X3" s="113" t="s">
        <v>54</v>
      </c>
      <c r="Y3" s="113" t="s">
        <v>53</v>
      </c>
      <c r="Z3" s="115"/>
      <c r="AA3" s="28"/>
      <c r="AB3" s="42" t="str">
        <f ca="1" t="array" ref="AB3">HYPERLINK(MID(CELL("filename"),1,FIND("[",CELL("filename"))-1)&amp;"1\WOS 000312926400064.html","WOS 000312926400064.html")</f>
        <v>WOS 000312926400064.html</v>
      </c>
      <c r="AF3" s="29" t="e">
        <f>VLOOKUP(F3,[1]合计!F:F,1,0)</f>
        <v>#N/A</v>
      </c>
    </row>
    <row r="4" customHeight="1" spans="1:32">
      <c r="A4" s="25">
        <v>152</v>
      </c>
      <c r="B4" s="103">
        <v>2</v>
      </c>
      <c r="C4" s="105" t="s">
        <v>27</v>
      </c>
      <c r="D4" s="106">
        <v>1</v>
      </c>
      <c r="E4" s="105" t="s">
        <v>28</v>
      </c>
      <c r="F4" s="105" t="s">
        <v>55</v>
      </c>
      <c r="G4" s="105" t="s">
        <v>56</v>
      </c>
      <c r="H4" s="107">
        <v>8</v>
      </c>
      <c r="I4" s="105" t="s">
        <v>57</v>
      </c>
      <c r="J4" s="105" t="s">
        <v>58</v>
      </c>
      <c r="K4" s="107">
        <v>5.481</v>
      </c>
      <c r="L4" s="107">
        <v>1</v>
      </c>
      <c r="M4" s="107">
        <v>2013</v>
      </c>
      <c r="N4" s="107">
        <v>47</v>
      </c>
      <c r="O4" s="107">
        <v>1</v>
      </c>
      <c r="P4" s="105" t="s">
        <v>33</v>
      </c>
      <c r="Q4" s="105" t="s">
        <v>59</v>
      </c>
      <c r="R4" s="105" t="s">
        <v>60</v>
      </c>
      <c r="S4" s="105" t="s">
        <v>61</v>
      </c>
      <c r="T4" s="102" t="s">
        <v>62</v>
      </c>
      <c r="U4" s="105" t="s">
        <v>63</v>
      </c>
      <c r="V4" s="113" t="s">
        <v>64</v>
      </c>
      <c r="W4" s="113" t="s">
        <v>65</v>
      </c>
      <c r="X4" s="113" t="s">
        <v>66</v>
      </c>
      <c r="Y4" s="113" t="s">
        <v>65</v>
      </c>
      <c r="Z4" s="115"/>
      <c r="AA4" s="28"/>
      <c r="AB4" s="42" t="str">
        <f ca="1" t="array" ref="AB4">HYPERLINK(MID(CELL("filename"),1,FIND("[",CELL("filename"))-1)&amp;"1\WOS 000313220300066.html","WOS 000313220300066.html")</f>
        <v>WOS 000313220300066.html</v>
      </c>
      <c r="AF4" s="29" t="e">
        <f>VLOOKUP(F4,[1]合计!F:F,1,0)</f>
        <v>#N/A</v>
      </c>
    </row>
    <row r="5" customHeight="1" spans="1:32">
      <c r="A5" s="25">
        <v>153</v>
      </c>
      <c r="B5" s="103">
        <v>2</v>
      </c>
      <c r="C5" s="105" t="s">
        <v>27</v>
      </c>
      <c r="D5" s="106">
        <v>1</v>
      </c>
      <c r="E5" s="105" t="s">
        <v>28</v>
      </c>
      <c r="F5" s="105" t="s">
        <v>67</v>
      </c>
      <c r="G5" s="105" t="s">
        <v>68</v>
      </c>
      <c r="H5" s="107">
        <v>0</v>
      </c>
      <c r="I5" s="105" t="s">
        <v>69</v>
      </c>
      <c r="J5" s="105" t="s">
        <v>70</v>
      </c>
      <c r="K5" s="107">
        <v>5.211</v>
      </c>
      <c r="L5" s="107">
        <v>1</v>
      </c>
      <c r="M5" s="107">
        <v>2013</v>
      </c>
      <c r="N5" s="107">
        <v>224</v>
      </c>
      <c r="O5" s="107">
        <v>0</v>
      </c>
      <c r="P5" s="105" t="s">
        <v>33</v>
      </c>
      <c r="Q5" s="105" t="s">
        <v>34</v>
      </c>
      <c r="R5" s="105" t="s">
        <v>71</v>
      </c>
      <c r="S5" s="105" t="s">
        <v>72</v>
      </c>
      <c r="T5" s="102" t="s">
        <v>73</v>
      </c>
      <c r="U5" s="105" t="s">
        <v>74</v>
      </c>
      <c r="V5" s="113" t="s">
        <v>75</v>
      </c>
      <c r="W5" s="113" t="s">
        <v>76</v>
      </c>
      <c r="X5" s="113" t="s">
        <v>77</v>
      </c>
      <c r="Y5" s="113" t="s">
        <v>78</v>
      </c>
      <c r="Z5" s="28"/>
      <c r="AA5" s="28"/>
      <c r="AB5" s="42" t="str">
        <f ca="1" t="array" ref="AB5">HYPERLINK(MID(CELL("filename"),1,FIND("[",CELL("filename"))-1)&amp;"1\WOS 000313390400006.html","WOS 000313390400006.html")</f>
        <v>WOS 000313390400006.html</v>
      </c>
      <c r="AF5" s="29" t="e">
        <f>VLOOKUP(F5,[1]合计!F:F,1,0)</f>
        <v>#N/A</v>
      </c>
    </row>
    <row r="6" customHeight="1" spans="1:32">
      <c r="A6" s="25">
        <v>155</v>
      </c>
      <c r="B6" s="103">
        <v>2</v>
      </c>
      <c r="C6" s="105" t="s">
        <v>27</v>
      </c>
      <c r="D6" s="106">
        <v>1</v>
      </c>
      <c r="E6" s="105" t="s">
        <v>28</v>
      </c>
      <c r="F6" s="105" t="s">
        <v>79</v>
      </c>
      <c r="G6" s="105" t="s">
        <v>80</v>
      </c>
      <c r="H6" s="107">
        <v>4</v>
      </c>
      <c r="I6" s="105" t="s">
        <v>31</v>
      </c>
      <c r="J6" s="105" t="s">
        <v>32</v>
      </c>
      <c r="K6" s="107">
        <v>8.785</v>
      </c>
      <c r="L6" s="107">
        <v>1</v>
      </c>
      <c r="M6" s="107">
        <v>2013</v>
      </c>
      <c r="N6" s="107">
        <v>9</v>
      </c>
      <c r="O6" s="107">
        <v>2</v>
      </c>
      <c r="P6" s="105" t="s">
        <v>33</v>
      </c>
      <c r="Q6" s="105" t="s">
        <v>34</v>
      </c>
      <c r="R6" s="105" t="s">
        <v>35</v>
      </c>
      <c r="S6" s="105" t="s">
        <v>81</v>
      </c>
      <c r="T6" s="102" t="s">
        <v>82</v>
      </c>
      <c r="U6" s="105" t="s">
        <v>83</v>
      </c>
      <c r="V6" s="113" t="s">
        <v>84</v>
      </c>
      <c r="W6" s="113" t="s">
        <v>85</v>
      </c>
      <c r="X6" s="113" t="s">
        <v>84</v>
      </c>
      <c r="Y6" s="113" t="s">
        <v>85</v>
      </c>
      <c r="Z6" s="28"/>
      <c r="AA6" s="28"/>
      <c r="AB6" s="42" t="str">
        <f ca="1" t="array" ref="AB6">HYPERLINK(MID(CELL("filename"),1,FIND("[",CELL("filename"))-1)&amp;"1\WOS 000313706700016.html","WOS 000313706700016.html")</f>
        <v>WOS 000313706700016.html</v>
      </c>
      <c r="AF6" s="29" t="e">
        <f>VLOOKUP(F6,[1]合计!F:F,1,0)</f>
        <v>#N/A</v>
      </c>
    </row>
    <row r="7" customHeight="1" spans="1:32">
      <c r="A7" s="25">
        <v>156</v>
      </c>
      <c r="B7" s="103">
        <v>2</v>
      </c>
      <c r="C7" s="105" t="s">
        <v>27</v>
      </c>
      <c r="D7" s="106">
        <v>1</v>
      </c>
      <c r="E7" s="105" t="s">
        <v>28</v>
      </c>
      <c r="F7" s="105" t="s">
        <v>86</v>
      </c>
      <c r="G7" s="105" t="s">
        <v>87</v>
      </c>
      <c r="H7" s="107">
        <v>8</v>
      </c>
      <c r="I7" s="105" t="s">
        <v>31</v>
      </c>
      <c r="J7" s="105" t="s">
        <v>32</v>
      </c>
      <c r="K7" s="107">
        <v>8.785</v>
      </c>
      <c r="L7" s="107">
        <v>1</v>
      </c>
      <c r="M7" s="107">
        <v>2013</v>
      </c>
      <c r="N7" s="107">
        <v>9</v>
      </c>
      <c r="O7" s="107">
        <v>2</v>
      </c>
      <c r="P7" s="105" t="s">
        <v>33</v>
      </c>
      <c r="Q7" s="105" t="s">
        <v>34</v>
      </c>
      <c r="R7" s="105" t="s">
        <v>35</v>
      </c>
      <c r="S7" s="105" t="s">
        <v>88</v>
      </c>
      <c r="T7" s="102" t="s">
        <v>89</v>
      </c>
      <c r="U7" s="105" t="s">
        <v>90</v>
      </c>
      <c r="V7" s="113" t="s">
        <v>91</v>
      </c>
      <c r="W7" s="113" t="s">
        <v>85</v>
      </c>
      <c r="X7" s="113" t="s">
        <v>91</v>
      </c>
      <c r="Y7" s="113" t="s">
        <v>85</v>
      </c>
      <c r="Z7" s="28"/>
      <c r="AA7" s="28"/>
      <c r="AB7" s="42" t="str">
        <f ca="1" t="array" ref="AB7">HYPERLINK(MID(CELL("filename"),1,FIND("[",CELL("filename"))-1)&amp;"1\WOS 000313706700054.html","WOS 000313706700054.html")</f>
        <v>WOS 000313706700054.html</v>
      </c>
      <c r="AF7" s="29" t="e">
        <f>VLOOKUP(F7,[1]合计!F:F,1,0)</f>
        <v>#N/A</v>
      </c>
    </row>
    <row r="8" customHeight="1" spans="1:32">
      <c r="A8" s="25">
        <v>157</v>
      </c>
      <c r="B8" s="103">
        <v>2</v>
      </c>
      <c r="C8" s="105" t="s">
        <v>27</v>
      </c>
      <c r="D8" s="106">
        <v>1</v>
      </c>
      <c r="E8" s="105" t="s">
        <v>28</v>
      </c>
      <c r="F8" s="105" t="s">
        <v>92</v>
      </c>
      <c r="G8" s="105" t="s">
        <v>93</v>
      </c>
      <c r="H8" s="107">
        <v>2</v>
      </c>
      <c r="I8" s="105" t="s">
        <v>31</v>
      </c>
      <c r="J8" s="105" t="s">
        <v>32</v>
      </c>
      <c r="K8" s="107">
        <v>8.785</v>
      </c>
      <c r="L8" s="107">
        <v>1</v>
      </c>
      <c r="M8" s="107">
        <v>2013</v>
      </c>
      <c r="N8" s="107">
        <v>9</v>
      </c>
      <c r="O8" s="107">
        <v>2</v>
      </c>
      <c r="P8" s="105" t="s">
        <v>33</v>
      </c>
      <c r="Q8" s="105" t="s">
        <v>34</v>
      </c>
      <c r="R8" s="105" t="s">
        <v>35</v>
      </c>
      <c r="S8" s="105" t="s">
        <v>94</v>
      </c>
      <c r="T8" s="102" t="s">
        <v>95</v>
      </c>
      <c r="U8" s="105" t="s">
        <v>96</v>
      </c>
      <c r="V8" s="113" t="s">
        <v>97</v>
      </c>
      <c r="W8" s="113" t="s">
        <v>85</v>
      </c>
      <c r="X8" s="113" t="s">
        <v>97</v>
      </c>
      <c r="Y8" s="113" t="s">
        <v>85</v>
      </c>
      <c r="Z8" s="28"/>
      <c r="AA8" s="28"/>
      <c r="AB8" s="42" t="str">
        <f ca="1" t="array" ref="AB8">HYPERLINK(MID(CELL("filename"),1,FIND("[",CELL("filename"))-1)&amp;"1\WOS 000313706700062.html","WOS 000313706700062.html")</f>
        <v>WOS 000313706700062.html</v>
      </c>
      <c r="AF8" s="29" t="e">
        <f>VLOOKUP(F8,[1]合计!F:F,1,0)</f>
        <v>#N/A</v>
      </c>
    </row>
    <row r="9" customHeight="1" spans="1:32">
      <c r="A9" s="25">
        <v>158</v>
      </c>
      <c r="B9" s="103">
        <v>2</v>
      </c>
      <c r="C9" s="105" t="s">
        <v>27</v>
      </c>
      <c r="D9" s="106">
        <v>1</v>
      </c>
      <c r="E9" s="105" t="s">
        <v>28</v>
      </c>
      <c r="F9" s="105" t="s">
        <v>98</v>
      </c>
      <c r="G9" s="105" t="s">
        <v>99</v>
      </c>
      <c r="H9" s="107">
        <v>4</v>
      </c>
      <c r="I9" s="105" t="s">
        <v>100</v>
      </c>
      <c r="J9" s="105" t="s">
        <v>101</v>
      </c>
      <c r="K9" s="107">
        <v>7.632</v>
      </c>
      <c r="L9" s="107">
        <v>1</v>
      </c>
      <c r="M9" s="107">
        <v>2013</v>
      </c>
      <c r="N9" s="107">
        <v>61</v>
      </c>
      <c r="O9" s="107">
        <v>2</v>
      </c>
      <c r="P9" s="105" t="s">
        <v>33</v>
      </c>
      <c r="Q9" s="105" t="s">
        <v>102</v>
      </c>
      <c r="R9" s="105" t="s">
        <v>103</v>
      </c>
      <c r="S9" s="105" t="s">
        <v>104</v>
      </c>
      <c r="T9" s="102" t="s">
        <v>105</v>
      </c>
      <c r="U9" s="105" t="s">
        <v>106</v>
      </c>
      <c r="V9" s="113" t="s">
        <v>107</v>
      </c>
      <c r="W9" s="113" t="s">
        <v>108</v>
      </c>
      <c r="X9" s="113" t="s">
        <v>109</v>
      </c>
      <c r="Y9" s="113" t="s">
        <v>108</v>
      </c>
      <c r="Z9" s="28"/>
      <c r="AA9" s="28"/>
      <c r="AB9" s="42" t="str">
        <f ca="1" t="array" ref="AB9">HYPERLINK(MID(CELL("filename"),1,FIND("[",CELL("filename"))-1)&amp;"1\WOS 000313740100041.html","WOS 000313740100041.html")</f>
        <v>WOS 000313740100041.html</v>
      </c>
      <c r="AF9" s="29" t="e">
        <f>VLOOKUP(F9,[1]合计!F:F,1,0)</f>
        <v>#N/A</v>
      </c>
    </row>
    <row r="10" customHeight="1" spans="1:32">
      <c r="A10" s="25">
        <v>159</v>
      </c>
      <c r="B10" s="103">
        <v>2</v>
      </c>
      <c r="C10" s="105" t="s">
        <v>27</v>
      </c>
      <c r="D10" s="106">
        <v>1</v>
      </c>
      <c r="E10" s="105" t="s">
        <v>28</v>
      </c>
      <c r="F10" s="105" t="s">
        <v>110</v>
      </c>
      <c r="G10" s="105" t="s">
        <v>111</v>
      </c>
      <c r="H10" s="107">
        <v>17</v>
      </c>
      <c r="I10" s="105" t="s">
        <v>112</v>
      </c>
      <c r="J10" s="105" t="s">
        <v>113</v>
      </c>
      <c r="K10" s="107">
        <v>6.739</v>
      </c>
      <c r="L10" s="107">
        <v>1</v>
      </c>
      <c r="M10" s="107">
        <v>2013</v>
      </c>
      <c r="N10" s="107">
        <v>5</v>
      </c>
      <c r="O10" s="107">
        <v>3</v>
      </c>
      <c r="P10" s="105" t="s">
        <v>114</v>
      </c>
      <c r="Q10" s="105" t="s">
        <v>115</v>
      </c>
      <c r="R10" s="105" t="s">
        <v>116</v>
      </c>
      <c r="S10" s="105" t="s">
        <v>117</v>
      </c>
      <c r="T10" s="102" t="s">
        <v>118</v>
      </c>
      <c r="U10" s="105" t="s">
        <v>119</v>
      </c>
      <c r="V10" s="113" t="s">
        <v>120</v>
      </c>
      <c r="W10" s="113" t="s">
        <v>121</v>
      </c>
      <c r="X10" s="113" t="s">
        <v>122</v>
      </c>
      <c r="Y10" s="113" t="s">
        <v>121</v>
      </c>
      <c r="Z10" s="28"/>
      <c r="AA10" s="28"/>
      <c r="AB10" s="42" t="str">
        <f ca="1" t="array" ref="AB10">HYPERLINK(MID(CELL("filename"),1,FIND("[",CELL("filename"))-1)&amp;"1\WOS 000313803000002.html","WOS 000313803000002.html")</f>
        <v>WOS 000313803000002.html</v>
      </c>
      <c r="AF10" s="29" t="e">
        <f>VLOOKUP(F10,[1]合计!F:F,1,0)</f>
        <v>#N/A</v>
      </c>
    </row>
    <row r="11" customHeight="1" spans="1:32">
      <c r="A11" s="25">
        <v>162</v>
      </c>
      <c r="B11" s="103">
        <v>2</v>
      </c>
      <c r="C11" s="105" t="s">
        <v>27</v>
      </c>
      <c r="D11" s="106">
        <v>1</v>
      </c>
      <c r="E11" s="105" t="s">
        <v>28</v>
      </c>
      <c r="F11" s="105" t="s">
        <v>123</v>
      </c>
      <c r="G11" s="105" t="s">
        <v>124</v>
      </c>
      <c r="H11" s="107">
        <v>10</v>
      </c>
      <c r="I11" s="105" t="s">
        <v>125</v>
      </c>
      <c r="J11" s="105" t="s">
        <v>126</v>
      </c>
      <c r="K11" s="107">
        <v>6.16</v>
      </c>
      <c r="L11" s="107">
        <v>1</v>
      </c>
      <c r="M11" s="107">
        <v>2013</v>
      </c>
      <c r="N11" s="107">
        <v>53</v>
      </c>
      <c r="O11" s="107">
        <v>0</v>
      </c>
      <c r="P11" s="105" t="s">
        <v>33</v>
      </c>
      <c r="Q11" s="105" t="s">
        <v>127</v>
      </c>
      <c r="R11" s="105" t="s">
        <v>128</v>
      </c>
      <c r="S11" s="105" t="s">
        <v>129</v>
      </c>
      <c r="T11" s="102" t="s">
        <v>130</v>
      </c>
      <c r="U11" s="105" t="s">
        <v>131</v>
      </c>
      <c r="V11" s="113" t="s">
        <v>132</v>
      </c>
      <c r="W11" s="113" t="s">
        <v>133</v>
      </c>
      <c r="X11" s="113" t="s">
        <v>134</v>
      </c>
      <c r="Y11" s="113" t="s">
        <v>133</v>
      </c>
      <c r="Z11" s="115"/>
      <c r="AA11" s="28"/>
      <c r="AB11" s="42" t="str">
        <f ca="1" t="array" ref="AB11">HYPERLINK(MID(CELL("filename"),1,FIND("[",CELL("filename"))-1)&amp;"1\WOS 000313922200003.html","WOS 000313922200003.html")</f>
        <v>WOS 000313922200003.html</v>
      </c>
      <c r="AF11" s="29" t="e">
        <f>VLOOKUP(F11,[1]合计!F:F,1,0)</f>
        <v>#N/A</v>
      </c>
    </row>
    <row r="12" customHeight="1" spans="1:32">
      <c r="A12" s="25">
        <v>163</v>
      </c>
      <c r="B12" s="103">
        <v>2</v>
      </c>
      <c r="C12" s="105" t="s">
        <v>27</v>
      </c>
      <c r="D12" s="106">
        <v>1</v>
      </c>
      <c r="E12" s="105" t="s">
        <v>28</v>
      </c>
      <c r="F12" s="105" t="s">
        <v>135</v>
      </c>
      <c r="G12" s="105" t="s">
        <v>136</v>
      </c>
      <c r="H12" s="107">
        <v>9</v>
      </c>
      <c r="I12" s="105" t="s">
        <v>69</v>
      </c>
      <c r="J12" s="105" t="s">
        <v>70</v>
      </c>
      <c r="K12" s="107">
        <v>5.211</v>
      </c>
      <c r="L12" s="107">
        <v>1</v>
      </c>
      <c r="M12" s="107">
        <v>2013</v>
      </c>
      <c r="N12" s="107">
        <v>226</v>
      </c>
      <c r="O12" s="107">
        <v>0</v>
      </c>
      <c r="P12" s="105" t="s">
        <v>33</v>
      </c>
      <c r="Q12" s="105" t="s">
        <v>34</v>
      </c>
      <c r="R12" s="105" t="s">
        <v>71</v>
      </c>
      <c r="S12" s="105" t="s">
        <v>137</v>
      </c>
      <c r="T12" s="102" t="s">
        <v>138</v>
      </c>
      <c r="U12" s="105" t="s">
        <v>139</v>
      </c>
      <c r="V12" s="113" t="s">
        <v>140</v>
      </c>
      <c r="W12" s="113" t="s">
        <v>78</v>
      </c>
      <c r="X12" s="113" t="s">
        <v>141</v>
      </c>
      <c r="Y12" s="113" t="s">
        <v>78</v>
      </c>
      <c r="Z12" s="28"/>
      <c r="AA12" s="28"/>
      <c r="AB12" s="42" t="str">
        <f ca="1" t="array" ref="AB12">HYPERLINK(MID(CELL("filename"),1,FIND("[",CELL("filename"))-1)&amp;"1\WOS 000313923200002.html","WOS 000313923200002.html")</f>
        <v>WOS 000313923200002.html</v>
      </c>
      <c r="AF12" s="29" t="e">
        <f>VLOOKUP(F12,[1]合计!F:F,1,0)</f>
        <v>#N/A</v>
      </c>
    </row>
    <row r="13" customHeight="1" spans="1:32">
      <c r="A13" s="25">
        <v>164</v>
      </c>
      <c r="B13" s="103">
        <v>2</v>
      </c>
      <c r="C13" s="105" t="s">
        <v>27</v>
      </c>
      <c r="D13" s="106">
        <v>1</v>
      </c>
      <c r="E13" s="105" t="s">
        <v>28</v>
      </c>
      <c r="F13" s="105" t="s">
        <v>142</v>
      </c>
      <c r="G13" s="105" t="s">
        <v>143</v>
      </c>
      <c r="H13" s="107">
        <v>1</v>
      </c>
      <c r="I13" s="105" t="s">
        <v>69</v>
      </c>
      <c r="J13" s="105" t="s">
        <v>70</v>
      </c>
      <c r="K13" s="107">
        <v>5.211</v>
      </c>
      <c r="L13" s="107">
        <v>1</v>
      </c>
      <c r="M13" s="107">
        <v>2013</v>
      </c>
      <c r="N13" s="107">
        <v>226</v>
      </c>
      <c r="O13" s="107">
        <v>0</v>
      </c>
      <c r="P13" s="105" t="s">
        <v>33</v>
      </c>
      <c r="Q13" s="105" t="s">
        <v>34</v>
      </c>
      <c r="R13" s="105" t="s">
        <v>71</v>
      </c>
      <c r="S13" s="105" t="s">
        <v>144</v>
      </c>
      <c r="T13" s="102" t="s">
        <v>145</v>
      </c>
      <c r="U13" s="105" t="s">
        <v>146</v>
      </c>
      <c r="V13" s="113" t="s">
        <v>147</v>
      </c>
      <c r="W13" s="113" t="s">
        <v>76</v>
      </c>
      <c r="X13" s="113" t="s">
        <v>77</v>
      </c>
      <c r="Y13" s="113" t="s">
        <v>78</v>
      </c>
      <c r="Z13" s="28"/>
      <c r="AA13" s="28"/>
      <c r="AB13" s="42" t="str">
        <f ca="1" t="array" ref="AB13">HYPERLINK(MID(CELL("filename"),1,FIND("[",CELL("filename"))-1)&amp;"1\WOS 000313923200021.html","WOS 000313923200021.html")</f>
        <v>WOS 000313923200021.html</v>
      </c>
      <c r="AF13" s="29" t="e">
        <f>VLOOKUP(F13,[1]合计!F:F,1,0)</f>
        <v>#N/A</v>
      </c>
    </row>
    <row r="14" customHeight="1" spans="1:32">
      <c r="A14" s="25">
        <v>167</v>
      </c>
      <c r="B14" s="103">
        <v>2</v>
      </c>
      <c r="C14" s="105" t="s">
        <v>27</v>
      </c>
      <c r="D14" s="106">
        <v>1</v>
      </c>
      <c r="E14" s="105" t="s">
        <v>28</v>
      </c>
      <c r="F14" s="105" t="s">
        <v>148</v>
      </c>
      <c r="G14" s="105" t="s">
        <v>149</v>
      </c>
      <c r="H14" s="107">
        <v>23</v>
      </c>
      <c r="I14" s="105" t="s">
        <v>150</v>
      </c>
      <c r="J14" s="105" t="s">
        <v>151</v>
      </c>
      <c r="K14" s="105" t="s">
        <v>152</v>
      </c>
      <c r="L14" s="107">
        <v>1</v>
      </c>
      <c r="M14" s="107">
        <v>2013</v>
      </c>
      <c r="N14" s="107">
        <v>1</v>
      </c>
      <c r="O14" s="107">
        <v>2</v>
      </c>
      <c r="P14" s="105" t="s">
        <v>33</v>
      </c>
      <c r="Q14" s="105" t="s">
        <v>153</v>
      </c>
      <c r="R14" s="105" t="s">
        <v>154</v>
      </c>
      <c r="S14" s="105" t="s">
        <v>155</v>
      </c>
      <c r="T14" s="102" t="s">
        <v>156</v>
      </c>
      <c r="U14" s="105" t="s">
        <v>157</v>
      </c>
      <c r="V14" s="113" t="s">
        <v>158</v>
      </c>
      <c r="W14" s="113" t="s">
        <v>133</v>
      </c>
      <c r="X14" s="113" t="s">
        <v>158</v>
      </c>
      <c r="Y14" s="113" t="s">
        <v>133</v>
      </c>
      <c r="Z14" s="115"/>
      <c r="AA14" s="28"/>
      <c r="AB14" s="42" t="str">
        <f ca="1" t="array" ref="AB14">HYPERLINK(MID(CELL("filename"),1,FIND("[",CELL("filename"))-1)&amp;"1\WOS 000314631700014.html","WOS 000314631700014.html")</f>
        <v>WOS 000314631700014.html</v>
      </c>
      <c r="AF14" s="29" t="e">
        <f>VLOOKUP(F14,[1]合计!F:F,1,0)</f>
        <v>#N/A</v>
      </c>
    </row>
    <row r="15" customHeight="1" spans="1:32">
      <c r="A15" s="25">
        <v>168</v>
      </c>
      <c r="B15" s="103">
        <v>2</v>
      </c>
      <c r="C15" s="105" t="s">
        <v>27</v>
      </c>
      <c r="D15" s="106">
        <v>1</v>
      </c>
      <c r="E15" s="105" t="s">
        <v>28</v>
      </c>
      <c r="F15" s="105" t="s">
        <v>159</v>
      </c>
      <c r="G15" s="105" t="s">
        <v>160</v>
      </c>
      <c r="H15" s="107">
        <v>12</v>
      </c>
      <c r="I15" s="105" t="s">
        <v>150</v>
      </c>
      <c r="J15" s="105" t="s">
        <v>151</v>
      </c>
      <c r="K15" s="105" t="s">
        <v>152</v>
      </c>
      <c r="L15" s="107">
        <v>1</v>
      </c>
      <c r="M15" s="107">
        <v>2013</v>
      </c>
      <c r="N15" s="107">
        <v>1</v>
      </c>
      <c r="O15" s="107">
        <v>4</v>
      </c>
      <c r="P15" s="105" t="s">
        <v>33</v>
      </c>
      <c r="Q15" s="105" t="s">
        <v>153</v>
      </c>
      <c r="R15" s="105" t="s">
        <v>154</v>
      </c>
      <c r="S15" s="105" t="s">
        <v>161</v>
      </c>
      <c r="T15" s="102" t="s">
        <v>162</v>
      </c>
      <c r="U15" s="105" t="s">
        <v>163</v>
      </c>
      <c r="V15" s="113" t="s">
        <v>164</v>
      </c>
      <c r="W15" s="113" t="s">
        <v>133</v>
      </c>
      <c r="X15" s="113" t="s">
        <v>164</v>
      </c>
      <c r="Y15" s="113" t="s">
        <v>133</v>
      </c>
      <c r="Z15" s="115"/>
      <c r="AA15" s="28"/>
      <c r="AB15" s="42" t="str">
        <f ca="1" t="array" ref="AB15">HYPERLINK(MID(CELL("filename"),1,FIND("[",CELL("filename"))-1)&amp;"1\WOS 000314633500059.html","WOS 000314633500059.html")</f>
        <v>WOS 000314633500059.html</v>
      </c>
      <c r="AF15" s="29" t="e">
        <f>VLOOKUP(F15,[1]合计!F:F,1,0)</f>
        <v>#N/A</v>
      </c>
    </row>
    <row r="16" customHeight="1" spans="1:32">
      <c r="A16" s="25">
        <v>169</v>
      </c>
      <c r="B16" s="103">
        <v>2</v>
      </c>
      <c r="C16" s="105" t="s">
        <v>27</v>
      </c>
      <c r="D16" s="106">
        <v>1</v>
      </c>
      <c r="E16" s="105" t="s">
        <v>28</v>
      </c>
      <c r="F16" s="105" t="s">
        <v>165</v>
      </c>
      <c r="G16" s="105" t="s">
        <v>166</v>
      </c>
      <c r="H16" s="107">
        <v>3</v>
      </c>
      <c r="I16" s="105" t="s">
        <v>150</v>
      </c>
      <c r="J16" s="105" t="s">
        <v>151</v>
      </c>
      <c r="K16" s="105" t="s">
        <v>152</v>
      </c>
      <c r="L16" s="107">
        <v>1</v>
      </c>
      <c r="M16" s="107">
        <v>2013</v>
      </c>
      <c r="N16" s="107">
        <v>1</v>
      </c>
      <c r="O16" s="107">
        <v>4</v>
      </c>
      <c r="P16" s="105" t="s">
        <v>33</v>
      </c>
      <c r="Q16" s="105" t="s">
        <v>153</v>
      </c>
      <c r="R16" s="105" t="s">
        <v>154</v>
      </c>
      <c r="S16" s="105" t="s">
        <v>129</v>
      </c>
      <c r="T16" s="102" t="s">
        <v>130</v>
      </c>
      <c r="U16" s="105" t="s">
        <v>167</v>
      </c>
      <c r="V16" s="113" t="s">
        <v>132</v>
      </c>
      <c r="W16" s="113" t="s">
        <v>133</v>
      </c>
      <c r="X16" s="113" t="s">
        <v>132</v>
      </c>
      <c r="Y16" s="113" t="s">
        <v>133</v>
      </c>
      <c r="Z16" s="115"/>
      <c r="AA16" s="28"/>
      <c r="AB16" s="42" t="str">
        <f ca="1" t="array" ref="AB16">HYPERLINK(MID(CELL("filename"),1,FIND("[",CELL("filename"))-1)&amp;"1\WOS 000314633500067.html","WOS 000314633500067.html")</f>
        <v>WOS 000314633500067.html</v>
      </c>
      <c r="AF16" s="29" t="e">
        <f>VLOOKUP(F16,[1]合计!F:F,1,0)</f>
        <v>#N/A</v>
      </c>
    </row>
    <row r="17" customHeight="1" spans="1:32">
      <c r="A17" s="25">
        <v>173</v>
      </c>
      <c r="B17" s="103">
        <v>2</v>
      </c>
      <c r="C17" s="105" t="s">
        <v>27</v>
      </c>
      <c r="D17" s="106">
        <v>1</v>
      </c>
      <c r="E17" s="105" t="s">
        <v>28</v>
      </c>
      <c r="F17" s="105" t="s">
        <v>168</v>
      </c>
      <c r="G17" s="105" t="s">
        <v>169</v>
      </c>
      <c r="H17" s="107">
        <v>6</v>
      </c>
      <c r="I17" s="105" t="s">
        <v>170</v>
      </c>
      <c r="J17" s="105" t="s">
        <v>171</v>
      </c>
      <c r="K17" s="107">
        <v>5.726</v>
      </c>
      <c r="L17" s="107">
        <v>1</v>
      </c>
      <c r="M17" s="107">
        <v>2013</v>
      </c>
      <c r="N17" s="107">
        <v>28</v>
      </c>
      <c r="O17" s="107">
        <v>1</v>
      </c>
      <c r="P17" s="105" t="s">
        <v>33</v>
      </c>
      <c r="Q17" s="105" t="s">
        <v>34</v>
      </c>
      <c r="R17" s="105" t="s">
        <v>172</v>
      </c>
      <c r="S17" s="105" t="s">
        <v>173</v>
      </c>
      <c r="T17" s="102" t="s">
        <v>174</v>
      </c>
      <c r="U17" s="105" t="s">
        <v>83</v>
      </c>
      <c r="V17" s="113" t="s">
        <v>84</v>
      </c>
      <c r="W17" s="113" t="s">
        <v>85</v>
      </c>
      <c r="X17" s="113" t="s">
        <v>84</v>
      </c>
      <c r="Y17" s="113" t="s">
        <v>85</v>
      </c>
      <c r="Z17" s="115"/>
      <c r="AA17" s="115"/>
      <c r="AB17" s="42" t="str">
        <f ca="1" t="array" ref="AB17">HYPERLINK(MID(CELL("filename"),1,FIND("[",CELL("filename"))-1)&amp;"1\WOS 000314694500026.html","WOS 000314694500026.html")</f>
        <v>WOS 000314694500026.html</v>
      </c>
      <c r="AC17" s="107"/>
      <c r="AD17" s="107"/>
      <c r="AF17" s="29" t="e">
        <f>VLOOKUP(F17,[1]合计!F:F,1,0)</f>
        <v>#N/A</v>
      </c>
    </row>
    <row r="18" customHeight="1" spans="1:32">
      <c r="A18" s="25">
        <v>174</v>
      </c>
      <c r="B18" s="103">
        <v>2</v>
      </c>
      <c r="C18" s="108" t="s">
        <v>27</v>
      </c>
      <c r="D18" s="109">
        <v>1</v>
      </c>
      <c r="E18" s="108" t="s">
        <v>28</v>
      </c>
      <c r="F18" s="108" t="s">
        <v>175</v>
      </c>
      <c r="G18" s="108" t="s">
        <v>176</v>
      </c>
      <c r="H18" s="110">
        <v>10</v>
      </c>
      <c r="I18" s="108" t="s">
        <v>170</v>
      </c>
      <c r="J18" s="108" t="s">
        <v>171</v>
      </c>
      <c r="K18" s="110">
        <v>5.726</v>
      </c>
      <c r="L18" s="110">
        <v>1</v>
      </c>
      <c r="M18" s="110">
        <v>2013</v>
      </c>
      <c r="N18" s="110">
        <v>28</v>
      </c>
      <c r="O18" s="110">
        <v>1</v>
      </c>
      <c r="P18" s="108" t="s">
        <v>33</v>
      </c>
      <c r="Q18" s="108" t="s">
        <v>34</v>
      </c>
      <c r="R18" s="108" t="s">
        <v>172</v>
      </c>
      <c r="S18" s="108" t="s">
        <v>177</v>
      </c>
      <c r="T18" s="108" t="s">
        <v>178</v>
      </c>
      <c r="U18" s="108" t="s">
        <v>179</v>
      </c>
      <c r="V18" s="113" t="s">
        <v>180</v>
      </c>
      <c r="W18" s="113" t="s">
        <v>85</v>
      </c>
      <c r="X18" s="113" t="s">
        <v>180</v>
      </c>
      <c r="Y18" s="113" t="s">
        <v>85</v>
      </c>
      <c r="Z18" s="28"/>
      <c r="AA18" s="115"/>
      <c r="AB18" s="72" t="str">
        <f ca="1" t="array" ref="AB18">HYPERLINK(MID(CELL("filename"),1,FIND("[",CELL("filename"))-1)&amp;"1\WOS 000314694500042.html","WOS 000314694500042.html")</f>
        <v>WOS 000314694500042.html</v>
      </c>
      <c r="AC18" s="110"/>
      <c r="AD18" s="110"/>
      <c r="AF18" s="29" t="e">
        <f>VLOOKUP(F18,[1]合计!F:F,1,0)</f>
        <v>#N/A</v>
      </c>
    </row>
    <row r="19" customHeight="1" spans="1:32">
      <c r="A19" s="25">
        <v>175</v>
      </c>
      <c r="B19" s="103">
        <v>2</v>
      </c>
      <c r="C19" s="105" t="s">
        <v>27</v>
      </c>
      <c r="D19" s="106">
        <v>1</v>
      </c>
      <c r="E19" s="105" t="s">
        <v>28</v>
      </c>
      <c r="F19" s="105" t="s">
        <v>181</v>
      </c>
      <c r="G19" s="105" t="s">
        <v>182</v>
      </c>
      <c r="H19" s="107">
        <v>9</v>
      </c>
      <c r="I19" s="105" t="s">
        <v>170</v>
      </c>
      <c r="J19" s="105" t="s">
        <v>171</v>
      </c>
      <c r="K19" s="107">
        <v>5.726</v>
      </c>
      <c r="L19" s="107">
        <v>1</v>
      </c>
      <c r="M19" s="107">
        <v>2013</v>
      </c>
      <c r="N19" s="107">
        <v>28</v>
      </c>
      <c r="O19" s="107">
        <v>3</v>
      </c>
      <c r="P19" s="105" t="s">
        <v>33</v>
      </c>
      <c r="Q19" s="105" t="s">
        <v>34</v>
      </c>
      <c r="R19" s="105" t="s">
        <v>172</v>
      </c>
      <c r="S19" s="105" t="s">
        <v>183</v>
      </c>
      <c r="T19" s="102" t="s">
        <v>184</v>
      </c>
      <c r="U19" s="105" t="s">
        <v>185</v>
      </c>
      <c r="V19" s="113" t="s">
        <v>186</v>
      </c>
      <c r="W19" s="113" t="s">
        <v>85</v>
      </c>
      <c r="X19" s="113" t="s">
        <v>186</v>
      </c>
      <c r="Y19" s="113" t="s">
        <v>85</v>
      </c>
      <c r="Z19" s="28"/>
      <c r="AA19" s="28"/>
      <c r="AB19" s="42" t="str">
        <f ca="1" t="array" ref="AB19">HYPERLINK(MID(CELL("filename"),1,FIND("[",CELL("filename"))-1)&amp;"1\WOS 000314697000023.html","WOS 000314697000023.html")</f>
        <v>WOS 000314697000023.html</v>
      </c>
      <c r="AF19" s="29" t="e">
        <f>VLOOKUP(F19,[1]合计!F:F,1,0)</f>
        <v>#N/A</v>
      </c>
    </row>
    <row r="20" customHeight="1" spans="1:32">
      <c r="A20" s="25">
        <v>176</v>
      </c>
      <c r="B20" s="103">
        <v>2</v>
      </c>
      <c r="C20" s="105" t="s">
        <v>27</v>
      </c>
      <c r="D20" s="106">
        <v>1</v>
      </c>
      <c r="E20" s="105" t="s">
        <v>28</v>
      </c>
      <c r="F20" s="105" t="s">
        <v>187</v>
      </c>
      <c r="G20" s="105" t="s">
        <v>188</v>
      </c>
      <c r="H20" s="107">
        <v>7</v>
      </c>
      <c r="I20" s="105" t="s">
        <v>170</v>
      </c>
      <c r="J20" s="105" t="s">
        <v>171</v>
      </c>
      <c r="K20" s="107">
        <v>5.726</v>
      </c>
      <c r="L20" s="107">
        <v>1</v>
      </c>
      <c r="M20" s="107">
        <v>2013</v>
      </c>
      <c r="N20" s="107">
        <v>28</v>
      </c>
      <c r="O20" s="107">
        <v>5</v>
      </c>
      <c r="P20" s="105" t="s">
        <v>33</v>
      </c>
      <c r="Q20" s="105" t="s">
        <v>34</v>
      </c>
      <c r="R20" s="105" t="s">
        <v>172</v>
      </c>
      <c r="S20" s="105" t="s">
        <v>189</v>
      </c>
      <c r="T20" s="102" t="s">
        <v>190</v>
      </c>
      <c r="U20" s="105" t="s">
        <v>191</v>
      </c>
      <c r="V20" s="113" t="s">
        <v>192</v>
      </c>
      <c r="W20" s="113" t="s">
        <v>193</v>
      </c>
      <c r="X20" s="113" t="s">
        <v>192</v>
      </c>
      <c r="Y20" s="113" t="s">
        <v>193</v>
      </c>
      <c r="Z20" s="28"/>
      <c r="AA20" s="28"/>
      <c r="AB20" s="42" t="str">
        <f ca="1" t="array" ref="AB20">HYPERLINK(MID(CELL("filename"),1,FIND("[",CELL("filename"))-1)&amp;"1\WOS 000314699700034.html","WOS 000314699700034.html")</f>
        <v>WOS 000314699700034.html</v>
      </c>
      <c r="AF20" s="29" t="e">
        <f>VLOOKUP(F20,[1]合计!F:F,1,0)</f>
        <v>#N/A</v>
      </c>
    </row>
    <row r="21" customHeight="1" spans="1:32">
      <c r="A21" s="25">
        <v>177</v>
      </c>
      <c r="B21" s="103">
        <v>2</v>
      </c>
      <c r="C21" s="105" t="s">
        <v>27</v>
      </c>
      <c r="D21" s="106">
        <v>1</v>
      </c>
      <c r="E21" s="105" t="s">
        <v>28</v>
      </c>
      <c r="F21" s="105" t="s">
        <v>194</v>
      </c>
      <c r="G21" s="105" t="s">
        <v>195</v>
      </c>
      <c r="H21" s="107">
        <v>1</v>
      </c>
      <c r="I21" s="105" t="s">
        <v>170</v>
      </c>
      <c r="J21" s="105" t="s">
        <v>171</v>
      </c>
      <c r="K21" s="107">
        <v>5.726</v>
      </c>
      <c r="L21" s="107">
        <v>1</v>
      </c>
      <c r="M21" s="107">
        <v>2013</v>
      </c>
      <c r="N21" s="107">
        <v>28</v>
      </c>
      <c r="O21" s="107">
        <v>7</v>
      </c>
      <c r="P21" s="105" t="s">
        <v>33</v>
      </c>
      <c r="Q21" s="105" t="s">
        <v>34</v>
      </c>
      <c r="R21" s="105" t="s">
        <v>172</v>
      </c>
      <c r="S21" s="105" t="s">
        <v>196</v>
      </c>
      <c r="T21" s="102" t="s">
        <v>197</v>
      </c>
      <c r="U21" s="105" t="s">
        <v>198</v>
      </c>
      <c r="V21" s="113" t="s">
        <v>199</v>
      </c>
      <c r="W21" s="113" t="s">
        <v>85</v>
      </c>
      <c r="X21" s="113" t="s">
        <v>199</v>
      </c>
      <c r="Y21" s="113" t="s">
        <v>85</v>
      </c>
      <c r="Z21" s="28"/>
      <c r="AA21" s="28"/>
      <c r="AB21" s="42" t="str">
        <f ca="1" t="array" ref="AB21">HYPERLINK(MID(CELL("filename"),1,FIND("[",CELL("filename"))-1)&amp;"1\WOS 000314703500017.html","WOS 000314703500017.html")</f>
        <v>WOS 000314703500017.html</v>
      </c>
      <c r="AF21" s="29" t="e">
        <f>VLOOKUP(F21,[1]合计!F:F,1,0)</f>
        <v>#N/A</v>
      </c>
    </row>
    <row r="22" customHeight="1" spans="1:32">
      <c r="A22" s="25">
        <v>178</v>
      </c>
      <c r="B22" s="103">
        <v>2</v>
      </c>
      <c r="C22" s="105" t="s">
        <v>27</v>
      </c>
      <c r="D22" s="106">
        <v>1</v>
      </c>
      <c r="E22" s="105" t="s">
        <v>28</v>
      </c>
      <c r="F22" s="105" t="s">
        <v>200</v>
      </c>
      <c r="G22" s="105" t="s">
        <v>201</v>
      </c>
      <c r="H22" s="107">
        <v>4</v>
      </c>
      <c r="I22" s="105" t="s">
        <v>170</v>
      </c>
      <c r="J22" s="105" t="s">
        <v>171</v>
      </c>
      <c r="K22" s="107">
        <v>5.726</v>
      </c>
      <c r="L22" s="107">
        <v>1</v>
      </c>
      <c r="M22" s="107">
        <v>2013</v>
      </c>
      <c r="N22" s="107">
        <v>28</v>
      </c>
      <c r="O22" s="107">
        <v>8</v>
      </c>
      <c r="P22" s="105" t="s">
        <v>33</v>
      </c>
      <c r="Q22" s="105" t="s">
        <v>34</v>
      </c>
      <c r="R22" s="105" t="s">
        <v>172</v>
      </c>
      <c r="S22" s="105" t="s">
        <v>202</v>
      </c>
      <c r="T22" s="102" t="s">
        <v>203</v>
      </c>
      <c r="U22" s="105" t="s">
        <v>204</v>
      </c>
      <c r="V22" s="113" t="s">
        <v>205</v>
      </c>
      <c r="W22" s="113" t="s">
        <v>85</v>
      </c>
      <c r="X22" s="113" t="s">
        <v>205</v>
      </c>
      <c r="Y22" s="113" t="s">
        <v>85</v>
      </c>
      <c r="Z22" s="28"/>
      <c r="AA22" s="28"/>
      <c r="AB22" s="42" t="str">
        <f ca="1" t="array" ref="AB22">HYPERLINK(MID(CELL("filename"),1,FIND("[",CELL("filename"))-1)&amp;"1\WOS 000314705500013.html","WOS 000314705500013.html")</f>
        <v>WOS 000314705500013.html</v>
      </c>
      <c r="AF22" s="29" t="e">
        <f>VLOOKUP(F22,[1]合计!F:F,1,0)</f>
        <v>#N/A</v>
      </c>
    </row>
    <row r="23" customHeight="1" spans="1:32">
      <c r="A23" s="25">
        <v>180</v>
      </c>
      <c r="B23" s="103">
        <v>2</v>
      </c>
      <c r="C23" s="105" t="s">
        <v>27</v>
      </c>
      <c r="D23" s="106">
        <v>1</v>
      </c>
      <c r="E23" s="105" t="s">
        <v>28</v>
      </c>
      <c r="F23" s="105" t="s">
        <v>206</v>
      </c>
      <c r="G23" s="105" t="s">
        <v>207</v>
      </c>
      <c r="H23" s="107">
        <v>4</v>
      </c>
      <c r="I23" s="105" t="s">
        <v>208</v>
      </c>
      <c r="J23" s="105" t="s">
        <v>209</v>
      </c>
      <c r="K23" s="105" t="s">
        <v>152</v>
      </c>
      <c r="L23" s="107">
        <v>1</v>
      </c>
      <c r="M23" s="107">
        <v>2013</v>
      </c>
      <c r="N23" s="107">
        <v>1</v>
      </c>
      <c r="O23" s="107">
        <v>1</v>
      </c>
      <c r="P23" s="105" t="s">
        <v>33</v>
      </c>
      <c r="Q23" s="105" t="s">
        <v>153</v>
      </c>
      <c r="R23" s="105" t="s">
        <v>210</v>
      </c>
      <c r="S23" s="105" t="s">
        <v>211</v>
      </c>
      <c r="T23" s="102" t="s">
        <v>212</v>
      </c>
      <c r="U23" s="105" t="s">
        <v>213</v>
      </c>
      <c r="V23" s="113" t="s">
        <v>214</v>
      </c>
      <c r="W23" s="113" t="s">
        <v>133</v>
      </c>
      <c r="X23" s="113" t="s">
        <v>214</v>
      </c>
      <c r="Y23" s="113" t="s">
        <v>133</v>
      </c>
      <c r="Z23" s="115"/>
      <c r="AA23" s="28"/>
      <c r="AB23" s="42" t="str">
        <f ca="1" t="array" ref="AB23">HYPERLINK(MID(CELL("filename"),1,FIND("[",CELL("filename"))-1)&amp;"1\WOS 000314788300017.html","WOS 000314788300017.html")</f>
        <v>WOS 000314788300017.html</v>
      </c>
      <c r="AF23" s="29" t="e">
        <f>VLOOKUP(F23,[1]合计!F:F,1,0)</f>
        <v>#N/A</v>
      </c>
    </row>
    <row r="24" customHeight="1" spans="1:32">
      <c r="A24" s="25">
        <v>181</v>
      </c>
      <c r="B24" s="103">
        <v>2</v>
      </c>
      <c r="C24" s="105" t="s">
        <v>27</v>
      </c>
      <c r="D24" s="106">
        <v>1</v>
      </c>
      <c r="E24" s="105" t="s">
        <v>28</v>
      </c>
      <c r="F24" s="105" t="s">
        <v>215</v>
      </c>
      <c r="G24" s="105" t="s">
        <v>216</v>
      </c>
      <c r="H24" s="107">
        <v>16</v>
      </c>
      <c r="I24" s="105" t="s">
        <v>217</v>
      </c>
      <c r="J24" s="105" t="s">
        <v>218</v>
      </c>
      <c r="K24" s="105" t="s">
        <v>152</v>
      </c>
      <c r="L24" s="107">
        <v>1</v>
      </c>
      <c r="M24" s="107">
        <v>2013</v>
      </c>
      <c r="N24" s="107">
        <v>1</v>
      </c>
      <c r="O24" s="107">
        <v>5</v>
      </c>
      <c r="P24" s="105" t="s">
        <v>33</v>
      </c>
      <c r="Q24" s="105" t="s">
        <v>153</v>
      </c>
      <c r="R24" s="105" t="s">
        <v>219</v>
      </c>
      <c r="S24" s="105" t="s">
        <v>220</v>
      </c>
      <c r="T24" s="102" t="s">
        <v>221</v>
      </c>
      <c r="U24" s="105" t="s">
        <v>222</v>
      </c>
      <c r="V24" s="113" t="s">
        <v>223</v>
      </c>
      <c r="W24" s="113" t="s">
        <v>108</v>
      </c>
      <c r="X24" s="113" t="s">
        <v>223</v>
      </c>
      <c r="Y24" s="113" t="s">
        <v>108</v>
      </c>
      <c r="Z24" s="28"/>
      <c r="AA24" s="28"/>
      <c r="AB24" s="42" t="str">
        <f ca="1" t="array" ref="AB24">HYPERLINK(MID(CELL("filename"),1,FIND("[",CELL("filename"))-1)&amp;"1\WOS 000314799900011.html","WOS 000314799900011.html")</f>
        <v>WOS 000314799900011.html</v>
      </c>
      <c r="AF24" s="29" t="e">
        <f>VLOOKUP(F24,[1]合计!F:F,1,0)</f>
        <v>#N/A</v>
      </c>
    </row>
    <row r="25" customHeight="1" spans="1:32">
      <c r="A25" s="25">
        <v>182</v>
      </c>
      <c r="B25" s="103">
        <v>2</v>
      </c>
      <c r="C25" s="105" t="s">
        <v>27</v>
      </c>
      <c r="D25" s="106">
        <v>1</v>
      </c>
      <c r="E25" s="105" t="s">
        <v>28</v>
      </c>
      <c r="F25" s="105" t="s">
        <v>224</v>
      </c>
      <c r="G25" s="105" t="s">
        <v>225</v>
      </c>
      <c r="H25" s="107">
        <v>5</v>
      </c>
      <c r="I25" s="105" t="s">
        <v>112</v>
      </c>
      <c r="J25" s="105" t="s">
        <v>113</v>
      </c>
      <c r="K25" s="107">
        <v>6.739</v>
      </c>
      <c r="L25" s="107">
        <v>1</v>
      </c>
      <c r="M25" s="107">
        <v>2013</v>
      </c>
      <c r="N25" s="107">
        <v>5</v>
      </c>
      <c r="O25" s="107">
        <v>5</v>
      </c>
      <c r="P25" s="105" t="s">
        <v>33</v>
      </c>
      <c r="Q25" s="105" t="s">
        <v>115</v>
      </c>
      <c r="R25" s="105" t="s">
        <v>116</v>
      </c>
      <c r="S25" s="105" t="s">
        <v>226</v>
      </c>
      <c r="T25" s="102" t="s">
        <v>227</v>
      </c>
      <c r="U25" s="105" t="s">
        <v>228</v>
      </c>
      <c r="V25" s="113" t="s">
        <v>229</v>
      </c>
      <c r="W25" s="113" t="s">
        <v>65</v>
      </c>
      <c r="X25" s="113" t="s">
        <v>230</v>
      </c>
      <c r="Y25" s="113" t="s">
        <v>65</v>
      </c>
      <c r="Z25" s="28"/>
      <c r="AA25" s="28"/>
      <c r="AB25" s="42" t="str">
        <f ca="1" t="array" ref="AB25">HYPERLINK(MID(CELL("filename"),1,FIND("[",CELL("filename"))-1)&amp;"1\WOS 000314931900041.html","WOS 000314931900041.html")</f>
        <v>WOS 000314931900041.html</v>
      </c>
      <c r="AF25" s="29" t="e">
        <f>VLOOKUP(F25,[1]合计!F:F,1,0)</f>
        <v>#N/A</v>
      </c>
    </row>
    <row r="26" customHeight="1" spans="1:32">
      <c r="A26" s="25">
        <v>183</v>
      </c>
      <c r="B26" s="103">
        <v>2</v>
      </c>
      <c r="C26" s="105" t="s">
        <v>27</v>
      </c>
      <c r="D26" s="106">
        <v>1</v>
      </c>
      <c r="E26" s="105" t="s">
        <v>28</v>
      </c>
      <c r="F26" s="105" t="s">
        <v>231</v>
      </c>
      <c r="G26" s="105" t="s">
        <v>232</v>
      </c>
      <c r="H26" s="107">
        <v>7</v>
      </c>
      <c r="I26" s="105" t="s">
        <v>233</v>
      </c>
      <c r="J26" s="105" t="s">
        <v>234</v>
      </c>
      <c r="K26" s="107">
        <v>6.5</v>
      </c>
      <c r="L26" s="107">
        <v>1</v>
      </c>
      <c r="M26" s="107">
        <v>2013</v>
      </c>
      <c r="N26" s="107">
        <v>60</v>
      </c>
      <c r="O26" s="107">
        <v>6</v>
      </c>
      <c r="P26" s="105" t="s">
        <v>33</v>
      </c>
      <c r="Q26" s="105" t="s">
        <v>34</v>
      </c>
      <c r="R26" s="105" t="s">
        <v>235</v>
      </c>
      <c r="S26" s="105" t="s">
        <v>236</v>
      </c>
      <c r="T26" s="102" t="s">
        <v>237</v>
      </c>
      <c r="U26" s="105" t="s">
        <v>238</v>
      </c>
      <c r="V26" s="113" t="s">
        <v>239</v>
      </c>
      <c r="W26" s="113" t="s">
        <v>85</v>
      </c>
      <c r="X26" s="113" t="s">
        <v>239</v>
      </c>
      <c r="Y26" s="113" t="s">
        <v>85</v>
      </c>
      <c r="Z26" s="28"/>
      <c r="AA26" s="28"/>
      <c r="AB26" s="42" t="str">
        <f ca="1" t="array" ref="AB26">HYPERLINK(MID(CELL("filename"),1,FIND("[",CELL("filename"))-1)&amp;"1\WOS 000314975400012.html","WOS 000314975400012.html")</f>
        <v>WOS 000314975400012.html</v>
      </c>
      <c r="AF26" s="29" t="e">
        <f>VLOOKUP(F26,[1]合计!F:F,1,0)</f>
        <v>#N/A</v>
      </c>
    </row>
    <row r="27" customHeight="1" spans="1:32">
      <c r="A27" s="25">
        <v>184</v>
      </c>
      <c r="B27" s="103">
        <v>2</v>
      </c>
      <c r="C27" s="105" t="s">
        <v>27</v>
      </c>
      <c r="D27" s="106">
        <v>1</v>
      </c>
      <c r="E27" s="105" t="s">
        <v>28</v>
      </c>
      <c r="F27" s="105" t="s">
        <v>240</v>
      </c>
      <c r="G27" s="105" t="s">
        <v>241</v>
      </c>
      <c r="H27" s="107">
        <v>5</v>
      </c>
      <c r="I27" s="105" t="s">
        <v>242</v>
      </c>
      <c r="J27" s="105" t="s">
        <v>243</v>
      </c>
      <c r="K27" s="107">
        <v>4.331</v>
      </c>
      <c r="L27" s="107">
        <v>1</v>
      </c>
      <c r="M27" s="107">
        <v>2013</v>
      </c>
      <c r="N27" s="107">
        <v>244</v>
      </c>
      <c r="O27" s="107">
        <v>0</v>
      </c>
      <c r="P27" s="105" t="s">
        <v>33</v>
      </c>
      <c r="Q27" s="105" t="s">
        <v>34</v>
      </c>
      <c r="R27" s="105" t="s">
        <v>244</v>
      </c>
      <c r="S27" s="105" t="s">
        <v>245</v>
      </c>
      <c r="T27" s="102" t="s">
        <v>246</v>
      </c>
      <c r="U27" s="105" t="s">
        <v>247</v>
      </c>
      <c r="V27" s="113" t="s">
        <v>248</v>
      </c>
      <c r="W27" s="113" t="s">
        <v>53</v>
      </c>
      <c r="X27" s="113" t="s">
        <v>249</v>
      </c>
      <c r="Y27" s="113" t="s">
        <v>53</v>
      </c>
      <c r="Z27" s="115"/>
      <c r="AA27" s="28"/>
      <c r="AB27" s="42" t="str">
        <f ca="1" t="array" ref="AB27">HYPERLINK(MID(CELL("filename"),1,FIND("[",CELL("filename"))-1)&amp;"1\WOS 000315001000034.html","WOS 000315001000034.html")</f>
        <v>WOS 000315001000034.html</v>
      </c>
      <c r="AF27" s="29" t="e">
        <f>VLOOKUP(F27,[1]合计!F:F,1,0)</f>
        <v>#N/A</v>
      </c>
    </row>
    <row r="28" customHeight="1" spans="1:32">
      <c r="A28" s="25">
        <v>185</v>
      </c>
      <c r="B28" s="103">
        <v>2</v>
      </c>
      <c r="C28" s="105" t="s">
        <v>27</v>
      </c>
      <c r="D28" s="106">
        <v>1</v>
      </c>
      <c r="E28" s="105" t="s">
        <v>28</v>
      </c>
      <c r="F28" s="105" t="s">
        <v>250</v>
      </c>
      <c r="G28" s="105" t="s">
        <v>251</v>
      </c>
      <c r="H28" s="107">
        <v>2</v>
      </c>
      <c r="I28" s="105" t="s">
        <v>242</v>
      </c>
      <c r="J28" s="105" t="s">
        <v>243</v>
      </c>
      <c r="K28" s="107">
        <v>4.331</v>
      </c>
      <c r="L28" s="107">
        <v>1</v>
      </c>
      <c r="M28" s="107">
        <v>2013</v>
      </c>
      <c r="N28" s="107">
        <v>244</v>
      </c>
      <c r="O28" s="107">
        <v>0</v>
      </c>
      <c r="P28" s="105" t="s">
        <v>33</v>
      </c>
      <c r="Q28" s="105" t="s">
        <v>34</v>
      </c>
      <c r="R28" s="105" t="s">
        <v>244</v>
      </c>
      <c r="S28" s="105" t="s">
        <v>252</v>
      </c>
      <c r="T28" s="102" t="s">
        <v>253</v>
      </c>
      <c r="U28" s="105" t="s">
        <v>254</v>
      </c>
      <c r="V28" s="113" t="s">
        <v>255</v>
      </c>
      <c r="W28" s="113" t="s">
        <v>65</v>
      </c>
      <c r="X28" s="113" t="s">
        <v>256</v>
      </c>
      <c r="Y28" s="113" t="s">
        <v>65</v>
      </c>
      <c r="Z28" s="28"/>
      <c r="AA28" s="28"/>
      <c r="AB28" s="42" t="str">
        <f ca="1" t="array" ref="AB28">HYPERLINK(MID(CELL("filename"),1,FIND("[",CELL("filename"))-1)&amp;"1\WOS 000315001000036.html","WOS 000315001000036.html")</f>
        <v>WOS 000315001000036.html</v>
      </c>
      <c r="AF28" s="29" t="e">
        <f>VLOOKUP(F28,[1]合计!F:F,1,0)</f>
        <v>#N/A</v>
      </c>
    </row>
    <row r="29" s="50" customFormat="1" customHeight="1" spans="1:32">
      <c r="A29" s="25">
        <v>186</v>
      </c>
      <c r="B29" s="103">
        <v>2</v>
      </c>
      <c r="C29" s="105" t="s">
        <v>27</v>
      </c>
      <c r="D29" s="106">
        <v>1</v>
      </c>
      <c r="E29" s="105" t="s">
        <v>28</v>
      </c>
      <c r="F29" s="105" t="s">
        <v>257</v>
      </c>
      <c r="G29" s="105" t="s">
        <v>258</v>
      </c>
      <c r="H29" s="107">
        <v>2</v>
      </c>
      <c r="I29" s="105" t="s">
        <v>217</v>
      </c>
      <c r="J29" s="105" t="s">
        <v>218</v>
      </c>
      <c r="K29" s="105" t="s">
        <v>152</v>
      </c>
      <c r="L29" s="107">
        <v>1</v>
      </c>
      <c r="M29" s="107">
        <v>2013</v>
      </c>
      <c r="N29" s="107">
        <v>1</v>
      </c>
      <c r="O29" s="107">
        <v>11</v>
      </c>
      <c r="P29" s="105" t="s">
        <v>33</v>
      </c>
      <c r="Q29" s="105" t="s">
        <v>153</v>
      </c>
      <c r="R29" s="105" t="s">
        <v>219</v>
      </c>
      <c r="S29" s="105" t="s">
        <v>259</v>
      </c>
      <c r="T29" s="102" t="s">
        <v>260</v>
      </c>
      <c r="U29" s="105" t="s">
        <v>261</v>
      </c>
      <c r="V29" s="113" t="s">
        <v>262</v>
      </c>
      <c r="W29" s="113" t="s">
        <v>65</v>
      </c>
      <c r="X29" s="113" t="s">
        <v>263</v>
      </c>
      <c r="Y29" s="113" t="s">
        <v>65</v>
      </c>
      <c r="Z29" s="28"/>
      <c r="AA29" s="28"/>
      <c r="AB29" s="42" t="str">
        <f ca="1" t="array" ref="AB29">HYPERLINK(MID(CELL("filename"),1,FIND("[",CELL("filename"))-1)&amp;"1\WOS 000315169000012.html","WOS 000315169000012.html")</f>
        <v>WOS 000315169000012.html</v>
      </c>
      <c r="AC29" s="29"/>
      <c r="AD29" s="29"/>
      <c r="AF29" s="29" t="e">
        <f>VLOOKUP(F29,[1]合计!F:F,1,0)</f>
        <v>#N/A</v>
      </c>
    </row>
    <row r="30" customHeight="1" spans="1:32">
      <c r="A30" s="25">
        <v>189</v>
      </c>
      <c r="B30" s="103">
        <v>2</v>
      </c>
      <c r="C30" s="105" t="s">
        <v>27</v>
      </c>
      <c r="D30" s="106">
        <v>1</v>
      </c>
      <c r="E30" s="105" t="s">
        <v>28</v>
      </c>
      <c r="F30" s="105" t="s">
        <v>264</v>
      </c>
      <c r="G30" s="105" t="s">
        <v>265</v>
      </c>
      <c r="H30" s="107">
        <v>5</v>
      </c>
      <c r="I30" s="105" t="s">
        <v>45</v>
      </c>
      <c r="J30" s="105" t="s">
        <v>46</v>
      </c>
      <c r="K30" s="107">
        <v>5.039</v>
      </c>
      <c r="L30" s="107">
        <v>1</v>
      </c>
      <c r="M30" s="107">
        <v>2013</v>
      </c>
      <c r="N30" s="107">
        <v>128</v>
      </c>
      <c r="O30" s="107">
        <v>0</v>
      </c>
      <c r="P30" s="105" t="s">
        <v>33</v>
      </c>
      <c r="Q30" s="105" t="s">
        <v>47</v>
      </c>
      <c r="R30" s="105" t="s">
        <v>48</v>
      </c>
      <c r="S30" s="105" t="s">
        <v>266</v>
      </c>
      <c r="T30" s="102" t="s">
        <v>267</v>
      </c>
      <c r="U30" s="105" t="s">
        <v>268</v>
      </c>
      <c r="V30" s="113" t="s">
        <v>269</v>
      </c>
      <c r="W30" s="113" t="s">
        <v>270</v>
      </c>
      <c r="X30" s="113" t="s">
        <v>271</v>
      </c>
      <c r="Y30" s="113" t="s">
        <v>270</v>
      </c>
      <c r="Z30" s="28"/>
      <c r="AA30" s="28"/>
      <c r="AB30" s="42" t="str">
        <f ca="1" t="array" ref="AB30">HYPERLINK(MID(CELL("filename"),1,FIND("[",CELL("filename"))-1)&amp;"1\WOS 000315545800059.html","WOS 000315545800059.html")</f>
        <v>WOS 000315545800059.html</v>
      </c>
      <c r="AF30" s="29" t="e">
        <f>VLOOKUP(F30,[1]合计!F:F,1,0)</f>
        <v>#N/A</v>
      </c>
    </row>
    <row r="31" customHeight="1" spans="1:32">
      <c r="A31" s="25">
        <v>191</v>
      </c>
      <c r="B31" s="103">
        <v>2</v>
      </c>
      <c r="C31" s="105" t="s">
        <v>27</v>
      </c>
      <c r="D31" s="106">
        <v>1</v>
      </c>
      <c r="E31" s="105" t="s">
        <v>28</v>
      </c>
      <c r="F31" s="105" t="s">
        <v>272</v>
      </c>
      <c r="G31" s="105" t="s">
        <v>273</v>
      </c>
      <c r="H31" s="107">
        <v>2</v>
      </c>
      <c r="I31" s="105" t="s">
        <v>150</v>
      </c>
      <c r="J31" s="105" t="s">
        <v>151</v>
      </c>
      <c r="K31" s="105" t="s">
        <v>152</v>
      </c>
      <c r="L31" s="107">
        <v>1</v>
      </c>
      <c r="M31" s="107">
        <v>2013</v>
      </c>
      <c r="N31" s="107">
        <v>1</v>
      </c>
      <c r="O31" s="107">
        <v>14</v>
      </c>
      <c r="P31" s="105" t="s">
        <v>33</v>
      </c>
      <c r="Q31" s="105" t="s">
        <v>153</v>
      </c>
      <c r="R31" s="105" t="s">
        <v>154</v>
      </c>
      <c r="S31" s="105" t="s">
        <v>274</v>
      </c>
      <c r="T31" s="102" t="s">
        <v>275</v>
      </c>
      <c r="U31" s="105" t="s">
        <v>276</v>
      </c>
      <c r="V31" s="113" t="s">
        <v>277</v>
      </c>
      <c r="W31" s="113" t="s">
        <v>78</v>
      </c>
      <c r="X31" s="113" t="s">
        <v>278</v>
      </c>
      <c r="Y31" s="113" t="s">
        <v>78</v>
      </c>
      <c r="Z31" s="28"/>
      <c r="AA31" s="28"/>
      <c r="AB31" s="42" t="str">
        <f ca="1" t="array" ref="AB31">HYPERLINK(MID(CELL("filename"),1,FIND("[",CELL("filename"))-1)&amp;"1\WOS 000315968900010.html","WOS 000315968900010.html")</f>
        <v>WOS 000315968900010.html</v>
      </c>
      <c r="AF31" s="29" t="e">
        <f>VLOOKUP(F31,[1]合计!F:F,1,0)</f>
        <v>#N/A</v>
      </c>
    </row>
    <row r="32" customHeight="1" spans="1:32">
      <c r="A32" s="25">
        <v>193</v>
      </c>
      <c r="B32" s="103">
        <v>2</v>
      </c>
      <c r="C32" s="105" t="s">
        <v>27</v>
      </c>
      <c r="D32" s="106">
        <v>1</v>
      </c>
      <c r="E32" s="105" t="s">
        <v>28</v>
      </c>
      <c r="F32" s="105" t="s">
        <v>279</v>
      </c>
      <c r="G32" s="105" t="s">
        <v>280</v>
      </c>
      <c r="H32" s="107">
        <v>4</v>
      </c>
      <c r="I32" s="105" t="s">
        <v>45</v>
      </c>
      <c r="J32" s="105" t="s">
        <v>46</v>
      </c>
      <c r="K32" s="107">
        <v>5.039</v>
      </c>
      <c r="L32" s="107">
        <v>1</v>
      </c>
      <c r="M32" s="107">
        <v>2013</v>
      </c>
      <c r="N32" s="107">
        <v>130</v>
      </c>
      <c r="O32" s="107">
        <v>0</v>
      </c>
      <c r="P32" s="105" t="s">
        <v>33</v>
      </c>
      <c r="Q32" s="105" t="s">
        <v>47</v>
      </c>
      <c r="R32" s="105" t="s">
        <v>48</v>
      </c>
      <c r="S32" s="105" t="s">
        <v>281</v>
      </c>
      <c r="T32" s="102" t="s">
        <v>282</v>
      </c>
      <c r="U32" s="105" t="s">
        <v>283</v>
      </c>
      <c r="V32" s="113" t="s">
        <v>284</v>
      </c>
      <c r="W32" s="113" t="s">
        <v>285</v>
      </c>
      <c r="X32" s="113" t="s">
        <v>286</v>
      </c>
      <c r="Y32" s="113" t="s">
        <v>285</v>
      </c>
      <c r="Z32" s="28"/>
      <c r="AA32" s="28"/>
      <c r="AB32" s="42" t="str">
        <f ca="1" t="array" ref="AB32">HYPERLINK(MID(CELL("filename"),1,FIND("[",CELL("filename"))-1)&amp;"1\WOS 000316032300069.html","WOS 000316032300069.html")</f>
        <v>WOS 000316032300069.html</v>
      </c>
      <c r="AF32" s="29" t="e">
        <f>VLOOKUP(F32,[1]合计!F:F,1,0)</f>
        <v>#N/A</v>
      </c>
    </row>
    <row r="33" customHeight="1" spans="1:32">
      <c r="A33" s="25">
        <v>195</v>
      </c>
      <c r="B33" s="103">
        <v>2</v>
      </c>
      <c r="C33" s="105" t="s">
        <v>27</v>
      </c>
      <c r="D33" s="106">
        <v>1</v>
      </c>
      <c r="E33" s="105" t="s">
        <v>28</v>
      </c>
      <c r="F33" s="105" t="s">
        <v>287</v>
      </c>
      <c r="G33" s="105" t="s">
        <v>288</v>
      </c>
      <c r="H33" s="107">
        <v>11</v>
      </c>
      <c r="I33" s="105" t="s">
        <v>112</v>
      </c>
      <c r="J33" s="105" t="s">
        <v>113</v>
      </c>
      <c r="K33" s="107">
        <v>6.739</v>
      </c>
      <c r="L33" s="107">
        <v>1</v>
      </c>
      <c r="M33" s="107">
        <v>2013</v>
      </c>
      <c r="N33" s="107">
        <v>5</v>
      </c>
      <c r="O33" s="107">
        <v>7</v>
      </c>
      <c r="P33" s="105" t="s">
        <v>33</v>
      </c>
      <c r="Q33" s="105" t="s">
        <v>115</v>
      </c>
      <c r="R33" s="105" t="s">
        <v>116</v>
      </c>
      <c r="S33" s="105" t="s">
        <v>289</v>
      </c>
      <c r="T33" s="102" t="s">
        <v>290</v>
      </c>
      <c r="U33" s="105" t="s">
        <v>291</v>
      </c>
      <c r="V33" s="113" t="s">
        <v>292</v>
      </c>
      <c r="W33" s="113" t="s">
        <v>78</v>
      </c>
      <c r="X33" s="113" t="s">
        <v>293</v>
      </c>
      <c r="Y33" s="113" t="s">
        <v>78</v>
      </c>
      <c r="Z33" s="28"/>
      <c r="AA33" s="28"/>
      <c r="AB33" s="42" t="str">
        <f ca="1" t="array" ref="AB33">HYPERLINK(MID(CELL("filename"),1,FIND("[",CELL("filename"))-1)&amp;"1\WOS 000316120100066.html","WOS 000316120100066.html")</f>
        <v>WOS 000316120100066.html</v>
      </c>
      <c r="AF33" s="29" t="e">
        <f>VLOOKUP(F33,[1]合计!F:F,1,0)</f>
        <v>#N/A</v>
      </c>
    </row>
    <row r="34" customHeight="1" spans="1:32">
      <c r="A34" s="25">
        <v>196</v>
      </c>
      <c r="B34" s="103">
        <v>2</v>
      </c>
      <c r="C34" s="105" t="s">
        <v>27</v>
      </c>
      <c r="D34" s="106">
        <v>1</v>
      </c>
      <c r="E34" s="105" t="s">
        <v>28</v>
      </c>
      <c r="F34" s="105" t="s">
        <v>294</v>
      </c>
      <c r="G34" s="105" t="s">
        <v>295</v>
      </c>
      <c r="H34" s="107">
        <v>4</v>
      </c>
      <c r="I34" s="105" t="s">
        <v>296</v>
      </c>
      <c r="J34" s="105" t="s">
        <v>297</v>
      </c>
      <c r="K34" s="107">
        <v>4.287</v>
      </c>
      <c r="L34" s="107">
        <v>1</v>
      </c>
      <c r="M34" s="107">
        <v>2013</v>
      </c>
      <c r="N34" s="107">
        <v>27</v>
      </c>
      <c r="O34" s="107">
        <v>0</v>
      </c>
      <c r="P34" s="105" t="s">
        <v>33</v>
      </c>
      <c r="Q34" s="105" t="s">
        <v>127</v>
      </c>
      <c r="R34" s="105" t="s">
        <v>298</v>
      </c>
      <c r="S34" s="105" t="s">
        <v>299</v>
      </c>
      <c r="T34" s="102" t="s">
        <v>300</v>
      </c>
      <c r="U34" s="105" t="s">
        <v>301</v>
      </c>
      <c r="V34" s="113" t="s">
        <v>302</v>
      </c>
      <c r="W34" s="113" t="s">
        <v>65</v>
      </c>
      <c r="X34" s="113" t="s">
        <v>303</v>
      </c>
      <c r="Y34" s="113" t="s">
        <v>65</v>
      </c>
      <c r="Z34" s="28"/>
      <c r="AA34" s="28"/>
      <c r="AB34" s="42" t="str">
        <f ca="1" t="array" ref="AB34">HYPERLINK(MID(CELL("filename"),1,FIND("[",CELL("filename"))-1)&amp;"1\WOS 000316159200016.html","WOS 000316159200016.html")</f>
        <v>WOS 000316159200016.html</v>
      </c>
      <c r="AF34" s="29" t="e">
        <f>VLOOKUP(F34,[1]合计!F:F,1,0)</f>
        <v>#N/A</v>
      </c>
    </row>
    <row r="35" customHeight="1" spans="1:32">
      <c r="A35" s="25">
        <v>197</v>
      </c>
      <c r="B35" s="103">
        <v>2</v>
      </c>
      <c r="C35" s="105" t="s">
        <v>27</v>
      </c>
      <c r="D35" s="106">
        <v>1</v>
      </c>
      <c r="E35" s="105" t="s">
        <v>28</v>
      </c>
      <c r="F35" s="105" t="s">
        <v>304</v>
      </c>
      <c r="G35" s="105" t="s">
        <v>305</v>
      </c>
      <c r="H35" s="107">
        <v>3</v>
      </c>
      <c r="I35" s="105" t="s">
        <v>233</v>
      </c>
      <c r="J35" s="105" t="s">
        <v>234</v>
      </c>
      <c r="K35" s="107">
        <v>6.5</v>
      </c>
      <c r="L35" s="107">
        <v>1</v>
      </c>
      <c r="M35" s="107">
        <v>2013</v>
      </c>
      <c r="N35" s="107">
        <v>60</v>
      </c>
      <c r="O35" s="107">
        <v>7</v>
      </c>
      <c r="P35" s="105" t="s">
        <v>33</v>
      </c>
      <c r="Q35" s="105" t="s">
        <v>34</v>
      </c>
      <c r="R35" s="105" t="s">
        <v>235</v>
      </c>
      <c r="S35" s="105" t="s">
        <v>306</v>
      </c>
      <c r="T35" s="102" t="s">
        <v>307</v>
      </c>
      <c r="U35" s="105" t="s">
        <v>308</v>
      </c>
      <c r="V35" s="113" t="s">
        <v>84</v>
      </c>
      <c r="W35" s="113" t="s">
        <v>85</v>
      </c>
      <c r="X35" s="113" t="s">
        <v>84</v>
      </c>
      <c r="Y35" s="113" t="s">
        <v>85</v>
      </c>
      <c r="Z35" s="28"/>
      <c r="AA35" s="28"/>
      <c r="AB35" s="42" t="str">
        <f ca="1" t="array" ref="AB35">HYPERLINK(MID(CELL("filename"),1,FIND("[",CELL("filename"))-1)&amp;"1\WOS 000316208000030.html","WOS 000316208000030.html")</f>
        <v>WOS 000316208000030.html</v>
      </c>
      <c r="AF35" s="29" t="e">
        <f>VLOOKUP(F35,[1]合计!F:F,1,0)</f>
        <v>#N/A</v>
      </c>
    </row>
    <row r="36" customHeight="1" spans="1:32">
      <c r="A36" s="25">
        <v>198</v>
      </c>
      <c r="B36" s="103">
        <v>2</v>
      </c>
      <c r="C36" s="105" t="s">
        <v>27</v>
      </c>
      <c r="D36" s="106">
        <v>1</v>
      </c>
      <c r="E36" s="105" t="s">
        <v>28</v>
      </c>
      <c r="F36" s="105" t="s">
        <v>309</v>
      </c>
      <c r="G36" s="105" t="s">
        <v>310</v>
      </c>
      <c r="H36" s="107">
        <v>29</v>
      </c>
      <c r="I36" s="105" t="s">
        <v>311</v>
      </c>
      <c r="J36" s="105" t="s">
        <v>312</v>
      </c>
      <c r="K36" s="107">
        <v>4.608</v>
      </c>
      <c r="L36" s="107">
        <v>1</v>
      </c>
      <c r="M36" s="107">
        <v>2013</v>
      </c>
      <c r="N36" s="107">
        <v>34</v>
      </c>
      <c r="O36" s="107">
        <v>6</v>
      </c>
      <c r="P36" s="105" t="s">
        <v>33</v>
      </c>
      <c r="Q36" s="105" t="s">
        <v>127</v>
      </c>
      <c r="R36" s="105" t="s">
        <v>313</v>
      </c>
      <c r="S36" s="105" t="s">
        <v>314</v>
      </c>
      <c r="T36" s="102" t="s">
        <v>315</v>
      </c>
      <c r="U36" s="105" t="s">
        <v>316</v>
      </c>
      <c r="V36" s="113" t="s">
        <v>317</v>
      </c>
      <c r="W36" s="113" t="s">
        <v>65</v>
      </c>
      <c r="X36" s="113" t="s">
        <v>230</v>
      </c>
      <c r="Y36" s="113" t="s">
        <v>65</v>
      </c>
      <c r="Z36" s="28"/>
      <c r="AA36" s="28"/>
      <c r="AB36" s="42" t="str">
        <f ca="1" t="array" ref="AB36">HYPERLINK(MID(CELL("filename"),1,FIND("[",CELL("filename"))-1)&amp;"1\WOS 000316265600002.html","WOS 000316265600002.html")</f>
        <v>WOS 000316265600002.html</v>
      </c>
      <c r="AF36" s="29" t="e">
        <f>VLOOKUP(F36,[1]合计!F:F,1,0)</f>
        <v>#N/A</v>
      </c>
    </row>
    <row r="37" customHeight="1" spans="1:32">
      <c r="A37" s="25">
        <v>199</v>
      </c>
      <c r="B37" s="103">
        <v>2</v>
      </c>
      <c r="C37" s="105" t="s">
        <v>27</v>
      </c>
      <c r="D37" s="106">
        <v>1</v>
      </c>
      <c r="E37" s="105" t="s">
        <v>28</v>
      </c>
      <c r="F37" s="105" t="s">
        <v>318</v>
      </c>
      <c r="G37" s="105" t="s">
        <v>319</v>
      </c>
      <c r="H37" s="107">
        <v>10</v>
      </c>
      <c r="I37" s="105" t="s">
        <v>45</v>
      </c>
      <c r="J37" s="105" t="s">
        <v>46</v>
      </c>
      <c r="K37" s="107">
        <v>5.039</v>
      </c>
      <c r="L37" s="107">
        <v>1</v>
      </c>
      <c r="M37" s="107">
        <v>2013</v>
      </c>
      <c r="N37" s="107">
        <v>132</v>
      </c>
      <c r="O37" s="107">
        <v>0</v>
      </c>
      <c r="P37" s="105" t="s">
        <v>33</v>
      </c>
      <c r="Q37" s="105" t="s">
        <v>47</v>
      </c>
      <c r="R37" s="105" t="s">
        <v>48</v>
      </c>
      <c r="S37" s="105" t="s">
        <v>320</v>
      </c>
      <c r="T37" s="102" t="s">
        <v>321</v>
      </c>
      <c r="U37" s="105" t="s">
        <v>322</v>
      </c>
      <c r="V37" s="113" t="s">
        <v>323</v>
      </c>
      <c r="W37" s="113" t="s">
        <v>270</v>
      </c>
      <c r="X37" s="113" t="s">
        <v>324</v>
      </c>
      <c r="Y37" s="113" t="s">
        <v>270</v>
      </c>
      <c r="Z37" s="28"/>
      <c r="AA37" s="28"/>
      <c r="AB37" s="42" t="str">
        <f ca="1" t="array" ref="AB37">HYPERLINK(MID(CELL("filename"),1,FIND("[",CELL("filename"))-1)&amp;"1\WOS 000316707200015.html","WOS 000316707200015.html")</f>
        <v>WOS 000316707200015.html</v>
      </c>
      <c r="AF37" s="29" t="e">
        <f>VLOOKUP(F37,[1]合计!F:F,1,0)</f>
        <v>#N/A</v>
      </c>
    </row>
    <row r="38" customHeight="1" spans="1:32">
      <c r="A38" s="25">
        <v>201</v>
      </c>
      <c r="B38" s="103">
        <v>2</v>
      </c>
      <c r="C38" s="105" t="s">
        <v>27</v>
      </c>
      <c r="D38" s="106">
        <v>1</v>
      </c>
      <c r="E38" s="105" t="s">
        <v>28</v>
      </c>
      <c r="F38" s="105" t="s">
        <v>325</v>
      </c>
      <c r="G38" s="105" t="s">
        <v>326</v>
      </c>
      <c r="H38" s="107">
        <v>17</v>
      </c>
      <c r="I38" s="105" t="s">
        <v>327</v>
      </c>
      <c r="J38" s="105" t="s">
        <v>328</v>
      </c>
      <c r="K38" s="107">
        <v>5.927</v>
      </c>
      <c r="L38" s="107">
        <v>1</v>
      </c>
      <c r="M38" s="107">
        <v>2013</v>
      </c>
      <c r="N38" s="107">
        <v>46</v>
      </c>
      <c r="O38" s="107">
        <v>6</v>
      </c>
      <c r="P38" s="105" t="s">
        <v>33</v>
      </c>
      <c r="Q38" s="105" t="s">
        <v>127</v>
      </c>
      <c r="R38" s="105" t="s">
        <v>313</v>
      </c>
      <c r="S38" s="105" t="s">
        <v>329</v>
      </c>
      <c r="T38" s="102" t="s">
        <v>330</v>
      </c>
      <c r="U38" s="105" t="s">
        <v>331</v>
      </c>
      <c r="V38" s="113" t="s">
        <v>332</v>
      </c>
      <c r="W38" s="113" t="s">
        <v>333</v>
      </c>
      <c r="X38" s="113" t="s">
        <v>334</v>
      </c>
      <c r="Y38" s="113" t="s">
        <v>65</v>
      </c>
      <c r="Z38" s="28"/>
      <c r="AA38" s="28"/>
      <c r="AB38" s="42" t="str">
        <f ca="1" t="array" ref="AB38">HYPERLINK(MID(CELL("filename"),1,FIND("[",CELL("filename"))-1)&amp;"1\WOS 000316847500023.html","WOS 000316847500023.html")</f>
        <v>WOS 000316847500023.html</v>
      </c>
      <c r="AF38" s="29" t="e">
        <f>VLOOKUP(F38,[1]合计!F:F,1,0)</f>
        <v>#N/A</v>
      </c>
    </row>
    <row r="39" customHeight="1" spans="1:32">
      <c r="A39" s="25">
        <v>202</v>
      </c>
      <c r="B39" s="103">
        <v>2</v>
      </c>
      <c r="C39" s="105" t="s">
        <v>27</v>
      </c>
      <c r="D39" s="106">
        <v>1</v>
      </c>
      <c r="E39" s="105" t="s">
        <v>28</v>
      </c>
      <c r="F39" s="105" t="s">
        <v>335</v>
      </c>
      <c r="G39" s="105" t="s">
        <v>336</v>
      </c>
      <c r="H39" s="107">
        <v>14</v>
      </c>
      <c r="I39" s="105" t="s">
        <v>327</v>
      </c>
      <c r="J39" s="105" t="s">
        <v>328</v>
      </c>
      <c r="K39" s="107">
        <v>5.927</v>
      </c>
      <c r="L39" s="107">
        <v>1</v>
      </c>
      <c r="M39" s="107">
        <v>2013</v>
      </c>
      <c r="N39" s="107">
        <v>46</v>
      </c>
      <c r="O39" s="107">
        <v>6</v>
      </c>
      <c r="P39" s="105" t="s">
        <v>33</v>
      </c>
      <c r="Q39" s="105" t="s">
        <v>127</v>
      </c>
      <c r="R39" s="105" t="s">
        <v>313</v>
      </c>
      <c r="S39" s="105" t="s">
        <v>337</v>
      </c>
      <c r="T39" s="102" t="s">
        <v>338</v>
      </c>
      <c r="U39" s="105" t="s">
        <v>339</v>
      </c>
      <c r="V39" s="113" t="s">
        <v>332</v>
      </c>
      <c r="W39" s="113" t="s">
        <v>333</v>
      </c>
      <c r="X39" s="113" t="s">
        <v>334</v>
      </c>
      <c r="Y39" s="113" t="s">
        <v>65</v>
      </c>
      <c r="Z39" s="28"/>
      <c r="AA39" s="28"/>
      <c r="AB39" s="42" t="str">
        <f ca="1" t="array" ref="AB39">HYPERLINK(MID(CELL("filename"),1,FIND("[",CELL("filename"))-1)&amp;"1\WOS 000316847500028.html","WOS 000316847500028.html")</f>
        <v>WOS 000316847500028.html</v>
      </c>
      <c r="AF39" s="29" t="e">
        <f>VLOOKUP(F39,[1]合计!F:F,1,0)</f>
        <v>#N/A</v>
      </c>
    </row>
    <row r="40" customHeight="1" spans="1:32">
      <c r="A40" s="25">
        <v>203</v>
      </c>
      <c r="B40" s="103">
        <v>2</v>
      </c>
      <c r="C40" s="105" t="s">
        <v>27</v>
      </c>
      <c r="D40" s="106">
        <v>1</v>
      </c>
      <c r="E40" s="105" t="s">
        <v>28</v>
      </c>
      <c r="F40" s="105" t="s">
        <v>340</v>
      </c>
      <c r="G40" s="105" t="s">
        <v>341</v>
      </c>
      <c r="H40" s="107">
        <v>15</v>
      </c>
      <c r="I40" s="105" t="s">
        <v>112</v>
      </c>
      <c r="J40" s="105" t="s">
        <v>113</v>
      </c>
      <c r="K40" s="107">
        <v>6.739</v>
      </c>
      <c r="L40" s="107">
        <v>1</v>
      </c>
      <c r="M40" s="107">
        <v>2013</v>
      </c>
      <c r="N40" s="107">
        <v>5</v>
      </c>
      <c r="O40" s="107">
        <v>8</v>
      </c>
      <c r="P40" s="105" t="s">
        <v>114</v>
      </c>
      <c r="Q40" s="105" t="s">
        <v>115</v>
      </c>
      <c r="R40" s="105" t="s">
        <v>116</v>
      </c>
      <c r="S40" s="105" t="s">
        <v>342</v>
      </c>
      <c r="T40" s="102" t="s">
        <v>343</v>
      </c>
      <c r="U40" s="105" t="s">
        <v>344</v>
      </c>
      <c r="V40" s="113" t="s">
        <v>345</v>
      </c>
      <c r="W40" s="113" t="s">
        <v>270</v>
      </c>
      <c r="X40" s="113" t="s">
        <v>346</v>
      </c>
      <c r="Y40" s="113" t="s">
        <v>270</v>
      </c>
      <c r="Z40" s="115"/>
      <c r="AA40" s="28"/>
      <c r="AB40" s="42" t="str">
        <f ca="1" t="array" ref="AB40">HYPERLINK(MID(CELL("filename"),1,FIND("[",CELL("filename"))-1)&amp;"1\WOS 000316959500007.html","WOS 000316959500007.html")</f>
        <v>WOS 000316959500007.html</v>
      </c>
      <c r="AF40" s="29" t="e">
        <f>VLOOKUP(F40,[1]合计!F:F,1,0)</f>
        <v>#N/A</v>
      </c>
    </row>
    <row r="41" customHeight="1" spans="1:32">
      <c r="A41" s="25">
        <v>204</v>
      </c>
      <c r="B41" s="103">
        <v>2</v>
      </c>
      <c r="C41" s="105" t="s">
        <v>27</v>
      </c>
      <c r="D41" s="106">
        <v>1</v>
      </c>
      <c r="E41" s="105" t="s">
        <v>28</v>
      </c>
      <c r="F41" s="105" t="s">
        <v>347</v>
      </c>
      <c r="G41" s="105" t="s">
        <v>348</v>
      </c>
      <c r="H41" s="107">
        <v>24</v>
      </c>
      <c r="I41" s="105" t="s">
        <v>112</v>
      </c>
      <c r="J41" s="105" t="s">
        <v>113</v>
      </c>
      <c r="K41" s="107">
        <v>6.739</v>
      </c>
      <c r="L41" s="107">
        <v>1</v>
      </c>
      <c r="M41" s="107">
        <v>2013</v>
      </c>
      <c r="N41" s="107">
        <v>5</v>
      </c>
      <c r="O41" s="107">
        <v>8</v>
      </c>
      <c r="P41" s="105" t="s">
        <v>33</v>
      </c>
      <c r="Q41" s="105" t="s">
        <v>115</v>
      </c>
      <c r="R41" s="105" t="s">
        <v>116</v>
      </c>
      <c r="S41" s="105" t="s">
        <v>349</v>
      </c>
      <c r="T41" s="102" t="s">
        <v>350</v>
      </c>
      <c r="U41" s="105" t="s">
        <v>351</v>
      </c>
      <c r="V41" s="113" t="s">
        <v>352</v>
      </c>
      <c r="W41" s="113" t="s">
        <v>78</v>
      </c>
      <c r="X41" s="113" t="s">
        <v>353</v>
      </c>
      <c r="Y41" s="113" t="s">
        <v>78</v>
      </c>
      <c r="Z41" s="28"/>
      <c r="AA41" s="28"/>
      <c r="AB41" s="42" t="str">
        <f ca="1" t="array" ref="AB41">HYPERLINK(MID(CELL("filename"),1,FIND("[",CELL("filename"))-1)&amp;"1\WOS 000316959500026.html","WOS 000316959500026.html")</f>
        <v>WOS 000316959500026.html</v>
      </c>
      <c r="AF41" s="29" t="e">
        <f>VLOOKUP(F41,[1]合计!F:F,1,0)</f>
        <v>#N/A</v>
      </c>
    </row>
    <row r="42" customHeight="1" spans="1:32">
      <c r="A42" s="25">
        <v>205</v>
      </c>
      <c r="B42" s="103">
        <v>2</v>
      </c>
      <c r="C42" s="105" t="s">
        <v>27</v>
      </c>
      <c r="D42" s="106">
        <v>1</v>
      </c>
      <c r="E42" s="105" t="s">
        <v>28</v>
      </c>
      <c r="F42" s="105" t="s">
        <v>354</v>
      </c>
      <c r="G42" s="105" t="s">
        <v>355</v>
      </c>
      <c r="H42" s="107">
        <v>11</v>
      </c>
      <c r="I42" s="105" t="s">
        <v>45</v>
      </c>
      <c r="J42" s="105" t="s">
        <v>46</v>
      </c>
      <c r="K42" s="107">
        <v>5.039</v>
      </c>
      <c r="L42" s="107">
        <v>1</v>
      </c>
      <c r="M42" s="107">
        <v>2013</v>
      </c>
      <c r="N42" s="107">
        <v>131</v>
      </c>
      <c r="O42" s="107">
        <v>0</v>
      </c>
      <c r="P42" s="105" t="s">
        <v>33</v>
      </c>
      <c r="Q42" s="105" t="s">
        <v>47</v>
      </c>
      <c r="R42" s="105" t="s">
        <v>48</v>
      </c>
      <c r="S42" s="105" t="s">
        <v>356</v>
      </c>
      <c r="T42" s="102" t="s">
        <v>357</v>
      </c>
      <c r="U42" s="105" t="s">
        <v>322</v>
      </c>
      <c r="V42" s="113" t="s">
        <v>324</v>
      </c>
      <c r="W42" s="113" t="s">
        <v>270</v>
      </c>
      <c r="X42" s="113" t="s">
        <v>324</v>
      </c>
      <c r="Y42" s="113" t="s">
        <v>270</v>
      </c>
      <c r="Z42" s="115"/>
      <c r="AA42" s="28"/>
      <c r="AB42" s="42" t="str">
        <f ca="1" t="array" ref="AB42">HYPERLINK(MID(CELL("filename"),1,FIND("[",CELL("filename"))-1)&amp;"1\WOS 000317024200026.html","WOS 000317024200026.html")</f>
        <v>WOS 000317024200026.html</v>
      </c>
      <c r="AF42" s="29" t="e">
        <f>VLOOKUP(F42,[1]合计!F:F,1,0)</f>
        <v>#N/A</v>
      </c>
    </row>
    <row r="43" customHeight="1" spans="1:32">
      <c r="A43" s="25">
        <v>207</v>
      </c>
      <c r="B43" s="103">
        <v>2</v>
      </c>
      <c r="C43" s="105" t="s">
        <v>27</v>
      </c>
      <c r="D43" s="106">
        <v>1</v>
      </c>
      <c r="E43" s="105" t="s">
        <v>28</v>
      </c>
      <c r="F43" s="105" t="s">
        <v>358</v>
      </c>
      <c r="G43" s="105" t="s">
        <v>359</v>
      </c>
      <c r="H43" s="107">
        <v>23</v>
      </c>
      <c r="I43" s="105" t="s">
        <v>360</v>
      </c>
      <c r="J43" s="105" t="s">
        <v>361</v>
      </c>
      <c r="K43" s="107">
        <v>5.9</v>
      </c>
      <c r="L43" s="107">
        <v>1</v>
      </c>
      <c r="M43" s="107">
        <v>2013</v>
      </c>
      <c r="N43" s="107">
        <v>5</v>
      </c>
      <c r="O43" s="107">
        <v>6</v>
      </c>
      <c r="P43" s="105" t="s">
        <v>33</v>
      </c>
      <c r="Q43" s="105" t="s">
        <v>153</v>
      </c>
      <c r="R43" s="105" t="s">
        <v>362</v>
      </c>
      <c r="S43" s="105" t="s">
        <v>363</v>
      </c>
      <c r="T43" s="102" t="s">
        <v>364</v>
      </c>
      <c r="U43" s="105" t="s">
        <v>365</v>
      </c>
      <c r="V43" s="113" t="s">
        <v>366</v>
      </c>
      <c r="W43" s="113" t="s">
        <v>65</v>
      </c>
      <c r="X43" s="113" t="s">
        <v>367</v>
      </c>
      <c r="Y43" s="113" t="s">
        <v>65</v>
      </c>
      <c r="Z43" s="28"/>
      <c r="AA43" s="28"/>
      <c r="AB43" s="42" t="str">
        <f ca="1" t="array" ref="AB43">HYPERLINK(MID(CELL("filename"),1,FIND("[",CELL("filename"))-1)&amp;"1\WOS 000317031900049.html","WOS 000317031900049.html")</f>
        <v>WOS 000317031900049.html</v>
      </c>
      <c r="AF43" s="29" t="e">
        <f>VLOOKUP(F43,[1]合计!F:F,1,0)</f>
        <v>#N/A</v>
      </c>
    </row>
    <row r="44" customHeight="1" spans="1:32">
      <c r="A44" s="25">
        <v>209</v>
      </c>
      <c r="B44" s="103">
        <v>2</v>
      </c>
      <c r="C44" s="105" t="s">
        <v>27</v>
      </c>
      <c r="D44" s="106">
        <v>1</v>
      </c>
      <c r="E44" s="105" t="s">
        <v>28</v>
      </c>
      <c r="F44" s="105" t="s">
        <v>368</v>
      </c>
      <c r="G44" s="105" t="s">
        <v>369</v>
      </c>
      <c r="H44" s="107">
        <v>1</v>
      </c>
      <c r="I44" s="105" t="s">
        <v>370</v>
      </c>
      <c r="J44" s="105" t="s">
        <v>371</v>
      </c>
      <c r="K44" s="107">
        <v>8.312</v>
      </c>
      <c r="L44" s="107">
        <v>1</v>
      </c>
      <c r="M44" s="107">
        <v>2013</v>
      </c>
      <c r="N44" s="107">
        <v>34</v>
      </c>
      <c r="O44" s="107">
        <v>16</v>
      </c>
      <c r="P44" s="105" t="s">
        <v>33</v>
      </c>
      <c r="Q44" s="105" t="s">
        <v>153</v>
      </c>
      <c r="R44" s="105" t="s">
        <v>372</v>
      </c>
      <c r="S44" s="105" t="s">
        <v>373</v>
      </c>
      <c r="T44" s="102" t="s">
        <v>374</v>
      </c>
      <c r="U44" s="105" t="s">
        <v>375</v>
      </c>
      <c r="V44" s="113" t="s">
        <v>376</v>
      </c>
      <c r="W44" s="113" t="s">
        <v>108</v>
      </c>
      <c r="X44" s="113" t="s">
        <v>377</v>
      </c>
      <c r="Y44" s="113" t="s">
        <v>108</v>
      </c>
      <c r="Z44" s="28"/>
      <c r="AA44" s="28"/>
      <c r="AB44" s="42" t="str">
        <f ca="1" t="array" ref="AB44">HYPERLINK(MID(CELL("filename"),1,FIND("[",CELL("filename"))-1)&amp;"1\WOS 000317322600020.html","WOS 000317322600020.html")</f>
        <v>WOS 000317322600020.html</v>
      </c>
      <c r="AF44" s="29" t="e">
        <f>VLOOKUP(F44,[1]合计!F:F,1,0)</f>
        <v>#N/A</v>
      </c>
    </row>
    <row r="45" customHeight="1" spans="1:32">
      <c r="A45" s="25">
        <v>210</v>
      </c>
      <c r="B45" s="103">
        <v>2</v>
      </c>
      <c r="C45" s="105" t="s">
        <v>27</v>
      </c>
      <c r="D45" s="106">
        <v>1</v>
      </c>
      <c r="E45" s="105" t="s">
        <v>28</v>
      </c>
      <c r="F45" s="105" t="s">
        <v>378</v>
      </c>
      <c r="G45" s="105" t="s">
        <v>379</v>
      </c>
      <c r="H45" s="107">
        <v>2</v>
      </c>
      <c r="I45" s="105" t="s">
        <v>380</v>
      </c>
      <c r="J45" s="105" t="s">
        <v>381</v>
      </c>
      <c r="K45" s="107">
        <v>2.338</v>
      </c>
      <c r="L45" s="107">
        <v>1</v>
      </c>
      <c r="M45" s="107">
        <v>2013</v>
      </c>
      <c r="N45" s="107">
        <v>14</v>
      </c>
      <c r="O45" s="107">
        <v>4</v>
      </c>
      <c r="P45" s="105" t="s">
        <v>33</v>
      </c>
      <c r="Q45" s="105" t="s">
        <v>382</v>
      </c>
      <c r="R45" s="105" t="s">
        <v>383</v>
      </c>
      <c r="S45" s="105" t="s">
        <v>384</v>
      </c>
      <c r="T45" s="102" t="s">
        <v>385</v>
      </c>
      <c r="U45" s="105" t="s">
        <v>386</v>
      </c>
      <c r="V45" s="113" t="s">
        <v>387</v>
      </c>
      <c r="W45" s="113" t="s">
        <v>388</v>
      </c>
      <c r="X45" s="113" t="s">
        <v>389</v>
      </c>
      <c r="Y45" s="113" t="s">
        <v>388</v>
      </c>
      <c r="Z45" s="28"/>
      <c r="AA45" s="28"/>
      <c r="AB45" s="42" t="str">
        <f ca="1" t="array" ref="AB45">HYPERLINK(MID(CELL("filename"),1,FIND("[",CELL("filename"))-1)&amp;"1\WOS 000317371000006.html","WOS 000317371000006.html")</f>
        <v>WOS 000317371000006.html</v>
      </c>
      <c r="AF45" s="29" t="e">
        <f>VLOOKUP(F45,[1]合计!F:F,1,0)</f>
        <v>#N/A</v>
      </c>
    </row>
    <row r="46" customHeight="1" spans="1:32">
      <c r="A46" s="25">
        <v>211</v>
      </c>
      <c r="B46" s="103">
        <v>2</v>
      </c>
      <c r="C46" s="105" t="s">
        <v>27</v>
      </c>
      <c r="D46" s="106">
        <v>1</v>
      </c>
      <c r="E46" s="105" t="s">
        <v>28</v>
      </c>
      <c r="F46" s="105" t="s">
        <v>390</v>
      </c>
      <c r="G46" s="105" t="s">
        <v>391</v>
      </c>
      <c r="H46" s="107">
        <v>7</v>
      </c>
      <c r="I46" s="105" t="s">
        <v>392</v>
      </c>
      <c r="J46" s="105" t="s">
        <v>393</v>
      </c>
      <c r="K46" s="107">
        <v>5.664</v>
      </c>
      <c r="L46" s="107">
        <v>1</v>
      </c>
      <c r="M46" s="107">
        <v>2013</v>
      </c>
      <c r="N46" s="107">
        <v>54</v>
      </c>
      <c r="O46" s="107">
        <v>0</v>
      </c>
      <c r="P46" s="105" t="s">
        <v>33</v>
      </c>
      <c r="Q46" s="105" t="s">
        <v>59</v>
      </c>
      <c r="R46" s="105" t="s">
        <v>394</v>
      </c>
      <c r="S46" s="105" t="s">
        <v>395</v>
      </c>
      <c r="T46" s="102" t="s">
        <v>396</v>
      </c>
      <c r="U46" s="105" t="s">
        <v>397</v>
      </c>
      <c r="V46" s="113" t="s">
        <v>398</v>
      </c>
      <c r="W46" s="113" t="s">
        <v>399</v>
      </c>
      <c r="X46" s="113" t="s">
        <v>400</v>
      </c>
      <c r="Y46" s="113" t="s">
        <v>399</v>
      </c>
      <c r="Z46" s="28"/>
      <c r="AA46" s="28"/>
      <c r="AB46" s="42" t="str">
        <f ca="1" t="array" ref="AB46">HYPERLINK(MID(CELL("filename"),1,FIND("[",CELL("filename"))-1)&amp;"1\WOS 000317454000017.html","WOS 000317454000017.html")</f>
        <v>WOS 000317454000017.html</v>
      </c>
      <c r="AF46" s="29" t="e">
        <f>VLOOKUP(F46,[1]合计!F:F,1,0)</f>
        <v>#N/A</v>
      </c>
    </row>
    <row r="47" customHeight="1" spans="1:32">
      <c r="A47" s="25">
        <v>212</v>
      </c>
      <c r="B47" s="103">
        <v>2</v>
      </c>
      <c r="C47" s="105" t="s">
        <v>27</v>
      </c>
      <c r="D47" s="106">
        <v>1</v>
      </c>
      <c r="E47" s="105" t="s">
        <v>28</v>
      </c>
      <c r="F47" s="105" t="s">
        <v>401</v>
      </c>
      <c r="G47" s="105" t="s">
        <v>402</v>
      </c>
      <c r="H47" s="107">
        <v>8</v>
      </c>
      <c r="I47" s="105" t="s">
        <v>57</v>
      </c>
      <c r="J47" s="105" t="s">
        <v>58</v>
      </c>
      <c r="K47" s="107">
        <v>5.481</v>
      </c>
      <c r="L47" s="107">
        <v>1</v>
      </c>
      <c r="M47" s="107">
        <v>2013</v>
      </c>
      <c r="N47" s="107">
        <v>47</v>
      </c>
      <c r="O47" s="107">
        <v>8</v>
      </c>
      <c r="P47" s="105" t="s">
        <v>33</v>
      </c>
      <c r="Q47" s="105" t="s">
        <v>59</v>
      </c>
      <c r="R47" s="105" t="s">
        <v>60</v>
      </c>
      <c r="S47" s="105" t="s">
        <v>403</v>
      </c>
      <c r="T47" s="102" t="s">
        <v>404</v>
      </c>
      <c r="U47" s="105" t="s">
        <v>405</v>
      </c>
      <c r="V47" s="113" t="s">
        <v>406</v>
      </c>
      <c r="W47" s="113" t="s">
        <v>65</v>
      </c>
      <c r="X47" s="113" t="s">
        <v>407</v>
      </c>
      <c r="Y47" s="113" t="s">
        <v>65</v>
      </c>
      <c r="Z47" s="28"/>
      <c r="AA47" s="28"/>
      <c r="AB47" s="42" t="str">
        <f ca="1" t="array" ref="AB47">HYPERLINK(MID(CELL("filename"),1,FIND("[",CELL("filename"))-1)&amp;"1\WOS 000317813400038.html","WOS 000317813400038.html")</f>
        <v>WOS 000317813400038.html</v>
      </c>
      <c r="AF47" s="29" t="e">
        <f>VLOOKUP(F47,[1]合计!F:F,1,0)</f>
        <v>#N/A</v>
      </c>
    </row>
    <row r="48" customHeight="1" spans="1:32">
      <c r="A48" s="25">
        <v>213</v>
      </c>
      <c r="B48" s="103">
        <v>2</v>
      </c>
      <c r="C48" s="105" t="s">
        <v>27</v>
      </c>
      <c r="D48" s="106">
        <v>1</v>
      </c>
      <c r="E48" s="105" t="s">
        <v>28</v>
      </c>
      <c r="F48" s="105" t="s">
        <v>408</v>
      </c>
      <c r="G48" s="105" t="s">
        <v>409</v>
      </c>
      <c r="H48" s="107">
        <v>1</v>
      </c>
      <c r="I48" s="105" t="s">
        <v>242</v>
      </c>
      <c r="J48" s="105" t="s">
        <v>243</v>
      </c>
      <c r="K48" s="107">
        <v>4.331</v>
      </c>
      <c r="L48" s="107">
        <v>1</v>
      </c>
      <c r="M48" s="107">
        <v>2013</v>
      </c>
      <c r="N48" s="107">
        <v>250</v>
      </c>
      <c r="O48" s="107">
        <v>0</v>
      </c>
      <c r="P48" s="105" t="s">
        <v>33</v>
      </c>
      <c r="Q48" s="105" t="s">
        <v>34</v>
      </c>
      <c r="R48" s="105" t="s">
        <v>244</v>
      </c>
      <c r="S48" s="105" t="s">
        <v>410</v>
      </c>
      <c r="T48" s="102" t="s">
        <v>411</v>
      </c>
      <c r="U48" s="105" t="s">
        <v>412</v>
      </c>
      <c r="V48" s="113" t="s">
        <v>413</v>
      </c>
      <c r="W48" s="113" t="s">
        <v>53</v>
      </c>
      <c r="X48" s="113" t="s">
        <v>414</v>
      </c>
      <c r="Y48" s="113" t="s">
        <v>53</v>
      </c>
      <c r="Z48" s="115"/>
      <c r="AA48" s="28"/>
      <c r="AB48" s="42" t="str">
        <f ca="1" t="array" ref="AB48">HYPERLINK(MID(CELL("filename"),1,FIND("[",CELL("filename"))-1)&amp;"1\WOS 000317878400045.html","WOS 000317878400045.html")</f>
        <v>WOS 000317878400045.html</v>
      </c>
      <c r="AF48" s="29" t="e">
        <f>VLOOKUP(F48,[1]合计!F:F,1,0)</f>
        <v>#N/A</v>
      </c>
    </row>
    <row r="49" customHeight="1" spans="1:32">
      <c r="A49" s="25">
        <v>214</v>
      </c>
      <c r="B49" s="103">
        <v>2</v>
      </c>
      <c r="C49" s="105" t="s">
        <v>27</v>
      </c>
      <c r="D49" s="106">
        <v>1</v>
      </c>
      <c r="E49" s="105" t="s">
        <v>28</v>
      </c>
      <c r="F49" s="105" t="s">
        <v>415</v>
      </c>
      <c r="G49" s="105" t="s">
        <v>416</v>
      </c>
      <c r="H49" s="107">
        <v>5</v>
      </c>
      <c r="I49" s="105" t="s">
        <v>69</v>
      </c>
      <c r="J49" s="105" t="s">
        <v>70</v>
      </c>
      <c r="K49" s="107">
        <v>5.211</v>
      </c>
      <c r="L49" s="107">
        <v>1</v>
      </c>
      <c r="M49" s="107">
        <v>2013</v>
      </c>
      <c r="N49" s="107">
        <v>235</v>
      </c>
      <c r="O49" s="107">
        <v>0</v>
      </c>
      <c r="P49" s="105" t="s">
        <v>33</v>
      </c>
      <c r="Q49" s="105" t="s">
        <v>34</v>
      </c>
      <c r="R49" s="105" t="s">
        <v>71</v>
      </c>
      <c r="S49" s="105" t="s">
        <v>417</v>
      </c>
      <c r="T49" s="102" t="s">
        <v>418</v>
      </c>
      <c r="U49" s="105" t="s">
        <v>419</v>
      </c>
      <c r="V49" s="113" t="s">
        <v>420</v>
      </c>
      <c r="W49" s="113" t="s">
        <v>421</v>
      </c>
      <c r="X49" s="113" t="s">
        <v>422</v>
      </c>
      <c r="Y49" s="113" t="s">
        <v>421</v>
      </c>
      <c r="Z49" s="28"/>
      <c r="AA49" s="28"/>
      <c r="AB49" s="42" t="str">
        <f ca="1" t="array" ref="AB49">HYPERLINK(MID(CELL("filename"),1,FIND("[",CELL("filename"))-1)&amp;"1\WOS 000318200300033.html","WOS 000318200300033.html")</f>
        <v>WOS 000318200300033.html</v>
      </c>
      <c r="AF49" s="29" t="e">
        <f>VLOOKUP(F49,[1]合计!F:F,1,0)</f>
        <v>#N/A</v>
      </c>
    </row>
    <row r="50" customHeight="1" spans="1:32">
      <c r="A50" s="25">
        <v>215</v>
      </c>
      <c r="B50" s="103">
        <v>2</v>
      </c>
      <c r="C50" s="105" t="s">
        <v>27</v>
      </c>
      <c r="D50" s="106">
        <v>1</v>
      </c>
      <c r="E50" s="105" t="s">
        <v>28</v>
      </c>
      <c r="F50" s="105" t="s">
        <v>423</v>
      </c>
      <c r="G50" s="105" t="s">
        <v>424</v>
      </c>
      <c r="H50" s="107">
        <v>4</v>
      </c>
      <c r="I50" s="105" t="s">
        <v>45</v>
      </c>
      <c r="J50" s="105" t="s">
        <v>46</v>
      </c>
      <c r="K50" s="107">
        <v>5.039</v>
      </c>
      <c r="L50" s="107">
        <v>1</v>
      </c>
      <c r="M50" s="107">
        <v>2013</v>
      </c>
      <c r="N50" s="107">
        <v>133</v>
      </c>
      <c r="O50" s="107">
        <v>0</v>
      </c>
      <c r="P50" s="105" t="s">
        <v>33</v>
      </c>
      <c r="Q50" s="105" t="s">
        <v>47</v>
      </c>
      <c r="R50" s="105" t="s">
        <v>48</v>
      </c>
      <c r="S50" s="105" t="s">
        <v>425</v>
      </c>
      <c r="T50" s="102" t="s">
        <v>426</v>
      </c>
      <c r="U50" s="105" t="s">
        <v>427</v>
      </c>
      <c r="V50" s="113" t="s">
        <v>428</v>
      </c>
      <c r="W50" s="113" t="s">
        <v>53</v>
      </c>
      <c r="X50" s="113" t="s">
        <v>429</v>
      </c>
      <c r="Y50" s="113" t="s">
        <v>53</v>
      </c>
      <c r="Z50" s="115"/>
      <c r="AA50" s="28"/>
      <c r="AB50" s="42" t="str">
        <f ca="1" t="array" ref="AB50">HYPERLINK(MID(CELL("filename"),1,FIND("[",CELL("filename"))-1)&amp;"1\WOS 000318261000018.html","WOS 000318261000018.html")</f>
        <v>WOS 000318261000018.html</v>
      </c>
      <c r="AF50" s="29" t="e">
        <f>VLOOKUP(F50,[1]合计!F:F,1,0)</f>
        <v>#N/A</v>
      </c>
    </row>
    <row r="51" customHeight="1" spans="1:32">
      <c r="A51" s="25">
        <v>216</v>
      </c>
      <c r="B51" s="103">
        <v>2</v>
      </c>
      <c r="C51" s="105" t="s">
        <v>27</v>
      </c>
      <c r="D51" s="106">
        <v>1</v>
      </c>
      <c r="E51" s="105" t="s">
        <v>28</v>
      </c>
      <c r="F51" s="105" t="s">
        <v>430</v>
      </c>
      <c r="G51" s="105" t="s">
        <v>431</v>
      </c>
      <c r="H51" s="107">
        <v>1</v>
      </c>
      <c r="I51" s="105" t="s">
        <v>432</v>
      </c>
      <c r="J51" s="105" t="s">
        <v>433</v>
      </c>
      <c r="K51" s="107">
        <v>6.451</v>
      </c>
      <c r="L51" s="107">
        <v>1</v>
      </c>
      <c r="M51" s="107">
        <v>2013</v>
      </c>
      <c r="N51" s="107">
        <v>46</v>
      </c>
      <c r="O51" s="107">
        <v>0</v>
      </c>
      <c r="P51" s="105" t="s">
        <v>33</v>
      </c>
      <c r="Q51" s="105" t="s">
        <v>127</v>
      </c>
      <c r="R51" s="105" t="s">
        <v>434</v>
      </c>
      <c r="S51" s="105" t="s">
        <v>435</v>
      </c>
      <c r="T51" s="102" t="s">
        <v>436</v>
      </c>
      <c r="U51" s="105" t="s">
        <v>437</v>
      </c>
      <c r="V51" s="113" t="s">
        <v>438</v>
      </c>
      <c r="W51" s="113" t="s">
        <v>439</v>
      </c>
      <c r="X51" s="113" t="s">
        <v>440</v>
      </c>
      <c r="Y51" s="113" t="s">
        <v>133</v>
      </c>
      <c r="Z51" s="28"/>
      <c r="AA51" s="28"/>
      <c r="AB51" s="42" t="str">
        <f ca="1" t="array" ref="AB51">HYPERLINK(MID(CELL("filename"),1,FIND("[",CELL("filename"))-1)&amp;"1\WOS 000318325200016.html","WOS 000318325200016.html")</f>
        <v>WOS 000318325200016.html</v>
      </c>
      <c r="AF51" s="29" t="e">
        <f>VLOOKUP(F51,[1]合计!F:F,1,0)</f>
        <v>#N/A</v>
      </c>
    </row>
    <row r="52" customHeight="1" spans="1:32">
      <c r="A52" s="25">
        <v>217</v>
      </c>
      <c r="B52" s="103">
        <v>2</v>
      </c>
      <c r="C52" s="105" t="s">
        <v>27</v>
      </c>
      <c r="D52" s="106">
        <v>1</v>
      </c>
      <c r="E52" s="105" t="s">
        <v>28</v>
      </c>
      <c r="F52" s="105" t="s">
        <v>441</v>
      </c>
      <c r="G52" s="105" t="s">
        <v>442</v>
      </c>
      <c r="H52" s="107">
        <v>12</v>
      </c>
      <c r="I52" s="105" t="s">
        <v>311</v>
      </c>
      <c r="J52" s="105" t="s">
        <v>312</v>
      </c>
      <c r="K52" s="107">
        <v>4.608</v>
      </c>
      <c r="L52" s="107">
        <v>1</v>
      </c>
      <c r="M52" s="107">
        <v>2013</v>
      </c>
      <c r="N52" s="107">
        <v>34</v>
      </c>
      <c r="O52" s="107">
        <v>9</v>
      </c>
      <c r="P52" s="105" t="s">
        <v>33</v>
      </c>
      <c r="Q52" s="105" t="s">
        <v>127</v>
      </c>
      <c r="R52" s="105" t="s">
        <v>313</v>
      </c>
      <c r="S52" s="105" t="s">
        <v>443</v>
      </c>
      <c r="T52" s="102" t="s">
        <v>444</v>
      </c>
      <c r="U52" s="105" t="s">
        <v>445</v>
      </c>
      <c r="V52" s="113" t="s">
        <v>223</v>
      </c>
      <c r="W52" s="113" t="s">
        <v>108</v>
      </c>
      <c r="X52" s="113" t="s">
        <v>446</v>
      </c>
      <c r="Y52" s="113" t="s">
        <v>108</v>
      </c>
      <c r="Z52" s="115"/>
      <c r="AA52" s="115"/>
      <c r="AB52" s="42" t="str">
        <f ca="1" t="array" ref="AB52">HYPERLINK(MID(CELL("filename"),1,FIND("[",CELL("filename"))-1)&amp;"1\WOS 000318354500010.html","WOS 000318354500010.html")</f>
        <v>WOS 000318354500010.html</v>
      </c>
      <c r="AC52" s="107"/>
      <c r="AD52" s="107"/>
      <c r="AF52" s="29" t="e">
        <f>VLOOKUP(F52,[1]合计!F:F,1,0)</f>
        <v>#N/A</v>
      </c>
    </row>
    <row r="53" customHeight="1" spans="1:32">
      <c r="A53" s="25">
        <v>218</v>
      </c>
      <c r="B53" s="103">
        <v>2</v>
      </c>
      <c r="C53" s="105" t="s">
        <v>27</v>
      </c>
      <c r="D53" s="106">
        <v>1</v>
      </c>
      <c r="E53" s="105" t="s">
        <v>28</v>
      </c>
      <c r="F53" s="105" t="s">
        <v>447</v>
      </c>
      <c r="G53" s="105" t="s">
        <v>448</v>
      </c>
      <c r="H53" s="107">
        <v>6</v>
      </c>
      <c r="I53" s="105" t="s">
        <v>112</v>
      </c>
      <c r="J53" s="105" t="s">
        <v>113</v>
      </c>
      <c r="K53" s="107">
        <v>6.739</v>
      </c>
      <c r="L53" s="107">
        <v>1</v>
      </c>
      <c r="M53" s="107">
        <v>2013</v>
      </c>
      <c r="N53" s="107">
        <v>5</v>
      </c>
      <c r="O53" s="107">
        <v>10</v>
      </c>
      <c r="P53" s="105" t="s">
        <v>33</v>
      </c>
      <c r="Q53" s="105" t="s">
        <v>115</v>
      </c>
      <c r="R53" s="105" t="s">
        <v>116</v>
      </c>
      <c r="S53" s="105" t="s">
        <v>449</v>
      </c>
      <c r="T53" s="102" t="s">
        <v>450</v>
      </c>
      <c r="U53" s="105" t="s">
        <v>451</v>
      </c>
      <c r="V53" s="113" t="s">
        <v>452</v>
      </c>
      <c r="W53" s="113" t="s">
        <v>421</v>
      </c>
      <c r="X53" s="113" t="s">
        <v>453</v>
      </c>
      <c r="Y53" s="113" t="s">
        <v>421</v>
      </c>
      <c r="Z53" s="28"/>
      <c r="AA53" s="28"/>
      <c r="AB53" s="42" t="str">
        <f ca="1" t="array" ref="AB53">HYPERLINK(MID(CELL("filename"),1,FIND("[",CELL("filename"))-1)&amp;"1\WOS 000318362400057.html","WOS 000318362400057.html")</f>
        <v>WOS 000318362400057.html</v>
      </c>
      <c r="AF53" s="29" t="e">
        <f>VLOOKUP(F53,[1]合计!F:F,1,0)</f>
        <v>#N/A</v>
      </c>
    </row>
    <row r="54" customHeight="1" spans="1:32">
      <c r="A54" s="25">
        <v>219</v>
      </c>
      <c r="B54" s="103">
        <v>2</v>
      </c>
      <c r="C54" s="105" t="s">
        <v>27</v>
      </c>
      <c r="D54" s="106">
        <v>1</v>
      </c>
      <c r="E54" s="105" t="s">
        <v>28</v>
      </c>
      <c r="F54" s="105" t="s">
        <v>454</v>
      </c>
      <c r="G54" s="105" t="s">
        <v>455</v>
      </c>
      <c r="H54" s="107">
        <v>13</v>
      </c>
      <c r="I54" s="105" t="s">
        <v>112</v>
      </c>
      <c r="J54" s="105" t="s">
        <v>113</v>
      </c>
      <c r="K54" s="107">
        <v>6.739</v>
      </c>
      <c r="L54" s="107">
        <v>1</v>
      </c>
      <c r="M54" s="107">
        <v>2013</v>
      </c>
      <c r="N54" s="107">
        <v>5</v>
      </c>
      <c r="O54" s="107">
        <v>10</v>
      </c>
      <c r="P54" s="105" t="s">
        <v>33</v>
      </c>
      <c r="Q54" s="105" t="s">
        <v>115</v>
      </c>
      <c r="R54" s="105" t="s">
        <v>116</v>
      </c>
      <c r="S54" s="105" t="s">
        <v>456</v>
      </c>
      <c r="T54" s="102" t="s">
        <v>457</v>
      </c>
      <c r="U54" s="105" t="s">
        <v>458</v>
      </c>
      <c r="V54" s="113" t="s">
        <v>459</v>
      </c>
      <c r="W54" s="113" t="s">
        <v>460</v>
      </c>
      <c r="X54" s="113" t="s">
        <v>461</v>
      </c>
      <c r="Y54" s="113" t="s">
        <v>460</v>
      </c>
      <c r="Z54" s="28"/>
      <c r="AA54" s="28"/>
      <c r="AB54" s="42" t="str">
        <f ca="1" t="array" ref="AB54">HYPERLINK(MID(CELL("filename"),1,FIND("[",CELL("filename"))-1)&amp;"1\WOS 000318362400062.html","WOS 000318362400062.html")</f>
        <v>WOS 000318362400062.html</v>
      </c>
      <c r="AF54" s="29" t="e">
        <f>VLOOKUP(F54,[1]合计!F:F,1,0)</f>
        <v>#N/A</v>
      </c>
    </row>
    <row r="55" customHeight="1" spans="1:32">
      <c r="A55" s="25">
        <v>220</v>
      </c>
      <c r="B55" s="103">
        <v>2</v>
      </c>
      <c r="C55" s="105" t="s">
        <v>27</v>
      </c>
      <c r="D55" s="106">
        <v>1</v>
      </c>
      <c r="E55" s="105" t="s">
        <v>28</v>
      </c>
      <c r="F55" s="105" t="s">
        <v>462</v>
      </c>
      <c r="G55" s="105" t="s">
        <v>463</v>
      </c>
      <c r="H55" s="107">
        <v>3</v>
      </c>
      <c r="I55" s="105" t="s">
        <v>464</v>
      </c>
      <c r="J55" s="105" t="s">
        <v>465</v>
      </c>
      <c r="K55" s="107">
        <v>3.894</v>
      </c>
      <c r="L55" s="107">
        <v>1</v>
      </c>
      <c r="M55" s="107">
        <v>2013</v>
      </c>
      <c r="N55" s="107">
        <v>174</v>
      </c>
      <c r="O55" s="107">
        <v>0</v>
      </c>
      <c r="P55" s="105" t="s">
        <v>33</v>
      </c>
      <c r="Q55" s="105" t="s">
        <v>466</v>
      </c>
      <c r="R55" s="105" t="s">
        <v>467</v>
      </c>
      <c r="S55" s="105" t="s">
        <v>468</v>
      </c>
      <c r="T55" s="102" t="s">
        <v>469</v>
      </c>
      <c r="U55" s="105" t="s">
        <v>470</v>
      </c>
      <c r="V55" s="113" t="s">
        <v>471</v>
      </c>
      <c r="W55" s="113" t="s">
        <v>193</v>
      </c>
      <c r="X55" s="113" t="s">
        <v>472</v>
      </c>
      <c r="Y55" s="113" t="s">
        <v>193</v>
      </c>
      <c r="Z55" s="28"/>
      <c r="AA55" s="28"/>
      <c r="AB55" s="42" t="str">
        <f ca="1" t="array" ref="AB55">HYPERLINK(MID(CELL("filename"),1,FIND("[",CELL("filename"))-1)&amp;"1\WOS 000318382900006.html","WOS 000318382900006.html")</f>
        <v>WOS 000318382900006.html</v>
      </c>
      <c r="AF55" s="29" t="e">
        <f>VLOOKUP(F55,[1]合计!F:F,1,0)</f>
        <v>#N/A</v>
      </c>
    </row>
    <row r="56" customHeight="1" spans="1:32">
      <c r="A56" s="25">
        <v>221</v>
      </c>
      <c r="B56" s="103">
        <v>2</v>
      </c>
      <c r="C56" s="108" t="s">
        <v>27</v>
      </c>
      <c r="D56" s="109">
        <v>1</v>
      </c>
      <c r="E56" s="108" t="s">
        <v>28</v>
      </c>
      <c r="F56" s="108" t="s">
        <v>473</v>
      </c>
      <c r="G56" s="108" t="s">
        <v>474</v>
      </c>
      <c r="H56" s="110">
        <v>1</v>
      </c>
      <c r="I56" s="108" t="s">
        <v>475</v>
      </c>
      <c r="J56" s="108" t="s">
        <v>476</v>
      </c>
      <c r="K56" s="110">
        <v>6.524</v>
      </c>
      <c r="L56" s="110">
        <v>1</v>
      </c>
      <c r="M56" s="110">
        <v>2013</v>
      </c>
      <c r="N56" s="110">
        <v>20</v>
      </c>
      <c r="O56" s="110">
        <v>2</v>
      </c>
      <c r="P56" s="108" t="s">
        <v>33</v>
      </c>
      <c r="Q56" s="108" t="s">
        <v>477</v>
      </c>
      <c r="R56" s="108" t="s">
        <v>478</v>
      </c>
      <c r="S56" s="108" t="s">
        <v>479</v>
      </c>
      <c r="T56" s="108" t="s">
        <v>480</v>
      </c>
      <c r="U56" s="108" t="s">
        <v>481</v>
      </c>
      <c r="V56" s="113" t="s">
        <v>482</v>
      </c>
      <c r="W56" s="113" t="s">
        <v>483</v>
      </c>
      <c r="X56" s="113" t="s">
        <v>482</v>
      </c>
      <c r="Y56" s="113" t="s">
        <v>483</v>
      </c>
      <c r="Z56" s="115"/>
      <c r="AA56" s="115"/>
      <c r="AB56" s="72" t="str">
        <f ca="1" t="array" ref="AB56">HYPERLINK(MID(CELL("filename"),1,FIND("[",CELL("filename"))-1)&amp;"1\WOS 000318518300008.html","WOS 000318518300008.html")</f>
        <v>WOS 000318518300008.html</v>
      </c>
      <c r="AC56" s="108" t="s">
        <v>484</v>
      </c>
      <c r="AD56" s="110"/>
      <c r="AF56" s="29" t="e">
        <f>VLOOKUP(F56,[1]合计!F:F,1,0)</f>
        <v>#N/A</v>
      </c>
    </row>
    <row r="57" customHeight="1" spans="1:32">
      <c r="A57" s="25">
        <v>222</v>
      </c>
      <c r="B57" s="103">
        <v>2</v>
      </c>
      <c r="C57" s="105" t="s">
        <v>27</v>
      </c>
      <c r="D57" s="106">
        <v>1</v>
      </c>
      <c r="E57" s="105" t="s">
        <v>28</v>
      </c>
      <c r="F57" s="105" t="s">
        <v>485</v>
      </c>
      <c r="G57" s="105" t="s">
        <v>486</v>
      </c>
      <c r="H57" s="107">
        <v>1</v>
      </c>
      <c r="I57" s="105" t="s">
        <v>487</v>
      </c>
      <c r="J57" s="105" t="s">
        <v>488</v>
      </c>
      <c r="K57" s="107">
        <v>2.696</v>
      </c>
      <c r="L57" s="107">
        <v>1</v>
      </c>
      <c r="M57" s="107">
        <v>2013</v>
      </c>
      <c r="N57" s="107">
        <v>57</v>
      </c>
      <c r="O57" s="107">
        <v>0</v>
      </c>
      <c r="P57" s="105" t="s">
        <v>33</v>
      </c>
      <c r="Q57" s="105" t="s">
        <v>489</v>
      </c>
      <c r="R57" s="105" t="s">
        <v>490</v>
      </c>
      <c r="S57" s="105" t="s">
        <v>491</v>
      </c>
      <c r="T57" s="102" t="s">
        <v>492</v>
      </c>
      <c r="U57" s="105" t="s">
        <v>493</v>
      </c>
      <c r="V57" s="113" t="s">
        <v>494</v>
      </c>
      <c r="W57" s="113" t="s">
        <v>495</v>
      </c>
      <c r="X57" s="113" t="s">
        <v>494</v>
      </c>
      <c r="Y57" s="113" t="s">
        <v>495</v>
      </c>
      <c r="Z57" s="28"/>
      <c r="AA57" s="28"/>
      <c r="AB57" s="42" t="str">
        <f ca="1" t="array" ref="AB57">HYPERLINK(MID(CELL("filename"),1,FIND("[",CELL("filename"))-1)&amp;"1\WOS 000318530300006.html","WOS 000318530300006.html")</f>
        <v>WOS 000318530300006.html</v>
      </c>
      <c r="AF57" s="29" t="e">
        <f>VLOOKUP(F57,[1]合计!F:F,1,0)</f>
        <v>#N/A</v>
      </c>
    </row>
    <row r="58" customHeight="1" spans="1:32">
      <c r="A58" s="25">
        <v>223</v>
      </c>
      <c r="B58" s="103">
        <v>2</v>
      </c>
      <c r="C58" s="105" t="s">
        <v>27</v>
      </c>
      <c r="D58" s="106">
        <v>1</v>
      </c>
      <c r="E58" s="105" t="s">
        <v>28</v>
      </c>
      <c r="F58" s="105" t="s">
        <v>496</v>
      </c>
      <c r="G58" s="105" t="s">
        <v>497</v>
      </c>
      <c r="H58" s="107">
        <v>8</v>
      </c>
      <c r="I58" s="105" t="s">
        <v>69</v>
      </c>
      <c r="J58" s="105" t="s">
        <v>70</v>
      </c>
      <c r="K58" s="107">
        <v>5.211</v>
      </c>
      <c r="L58" s="107">
        <v>1</v>
      </c>
      <c r="M58" s="107">
        <v>2013</v>
      </c>
      <c r="N58" s="107">
        <v>232</v>
      </c>
      <c r="O58" s="107">
        <v>0</v>
      </c>
      <c r="P58" s="105" t="s">
        <v>33</v>
      </c>
      <c r="Q58" s="105" t="s">
        <v>34</v>
      </c>
      <c r="R58" s="105" t="s">
        <v>71</v>
      </c>
      <c r="S58" s="105" t="s">
        <v>498</v>
      </c>
      <c r="T58" s="102" t="s">
        <v>499</v>
      </c>
      <c r="U58" s="105" t="s">
        <v>500</v>
      </c>
      <c r="V58" s="113" t="s">
        <v>501</v>
      </c>
      <c r="W58" s="113" t="s">
        <v>78</v>
      </c>
      <c r="X58" s="113" t="s">
        <v>502</v>
      </c>
      <c r="Y58" s="113" t="s">
        <v>78</v>
      </c>
      <c r="Z58" s="28"/>
      <c r="AA58" s="28"/>
      <c r="AB58" s="42" t="str">
        <f ca="1" t="array" ref="AB58">HYPERLINK(MID(CELL("filename"),1,FIND("[",CELL("filename"))-1)&amp;"1\WOS 000318752800038.html","WOS 000318752800038.html")</f>
        <v>WOS 000318752800038.html</v>
      </c>
      <c r="AF58" s="29" t="e">
        <f>VLOOKUP(F58,[1]合计!F:F,1,0)</f>
        <v>#N/A</v>
      </c>
    </row>
    <row r="59" customHeight="1" spans="1:32">
      <c r="A59" s="25">
        <v>225</v>
      </c>
      <c r="B59" s="103">
        <v>2</v>
      </c>
      <c r="C59" s="105" t="s">
        <v>27</v>
      </c>
      <c r="D59" s="106">
        <v>1</v>
      </c>
      <c r="E59" s="105" t="s">
        <v>28</v>
      </c>
      <c r="F59" s="105" t="s">
        <v>503</v>
      </c>
      <c r="G59" s="105" t="s">
        <v>504</v>
      </c>
      <c r="H59" s="107">
        <v>12</v>
      </c>
      <c r="I59" s="105" t="s">
        <v>217</v>
      </c>
      <c r="J59" s="105" t="s">
        <v>218</v>
      </c>
      <c r="K59" s="105" t="s">
        <v>152</v>
      </c>
      <c r="L59" s="107">
        <v>1</v>
      </c>
      <c r="M59" s="107">
        <v>2013</v>
      </c>
      <c r="N59" s="107">
        <v>1</v>
      </c>
      <c r="O59" s="107">
        <v>22</v>
      </c>
      <c r="P59" s="105" t="s">
        <v>33</v>
      </c>
      <c r="Q59" s="105" t="s">
        <v>153</v>
      </c>
      <c r="R59" s="105" t="s">
        <v>219</v>
      </c>
      <c r="S59" s="105" t="s">
        <v>505</v>
      </c>
      <c r="T59" s="102" t="s">
        <v>506</v>
      </c>
      <c r="U59" s="105" t="s">
        <v>507</v>
      </c>
      <c r="V59" s="113" t="s">
        <v>508</v>
      </c>
      <c r="W59" s="113" t="s">
        <v>65</v>
      </c>
      <c r="X59" s="113" t="s">
        <v>508</v>
      </c>
      <c r="Y59" s="113" t="s">
        <v>65</v>
      </c>
      <c r="Z59" s="28"/>
      <c r="AA59" s="28"/>
      <c r="AB59" s="42" t="str">
        <f ca="1" t="array" ref="AB59">HYPERLINK(MID(CELL("filename"),1,FIND("[",CELL("filename"))-1)&amp;"1\WOS 000318946400010.html","WOS 000318946400010.html")</f>
        <v>WOS 000318946400010.html</v>
      </c>
      <c r="AF59" s="29" t="e">
        <f>VLOOKUP(F59,[1]合计!F:F,1,0)</f>
        <v>#N/A</v>
      </c>
    </row>
    <row r="60" customHeight="1" spans="1:32">
      <c r="A60" s="25">
        <v>227</v>
      </c>
      <c r="B60" s="103">
        <v>2</v>
      </c>
      <c r="C60" s="105" t="s">
        <v>27</v>
      </c>
      <c r="D60" s="106">
        <v>1</v>
      </c>
      <c r="E60" s="105" t="s">
        <v>28</v>
      </c>
      <c r="F60" s="105" t="s">
        <v>509</v>
      </c>
      <c r="G60" s="105" t="s">
        <v>510</v>
      </c>
      <c r="H60" s="107">
        <v>0</v>
      </c>
      <c r="I60" s="105" t="s">
        <v>511</v>
      </c>
      <c r="J60" s="105" t="s">
        <v>512</v>
      </c>
      <c r="K60" s="107">
        <v>6.747</v>
      </c>
      <c r="L60" s="107">
        <v>1</v>
      </c>
      <c r="M60" s="107">
        <v>2013</v>
      </c>
      <c r="N60" s="107">
        <v>33</v>
      </c>
      <c r="O60" s="107">
        <v>20</v>
      </c>
      <c r="P60" s="105" t="s">
        <v>33</v>
      </c>
      <c r="Q60" s="105" t="s">
        <v>513</v>
      </c>
      <c r="R60" s="105" t="s">
        <v>514</v>
      </c>
      <c r="S60" s="105" t="s">
        <v>515</v>
      </c>
      <c r="T60" s="102" t="s">
        <v>516</v>
      </c>
      <c r="U60" s="105" t="s">
        <v>517</v>
      </c>
      <c r="V60" s="113" t="s">
        <v>518</v>
      </c>
      <c r="W60" s="113" t="s">
        <v>519</v>
      </c>
      <c r="X60" s="113" t="s">
        <v>520</v>
      </c>
      <c r="Y60" s="113" t="s">
        <v>519</v>
      </c>
      <c r="Z60" s="115"/>
      <c r="AA60" s="28"/>
      <c r="AB60" s="42" t="str">
        <f ca="1" t="array" ref="AB60">HYPERLINK(MID(CELL("filename"),1,FIND("[",CELL("filename"))-1)&amp;"1\WOS 000319112600026.html","WOS 000319112600026.html")</f>
        <v>WOS 000319112600026.html</v>
      </c>
      <c r="AF60" s="29" t="e">
        <f>VLOOKUP(F60,[1]合计!F:F,1,0)</f>
        <v>#N/A</v>
      </c>
    </row>
    <row r="61" customHeight="1" spans="1:32">
      <c r="A61" s="25">
        <v>228</v>
      </c>
      <c r="B61" s="103">
        <v>2</v>
      </c>
      <c r="C61" s="105" t="s">
        <v>27</v>
      </c>
      <c r="D61" s="106">
        <v>1</v>
      </c>
      <c r="E61" s="105" t="s">
        <v>28</v>
      </c>
      <c r="F61" s="105" t="s">
        <v>521</v>
      </c>
      <c r="G61" s="105" t="s">
        <v>522</v>
      </c>
      <c r="H61" s="107">
        <v>4</v>
      </c>
      <c r="I61" s="105" t="s">
        <v>45</v>
      </c>
      <c r="J61" s="105" t="s">
        <v>46</v>
      </c>
      <c r="K61" s="107">
        <v>5.039</v>
      </c>
      <c r="L61" s="107">
        <v>1</v>
      </c>
      <c r="M61" s="107">
        <v>2013</v>
      </c>
      <c r="N61" s="107">
        <v>135</v>
      </c>
      <c r="O61" s="107">
        <v>0</v>
      </c>
      <c r="P61" s="105" t="s">
        <v>33</v>
      </c>
      <c r="Q61" s="105" t="s">
        <v>47</v>
      </c>
      <c r="R61" s="105" t="s">
        <v>48</v>
      </c>
      <c r="S61" s="105" t="s">
        <v>523</v>
      </c>
      <c r="T61" s="102" t="s">
        <v>524</v>
      </c>
      <c r="U61" s="105" t="s">
        <v>525</v>
      </c>
      <c r="V61" s="113" t="s">
        <v>526</v>
      </c>
      <c r="W61" s="113" t="s">
        <v>270</v>
      </c>
      <c r="X61" s="113" t="s">
        <v>527</v>
      </c>
      <c r="Y61" s="113" t="s">
        <v>270</v>
      </c>
      <c r="Z61" s="115"/>
      <c r="AA61" s="28"/>
      <c r="AB61" s="42" t="str">
        <f ca="1" t="array" ref="AB61">HYPERLINK(MID(CELL("filename"),1,FIND("[",CELL("filename"))-1)&amp;"1\WOS 000319181000015.html","WOS 000319181000015.html")</f>
        <v>WOS 000319181000015.html</v>
      </c>
      <c r="AF61" s="29" t="e">
        <f>VLOOKUP(F61,[1]合计!F:F,1,0)</f>
        <v>#N/A</v>
      </c>
    </row>
    <row r="62" customHeight="1" spans="1:32">
      <c r="A62" s="25">
        <v>229</v>
      </c>
      <c r="B62" s="103">
        <v>2</v>
      </c>
      <c r="C62" s="105" t="s">
        <v>27</v>
      </c>
      <c r="D62" s="106">
        <v>1</v>
      </c>
      <c r="E62" s="105" t="s">
        <v>28</v>
      </c>
      <c r="F62" s="105" t="s">
        <v>528</v>
      </c>
      <c r="G62" s="105" t="s">
        <v>529</v>
      </c>
      <c r="H62" s="107">
        <v>10</v>
      </c>
      <c r="I62" s="105" t="s">
        <v>217</v>
      </c>
      <c r="J62" s="105" t="s">
        <v>218</v>
      </c>
      <c r="K62" s="105" t="s">
        <v>152</v>
      </c>
      <c r="L62" s="107">
        <v>1</v>
      </c>
      <c r="M62" s="107">
        <v>2013</v>
      </c>
      <c r="N62" s="107">
        <v>1</v>
      </c>
      <c r="O62" s="107">
        <v>23</v>
      </c>
      <c r="P62" s="105" t="s">
        <v>33</v>
      </c>
      <c r="Q62" s="105" t="s">
        <v>153</v>
      </c>
      <c r="R62" s="105" t="s">
        <v>219</v>
      </c>
      <c r="S62" s="105" t="s">
        <v>530</v>
      </c>
      <c r="T62" s="102" t="s">
        <v>531</v>
      </c>
      <c r="U62" s="105" t="s">
        <v>532</v>
      </c>
      <c r="V62" s="113" t="s">
        <v>533</v>
      </c>
      <c r="W62" s="113" t="s">
        <v>270</v>
      </c>
      <c r="X62" s="113" t="s">
        <v>533</v>
      </c>
      <c r="Y62" s="113" t="s">
        <v>270</v>
      </c>
      <c r="Z62" s="115"/>
      <c r="AA62" s="28"/>
      <c r="AB62" s="42" t="str">
        <f ca="1" t="array" ref="AB62">HYPERLINK(MID(CELL("filename"),1,FIND("[",CELL("filename"))-1)&amp;"1\WOS 000319273100011.html","WOS 000319273100011.html")</f>
        <v>WOS 000319273100011.html</v>
      </c>
      <c r="AF62" s="29" t="e">
        <f>VLOOKUP(F62,[1]合计!F:F,1,0)</f>
        <v>#N/A</v>
      </c>
    </row>
    <row r="63" customHeight="1" spans="1:32">
      <c r="A63" s="25">
        <v>231</v>
      </c>
      <c r="B63" s="103">
        <v>2</v>
      </c>
      <c r="C63" s="105" t="s">
        <v>27</v>
      </c>
      <c r="D63" s="106">
        <v>1</v>
      </c>
      <c r="E63" s="105" t="s">
        <v>28</v>
      </c>
      <c r="F63" s="105" t="s">
        <v>534</v>
      </c>
      <c r="G63" s="105" t="s">
        <v>535</v>
      </c>
      <c r="H63" s="107">
        <v>4</v>
      </c>
      <c r="I63" s="105" t="s">
        <v>45</v>
      </c>
      <c r="J63" s="105" t="s">
        <v>46</v>
      </c>
      <c r="K63" s="107">
        <v>5.039</v>
      </c>
      <c r="L63" s="107">
        <v>1</v>
      </c>
      <c r="M63" s="107">
        <v>2013</v>
      </c>
      <c r="N63" s="107">
        <v>136</v>
      </c>
      <c r="O63" s="107">
        <v>0</v>
      </c>
      <c r="P63" s="105" t="s">
        <v>33</v>
      </c>
      <c r="Q63" s="105" t="s">
        <v>47</v>
      </c>
      <c r="R63" s="105" t="s">
        <v>48</v>
      </c>
      <c r="S63" s="105" t="s">
        <v>536</v>
      </c>
      <c r="T63" s="102" t="s">
        <v>537</v>
      </c>
      <c r="U63" s="105" t="s">
        <v>538</v>
      </c>
      <c r="V63" s="113" t="s">
        <v>539</v>
      </c>
      <c r="W63" s="113" t="s">
        <v>540</v>
      </c>
      <c r="X63" s="113" t="s">
        <v>541</v>
      </c>
      <c r="Y63" s="113" t="s">
        <v>540</v>
      </c>
      <c r="Z63" s="115"/>
      <c r="AA63" s="28"/>
      <c r="AB63" s="42" t="str">
        <f ca="1" t="array" ref="AB63">HYPERLINK(MID(CELL("filename"),1,FIND("[",CELL("filename"))-1)&amp;"1\WOS 000319309400082.html","WOS 000319309400082.html")</f>
        <v>WOS 000319309400082.html</v>
      </c>
      <c r="AF63" s="29" t="e">
        <f>VLOOKUP(F63,[1]合计!F:F,1,0)</f>
        <v>#N/A</v>
      </c>
    </row>
    <row r="64" customHeight="1" spans="1:32">
      <c r="A64" s="25">
        <v>232</v>
      </c>
      <c r="B64" s="103">
        <v>2</v>
      </c>
      <c r="C64" s="105" t="s">
        <v>27</v>
      </c>
      <c r="D64" s="106">
        <v>1</v>
      </c>
      <c r="E64" s="105" t="s">
        <v>28</v>
      </c>
      <c r="F64" s="105" t="s">
        <v>542</v>
      </c>
      <c r="G64" s="105" t="s">
        <v>543</v>
      </c>
      <c r="H64" s="107">
        <v>20</v>
      </c>
      <c r="I64" s="105" t="s">
        <v>150</v>
      </c>
      <c r="J64" s="105" t="s">
        <v>151</v>
      </c>
      <c r="K64" s="105" t="s">
        <v>152</v>
      </c>
      <c r="L64" s="107">
        <v>1</v>
      </c>
      <c r="M64" s="107">
        <v>2013</v>
      </c>
      <c r="N64" s="107">
        <v>1</v>
      </c>
      <c r="O64" s="107">
        <v>24</v>
      </c>
      <c r="P64" s="105" t="s">
        <v>33</v>
      </c>
      <c r="Q64" s="105" t="s">
        <v>153</v>
      </c>
      <c r="R64" s="105" t="s">
        <v>154</v>
      </c>
      <c r="S64" s="105" t="s">
        <v>544</v>
      </c>
      <c r="T64" s="102" t="s">
        <v>545</v>
      </c>
      <c r="U64" s="105" t="s">
        <v>546</v>
      </c>
      <c r="V64" s="113" t="s">
        <v>547</v>
      </c>
      <c r="W64" s="113" t="s">
        <v>421</v>
      </c>
      <c r="X64" s="113" t="s">
        <v>547</v>
      </c>
      <c r="Y64" s="113" t="s">
        <v>421</v>
      </c>
      <c r="Z64" s="28"/>
      <c r="AA64" s="28"/>
      <c r="AB64" s="42" t="str">
        <f ca="1" t="array" ref="AB64">HYPERLINK(MID(CELL("filename"),1,FIND("[",CELL("filename"))-1)&amp;"1\WOS 000319525900026.html","WOS 000319525900026.html")</f>
        <v>WOS 000319525900026.html</v>
      </c>
      <c r="AF64" s="29" t="e">
        <f>VLOOKUP(F64,[1]合计!F:F,1,0)</f>
        <v>#N/A</v>
      </c>
    </row>
    <row r="65" customHeight="1" spans="1:32">
      <c r="A65" s="25">
        <v>234</v>
      </c>
      <c r="B65" s="103">
        <v>2</v>
      </c>
      <c r="C65" s="105" t="s">
        <v>27</v>
      </c>
      <c r="D65" s="106">
        <v>1</v>
      </c>
      <c r="E65" s="105" t="s">
        <v>28</v>
      </c>
      <c r="F65" s="105" t="s">
        <v>548</v>
      </c>
      <c r="G65" s="105" t="s">
        <v>549</v>
      </c>
      <c r="H65" s="107">
        <v>19</v>
      </c>
      <c r="I65" s="105" t="s">
        <v>550</v>
      </c>
      <c r="J65" s="105" t="s">
        <v>551</v>
      </c>
      <c r="K65" s="107">
        <v>7.514</v>
      </c>
      <c r="L65" s="107">
        <v>1</v>
      </c>
      <c r="M65" s="107">
        <v>2013</v>
      </c>
      <c r="N65" s="107">
        <v>9</v>
      </c>
      <c r="O65" s="107">
        <v>11</v>
      </c>
      <c r="P65" s="105" t="s">
        <v>33</v>
      </c>
      <c r="Q65" s="105" t="s">
        <v>153</v>
      </c>
      <c r="R65" s="105" t="s">
        <v>552</v>
      </c>
      <c r="S65" s="105" t="s">
        <v>553</v>
      </c>
      <c r="T65" s="102" t="s">
        <v>554</v>
      </c>
      <c r="U65" s="105" t="s">
        <v>555</v>
      </c>
      <c r="V65" s="113" t="s">
        <v>556</v>
      </c>
      <c r="W65" s="113" t="s">
        <v>133</v>
      </c>
      <c r="X65" s="113" t="s">
        <v>557</v>
      </c>
      <c r="Y65" s="113" t="s">
        <v>133</v>
      </c>
      <c r="Z65" s="115"/>
      <c r="AA65" s="28"/>
      <c r="AB65" s="42" t="str">
        <f ca="1" t="array" ref="AB65">HYPERLINK(MID(CELL("filename"),1,FIND("[",CELL("filename"))-1)&amp;"1\WOS 000319833700017.html","WOS 000319833700017.html")</f>
        <v>WOS 000319833700017.html</v>
      </c>
      <c r="AF65" s="29" t="e">
        <f>VLOOKUP(F65,[1]合计!F:F,1,0)</f>
        <v>#N/A</v>
      </c>
    </row>
    <row r="66" customHeight="1" spans="1:32">
      <c r="A66" s="25">
        <v>236</v>
      </c>
      <c r="B66" s="103">
        <v>2</v>
      </c>
      <c r="C66" s="105" t="s">
        <v>27</v>
      </c>
      <c r="D66" s="106">
        <v>1</v>
      </c>
      <c r="E66" s="105" t="s">
        <v>28</v>
      </c>
      <c r="F66" s="105" t="s">
        <v>558</v>
      </c>
      <c r="G66" s="105" t="s">
        <v>559</v>
      </c>
      <c r="H66" s="107">
        <v>4</v>
      </c>
      <c r="I66" s="105" t="s">
        <v>560</v>
      </c>
      <c r="J66" s="105" t="s">
        <v>561</v>
      </c>
      <c r="K66" s="107">
        <v>5.684</v>
      </c>
      <c r="L66" s="107">
        <v>1</v>
      </c>
      <c r="M66" s="107">
        <v>2013</v>
      </c>
      <c r="N66" s="107">
        <v>9</v>
      </c>
      <c r="O66" s="107">
        <v>6</v>
      </c>
      <c r="P66" s="105" t="s">
        <v>33</v>
      </c>
      <c r="Q66" s="105" t="s">
        <v>153</v>
      </c>
      <c r="R66" s="105" t="s">
        <v>372</v>
      </c>
      <c r="S66" s="105" t="s">
        <v>562</v>
      </c>
      <c r="T66" s="102" t="s">
        <v>563</v>
      </c>
      <c r="U66" s="105" t="s">
        <v>564</v>
      </c>
      <c r="V66" s="113" t="s">
        <v>565</v>
      </c>
      <c r="W66" s="113" t="s">
        <v>566</v>
      </c>
      <c r="X66" s="113" t="s">
        <v>567</v>
      </c>
      <c r="Y66" s="113" t="s">
        <v>566</v>
      </c>
      <c r="Z66" s="28"/>
      <c r="AA66" s="28"/>
      <c r="AB66" s="42" t="str">
        <f ca="1" t="array" ref="AB66">HYPERLINK(MID(CELL("filename"),1,FIND("[",CELL("filename"))-1)&amp;"1\WOS 000319951500023.html","WOS 000319951500023.html")</f>
        <v>WOS 000319951500023.html</v>
      </c>
      <c r="AF66" s="29" t="e">
        <f>VLOOKUP(F66,[1]合计!F:F,1,0)</f>
        <v>#N/A</v>
      </c>
    </row>
    <row r="67" customHeight="1" spans="1:32">
      <c r="A67" s="25">
        <v>237</v>
      </c>
      <c r="B67" s="103">
        <v>2</v>
      </c>
      <c r="C67" s="105" t="s">
        <v>27</v>
      </c>
      <c r="D67" s="106">
        <v>1</v>
      </c>
      <c r="E67" s="105" t="s">
        <v>28</v>
      </c>
      <c r="F67" s="105" t="s">
        <v>568</v>
      </c>
      <c r="G67" s="105" t="s">
        <v>569</v>
      </c>
      <c r="H67" s="107">
        <v>6</v>
      </c>
      <c r="I67" s="105" t="s">
        <v>560</v>
      </c>
      <c r="J67" s="105" t="s">
        <v>561</v>
      </c>
      <c r="K67" s="107">
        <v>5.684</v>
      </c>
      <c r="L67" s="107">
        <v>1</v>
      </c>
      <c r="M67" s="107">
        <v>2013</v>
      </c>
      <c r="N67" s="107">
        <v>9</v>
      </c>
      <c r="O67" s="107">
        <v>6</v>
      </c>
      <c r="P67" s="105" t="s">
        <v>33</v>
      </c>
      <c r="Q67" s="105" t="s">
        <v>153</v>
      </c>
      <c r="R67" s="105" t="s">
        <v>372</v>
      </c>
      <c r="S67" s="105" t="s">
        <v>570</v>
      </c>
      <c r="T67" s="102" t="s">
        <v>571</v>
      </c>
      <c r="U67" s="105" t="s">
        <v>572</v>
      </c>
      <c r="V67" s="113" t="s">
        <v>573</v>
      </c>
      <c r="W67" s="113" t="s">
        <v>78</v>
      </c>
      <c r="X67" s="113" t="s">
        <v>574</v>
      </c>
      <c r="Y67" s="113" t="s">
        <v>78</v>
      </c>
      <c r="Z67" s="28"/>
      <c r="AA67" s="28"/>
      <c r="AB67" s="42" t="str">
        <f ca="1" t="array" ref="AB67">HYPERLINK(MID(CELL("filename"),1,FIND("[",CELL("filename"))-1)&amp;"1\WOS 000319951500031.html","WOS 000319951500031.html")</f>
        <v>WOS 000319951500031.html</v>
      </c>
      <c r="AF67" s="29" t="e">
        <f>VLOOKUP(F67,[1]合计!F:F,1,0)</f>
        <v>#N/A</v>
      </c>
    </row>
    <row r="68" customHeight="1" spans="1:32">
      <c r="A68" s="25">
        <v>239</v>
      </c>
      <c r="B68" s="103">
        <v>2</v>
      </c>
      <c r="C68" s="105" t="s">
        <v>27</v>
      </c>
      <c r="D68" s="106">
        <v>1</v>
      </c>
      <c r="E68" s="105" t="s">
        <v>28</v>
      </c>
      <c r="F68" s="105" t="s">
        <v>575</v>
      </c>
      <c r="G68" s="105" t="s">
        <v>576</v>
      </c>
      <c r="H68" s="107">
        <v>0</v>
      </c>
      <c r="I68" s="105" t="s">
        <v>577</v>
      </c>
      <c r="J68" s="105" t="s">
        <v>578</v>
      </c>
      <c r="K68" s="107">
        <v>2.964</v>
      </c>
      <c r="L68" s="107">
        <v>1</v>
      </c>
      <c r="M68" s="107">
        <v>2013</v>
      </c>
      <c r="N68" s="107">
        <v>10</v>
      </c>
      <c r="O68" s="107">
        <v>5</v>
      </c>
      <c r="P68" s="105" t="s">
        <v>33</v>
      </c>
      <c r="Q68" s="105" t="s">
        <v>115</v>
      </c>
      <c r="R68" s="105" t="s">
        <v>579</v>
      </c>
      <c r="S68" s="105" t="s">
        <v>580</v>
      </c>
      <c r="T68" s="102" t="s">
        <v>581</v>
      </c>
      <c r="U68" s="105" t="s">
        <v>582</v>
      </c>
      <c r="V68" s="113" t="s">
        <v>583</v>
      </c>
      <c r="W68" s="113" t="s">
        <v>421</v>
      </c>
      <c r="X68" s="113" t="s">
        <v>584</v>
      </c>
      <c r="Y68" s="113" t="s">
        <v>421</v>
      </c>
      <c r="Z68" s="28"/>
      <c r="AA68" s="28"/>
      <c r="AB68" s="42" t="str">
        <f ca="1" t="array" ref="AB68">HYPERLINK(MID(CELL("filename"),1,FIND("[",CELL("filename"))-1)&amp;"1\WOS 000320245900004.html","WOS 000320245900004.html")</f>
        <v>WOS 000320245900004.html</v>
      </c>
      <c r="AF68" s="29" t="e">
        <f>VLOOKUP(F68,[1]合计!F:F,1,0)</f>
        <v>#N/A</v>
      </c>
    </row>
    <row r="69" customHeight="1" spans="1:32">
      <c r="A69" s="25">
        <v>240</v>
      </c>
      <c r="B69" s="103">
        <v>2</v>
      </c>
      <c r="C69" s="105" t="s">
        <v>27</v>
      </c>
      <c r="D69" s="106">
        <v>1</v>
      </c>
      <c r="E69" s="105" t="s">
        <v>28</v>
      </c>
      <c r="F69" s="105" t="s">
        <v>585</v>
      </c>
      <c r="G69" s="105" t="s">
        <v>586</v>
      </c>
      <c r="H69" s="107">
        <v>9</v>
      </c>
      <c r="I69" s="105" t="s">
        <v>587</v>
      </c>
      <c r="J69" s="105" t="s">
        <v>588</v>
      </c>
      <c r="K69" s="107">
        <v>7.728</v>
      </c>
      <c r="L69" s="107">
        <v>1</v>
      </c>
      <c r="M69" s="107">
        <v>2013</v>
      </c>
      <c r="N69" s="107">
        <v>110</v>
      </c>
      <c r="O69" s="107">
        <v>24</v>
      </c>
      <c r="P69" s="105" t="s">
        <v>33</v>
      </c>
      <c r="Q69" s="105" t="s">
        <v>115</v>
      </c>
      <c r="R69" s="105" t="s">
        <v>589</v>
      </c>
      <c r="S69" s="105" t="s">
        <v>590</v>
      </c>
      <c r="T69" s="102" t="s">
        <v>591</v>
      </c>
      <c r="U69" s="105" t="s">
        <v>592</v>
      </c>
      <c r="V69" s="113" t="s">
        <v>593</v>
      </c>
      <c r="W69" s="113" t="s">
        <v>594</v>
      </c>
      <c r="X69" s="113" t="s">
        <v>595</v>
      </c>
      <c r="Y69" s="113" t="s">
        <v>594</v>
      </c>
      <c r="Z69" s="28"/>
      <c r="AA69" s="28"/>
      <c r="AB69" s="42" t="str">
        <f ca="1" t="array" ref="AB69">HYPERLINK(MID(CELL("filename"),1,FIND("[",CELL("filename"))-1)&amp;"1\WOS 000320282600005.html","WOS 000320282600005.html")</f>
        <v>WOS 000320282600005.html</v>
      </c>
      <c r="AF69" s="29" t="e">
        <f>VLOOKUP(F69,[1]合计!F:F,1,0)</f>
        <v>#N/A</v>
      </c>
    </row>
    <row r="70" customHeight="1" spans="1:32">
      <c r="A70" s="25">
        <v>241</v>
      </c>
      <c r="B70" s="103">
        <v>2</v>
      </c>
      <c r="C70" s="105" t="s">
        <v>27</v>
      </c>
      <c r="D70" s="106">
        <v>1</v>
      </c>
      <c r="E70" s="105" t="s">
        <v>28</v>
      </c>
      <c r="F70" s="105" t="s">
        <v>596</v>
      </c>
      <c r="G70" s="105" t="s">
        <v>597</v>
      </c>
      <c r="H70" s="107">
        <v>3</v>
      </c>
      <c r="I70" s="105" t="s">
        <v>242</v>
      </c>
      <c r="J70" s="105" t="s">
        <v>243</v>
      </c>
      <c r="K70" s="107">
        <v>4.331</v>
      </c>
      <c r="L70" s="107">
        <v>1</v>
      </c>
      <c r="M70" s="107">
        <v>2013</v>
      </c>
      <c r="N70" s="107">
        <v>252</v>
      </c>
      <c r="O70" s="107">
        <v>0</v>
      </c>
      <c r="P70" s="105" t="s">
        <v>33</v>
      </c>
      <c r="Q70" s="105" t="s">
        <v>34</v>
      </c>
      <c r="R70" s="105" t="s">
        <v>244</v>
      </c>
      <c r="S70" s="105" t="s">
        <v>598</v>
      </c>
      <c r="T70" s="102" t="s">
        <v>599</v>
      </c>
      <c r="U70" s="105" t="s">
        <v>600</v>
      </c>
      <c r="V70" s="113" t="s">
        <v>601</v>
      </c>
      <c r="W70" s="113" t="s">
        <v>53</v>
      </c>
      <c r="X70" s="113" t="s">
        <v>601</v>
      </c>
      <c r="Y70" s="113" t="s">
        <v>53</v>
      </c>
      <c r="Z70" s="115"/>
      <c r="AA70" s="28"/>
      <c r="AB70" s="42" t="str">
        <f ca="1" t="array" ref="AB70">HYPERLINK(MID(CELL("filename"),1,FIND("[",CELL("filename"))-1)&amp;"1\WOS 000320288800028.html","WOS 000320288800028.html")</f>
        <v>WOS 000320288800028.html</v>
      </c>
      <c r="AF70" s="29" t="e">
        <f>VLOOKUP(F70,[1]合计!F:F,1,0)</f>
        <v>#N/A</v>
      </c>
    </row>
    <row r="71" customHeight="1" spans="1:32">
      <c r="A71" s="25">
        <v>242</v>
      </c>
      <c r="B71" s="103">
        <v>2</v>
      </c>
      <c r="C71" s="105" t="s">
        <v>27</v>
      </c>
      <c r="D71" s="106">
        <v>1</v>
      </c>
      <c r="E71" s="105" t="s">
        <v>28</v>
      </c>
      <c r="F71" s="105" t="s">
        <v>602</v>
      </c>
      <c r="G71" s="105" t="s">
        <v>603</v>
      </c>
      <c r="H71" s="107">
        <v>1</v>
      </c>
      <c r="I71" s="105" t="s">
        <v>233</v>
      </c>
      <c r="J71" s="105" t="s">
        <v>234</v>
      </c>
      <c r="K71" s="107">
        <v>6.5</v>
      </c>
      <c r="L71" s="107">
        <v>1</v>
      </c>
      <c r="M71" s="107">
        <v>2013</v>
      </c>
      <c r="N71" s="107">
        <v>60</v>
      </c>
      <c r="O71" s="107">
        <v>12</v>
      </c>
      <c r="P71" s="105" t="s">
        <v>33</v>
      </c>
      <c r="Q71" s="105" t="s">
        <v>34</v>
      </c>
      <c r="R71" s="105" t="s">
        <v>235</v>
      </c>
      <c r="S71" s="105" t="s">
        <v>604</v>
      </c>
      <c r="T71" s="102" t="s">
        <v>605</v>
      </c>
      <c r="U71" s="105" t="s">
        <v>606</v>
      </c>
      <c r="V71" s="113" t="s">
        <v>607</v>
      </c>
      <c r="W71" s="113" t="s">
        <v>85</v>
      </c>
      <c r="X71" s="113" t="s">
        <v>608</v>
      </c>
      <c r="Y71" s="113" t="s">
        <v>85</v>
      </c>
      <c r="Z71" s="28"/>
      <c r="AA71" s="28"/>
      <c r="AB71" s="42" t="str">
        <f ca="1" t="array" ref="AB71">HYPERLINK(MID(CELL("filename"),1,FIND("[",CELL("filename"))-1)&amp;"1\WOS 000320946000006.html","WOS 000320946000006.html")</f>
        <v>WOS 000320946000006.html</v>
      </c>
      <c r="AF71" s="29" t="e">
        <f>VLOOKUP(F71,[1]合计!F:F,1,0)</f>
        <v>#N/A</v>
      </c>
    </row>
    <row r="72" customHeight="1" spans="1:32">
      <c r="A72" s="25">
        <v>243</v>
      </c>
      <c r="B72" s="103">
        <v>2</v>
      </c>
      <c r="C72" s="105" t="s">
        <v>27</v>
      </c>
      <c r="D72" s="106">
        <v>1</v>
      </c>
      <c r="E72" s="105" t="s">
        <v>28</v>
      </c>
      <c r="F72" s="105" t="s">
        <v>609</v>
      </c>
      <c r="G72" s="105" t="s">
        <v>610</v>
      </c>
      <c r="H72" s="107">
        <v>6</v>
      </c>
      <c r="I72" s="105" t="s">
        <v>587</v>
      </c>
      <c r="J72" s="105" t="s">
        <v>588</v>
      </c>
      <c r="K72" s="107">
        <v>7.728</v>
      </c>
      <c r="L72" s="107">
        <v>1</v>
      </c>
      <c r="M72" s="107">
        <v>2013</v>
      </c>
      <c r="N72" s="107">
        <v>110</v>
      </c>
      <c r="O72" s="107">
        <v>26</v>
      </c>
      <c r="P72" s="105" t="s">
        <v>33</v>
      </c>
      <c r="Q72" s="105" t="s">
        <v>115</v>
      </c>
      <c r="R72" s="105" t="s">
        <v>589</v>
      </c>
      <c r="S72" s="105" t="s">
        <v>611</v>
      </c>
      <c r="T72" s="102" t="s">
        <v>612</v>
      </c>
      <c r="U72" s="105" t="s">
        <v>613</v>
      </c>
      <c r="V72" s="113" t="s">
        <v>614</v>
      </c>
      <c r="W72" s="113" t="s">
        <v>85</v>
      </c>
      <c r="X72" s="113" t="s">
        <v>614</v>
      </c>
      <c r="Y72" s="113" t="s">
        <v>85</v>
      </c>
      <c r="Z72" s="28"/>
      <c r="AA72" s="28"/>
      <c r="AB72" s="42" t="str">
        <f ca="1" t="array" ref="AB72">HYPERLINK(MID(CELL("filename"),1,FIND("[",CELL("filename"))-1)&amp;"1\WOS 000320999200003.html","WOS 000320999200003.html")</f>
        <v>WOS 000320999200003.html</v>
      </c>
      <c r="AF72" s="29" t="e">
        <f>VLOOKUP(F72,[1]合计!F:F,1,0)</f>
        <v>#N/A</v>
      </c>
    </row>
    <row r="73" customHeight="1" spans="1:32">
      <c r="A73" s="25">
        <v>245</v>
      </c>
      <c r="B73" s="103">
        <v>2</v>
      </c>
      <c r="C73" s="105" t="s">
        <v>27</v>
      </c>
      <c r="D73" s="106">
        <v>1</v>
      </c>
      <c r="E73" s="105" t="s">
        <v>28</v>
      </c>
      <c r="F73" s="105" t="s">
        <v>615</v>
      </c>
      <c r="G73" s="105" t="s">
        <v>616</v>
      </c>
      <c r="H73" s="107">
        <v>1</v>
      </c>
      <c r="I73" s="105" t="s">
        <v>617</v>
      </c>
      <c r="J73" s="105" t="s">
        <v>618</v>
      </c>
      <c r="K73" s="107">
        <v>9.472</v>
      </c>
      <c r="L73" s="107">
        <v>1</v>
      </c>
      <c r="M73" s="107">
        <v>2013</v>
      </c>
      <c r="N73" s="107">
        <v>74</v>
      </c>
      <c r="O73" s="107">
        <v>2</v>
      </c>
      <c r="P73" s="105" t="s">
        <v>33</v>
      </c>
      <c r="Q73" s="105" t="s">
        <v>513</v>
      </c>
      <c r="R73" s="105" t="s">
        <v>619</v>
      </c>
      <c r="S73" s="105" t="s">
        <v>620</v>
      </c>
      <c r="T73" s="102" t="s">
        <v>621</v>
      </c>
      <c r="U73" s="105" t="s">
        <v>622</v>
      </c>
      <c r="V73" s="113" t="s">
        <v>623</v>
      </c>
      <c r="W73" s="113" t="s">
        <v>519</v>
      </c>
      <c r="X73" s="113" t="s">
        <v>624</v>
      </c>
      <c r="Y73" s="113" t="s">
        <v>519</v>
      </c>
      <c r="Z73" s="115"/>
      <c r="AA73" s="28"/>
      <c r="AB73" s="42" t="str">
        <f ca="1" t="array" ref="AB73">HYPERLINK(MID(CELL("filename"),1,FIND("[",CELL("filename"))-1)&amp;"1\WOS 000321108800012.html","WOS 000321108800012.html")</f>
        <v>WOS 000321108800012.html</v>
      </c>
      <c r="AF73" s="29" t="e">
        <f>VLOOKUP(F73,[1]合计!F:F,1,0)</f>
        <v>#N/A</v>
      </c>
    </row>
    <row r="74" customHeight="1" spans="1:32">
      <c r="A74" s="25">
        <v>246</v>
      </c>
      <c r="B74" s="103">
        <v>2</v>
      </c>
      <c r="C74" s="105" t="s">
        <v>27</v>
      </c>
      <c r="D74" s="106">
        <v>1</v>
      </c>
      <c r="E74" s="105" t="s">
        <v>28</v>
      </c>
      <c r="F74" s="105" t="s">
        <v>625</v>
      </c>
      <c r="G74" s="105" t="s">
        <v>626</v>
      </c>
      <c r="H74" s="107">
        <v>6</v>
      </c>
      <c r="I74" s="105" t="s">
        <v>627</v>
      </c>
      <c r="J74" s="105" t="s">
        <v>628</v>
      </c>
      <c r="K74" s="107">
        <v>9.284</v>
      </c>
      <c r="L74" s="107">
        <v>1</v>
      </c>
      <c r="M74" s="107">
        <v>2013</v>
      </c>
      <c r="N74" s="107">
        <v>73</v>
      </c>
      <c r="O74" s="107">
        <v>13</v>
      </c>
      <c r="P74" s="105" t="s">
        <v>33</v>
      </c>
      <c r="Q74" s="105" t="s">
        <v>102</v>
      </c>
      <c r="R74" s="105" t="s">
        <v>629</v>
      </c>
      <c r="S74" s="105" t="s">
        <v>630</v>
      </c>
      <c r="T74" s="102" t="s">
        <v>631</v>
      </c>
      <c r="U74" s="105" t="s">
        <v>632</v>
      </c>
      <c r="V74" s="113" t="s">
        <v>633</v>
      </c>
      <c r="W74" s="113" t="s">
        <v>519</v>
      </c>
      <c r="X74" s="113" t="s">
        <v>634</v>
      </c>
      <c r="Y74" s="113" t="s">
        <v>519</v>
      </c>
      <c r="Z74" s="115"/>
      <c r="AA74" s="28"/>
      <c r="AB74" s="42" t="str">
        <f ca="1" t="array" ref="AB74">HYPERLINK(MID(CELL("filename"),1,FIND("[",CELL("filename"))-1)&amp;"1\WOS 000321112700024.html","WOS 000321112700024.html")</f>
        <v>WOS 000321112700024.html</v>
      </c>
      <c r="AF74" s="29" t="e">
        <f>VLOOKUP(F74,[1]合计!F:F,1,0)</f>
        <v>#N/A</v>
      </c>
    </row>
    <row r="75" customHeight="1" spans="1:32">
      <c r="A75" s="25">
        <v>247</v>
      </c>
      <c r="B75" s="103">
        <v>2</v>
      </c>
      <c r="C75" s="105" t="s">
        <v>27</v>
      </c>
      <c r="D75" s="106">
        <v>1</v>
      </c>
      <c r="E75" s="105" t="s">
        <v>28</v>
      </c>
      <c r="F75" s="105" t="s">
        <v>635</v>
      </c>
      <c r="G75" s="105" t="s">
        <v>636</v>
      </c>
      <c r="H75" s="107">
        <v>8</v>
      </c>
      <c r="I75" s="105" t="s">
        <v>587</v>
      </c>
      <c r="J75" s="105" t="s">
        <v>588</v>
      </c>
      <c r="K75" s="107">
        <v>7.728</v>
      </c>
      <c r="L75" s="107">
        <v>1</v>
      </c>
      <c r="M75" s="107">
        <v>2013</v>
      </c>
      <c r="N75" s="107">
        <v>111</v>
      </c>
      <c r="O75" s="107">
        <v>1</v>
      </c>
      <c r="P75" s="105" t="s">
        <v>33</v>
      </c>
      <c r="Q75" s="105" t="s">
        <v>115</v>
      </c>
      <c r="R75" s="105" t="s">
        <v>589</v>
      </c>
      <c r="S75" s="105" t="s">
        <v>637</v>
      </c>
      <c r="T75" s="102" t="s">
        <v>638</v>
      </c>
      <c r="U75" s="105" t="s">
        <v>639</v>
      </c>
      <c r="V75" s="113" t="s">
        <v>640</v>
      </c>
      <c r="W75" s="113" t="s">
        <v>388</v>
      </c>
      <c r="X75" s="113" t="s">
        <v>640</v>
      </c>
      <c r="Y75" s="113" t="s">
        <v>388</v>
      </c>
      <c r="Z75" s="28"/>
      <c r="AA75" s="28"/>
      <c r="AB75" s="42" t="str">
        <f ca="1" t="array" ref="AB75">HYPERLINK(MID(CELL("filename"),1,FIND("[",CELL("filename"))-1)&amp;"1\WOS 000321209200007.html","WOS 000321209200007.html")</f>
        <v>WOS 000321209200007.html</v>
      </c>
      <c r="AF75" s="29" t="e">
        <f>VLOOKUP(F75,[1]合计!F:F,1,0)</f>
        <v>#N/A</v>
      </c>
    </row>
    <row r="76" customHeight="1" spans="1:32">
      <c r="A76" s="25">
        <v>248</v>
      </c>
      <c r="B76" s="103">
        <v>2</v>
      </c>
      <c r="C76" s="105" t="s">
        <v>27</v>
      </c>
      <c r="D76" s="106">
        <v>1</v>
      </c>
      <c r="E76" s="105" t="s">
        <v>28</v>
      </c>
      <c r="F76" s="105" t="s">
        <v>641</v>
      </c>
      <c r="G76" s="105" t="s">
        <v>642</v>
      </c>
      <c r="H76" s="107">
        <v>5</v>
      </c>
      <c r="I76" s="105" t="s">
        <v>643</v>
      </c>
      <c r="J76" s="105" t="s">
        <v>644</v>
      </c>
      <c r="K76" s="107">
        <v>4.151</v>
      </c>
      <c r="L76" s="107">
        <v>1</v>
      </c>
      <c r="M76" s="107">
        <v>2013</v>
      </c>
      <c r="N76" s="107">
        <v>9</v>
      </c>
      <c r="O76" s="107">
        <v>29</v>
      </c>
      <c r="P76" s="105" t="s">
        <v>33</v>
      </c>
      <c r="Q76" s="105" t="s">
        <v>153</v>
      </c>
      <c r="R76" s="105" t="s">
        <v>645</v>
      </c>
      <c r="S76" s="105" t="s">
        <v>646</v>
      </c>
      <c r="T76" s="102" t="s">
        <v>647</v>
      </c>
      <c r="U76" s="105" t="s">
        <v>648</v>
      </c>
      <c r="V76" s="113" t="s">
        <v>649</v>
      </c>
      <c r="W76" s="113" t="s">
        <v>65</v>
      </c>
      <c r="X76" s="113" t="s">
        <v>650</v>
      </c>
      <c r="Y76" s="113" t="s">
        <v>65</v>
      </c>
      <c r="Z76" s="28"/>
      <c r="AA76" s="28"/>
      <c r="AB76" s="42" t="str">
        <f ca="1" t="array" ref="AB76">HYPERLINK(MID(CELL("filename"),1,FIND("[",CELL("filename"))-1)&amp;"1\WOS 000321273000003.html","WOS 000321273000003.html")</f>
        <v>WOS 000321273000003.html</v>
      </c>
      <c r="AF76" s="29" t="e">
        <f>VLOOKUP(F76,[1]合计!F:F,1,0)</f>
        <v>#N/A</v>
      </c>
    </row>
    <row r="77" customHeight="1" spans="1:32">
      <c r="A77" s="25">
        <v>249</v>
      </c>
      <c r="B77" s="103">
        <v>2</v>
      </c>
      <c r="C77" s="105" t="s">
        <v>27</v>
      </c>
      <c r="D77" s="106">
        <v>1</v>
      </c>
      <c r="E77" s="105" t="s">
        <v>28</v>
      </c>
      <c r="F77" s="105" t="s">
        <v>651</v>
      </c>
      <c r="G77" s="105" t="s">
        <v>652</v>
      </c>
      <c r="H77" s="107">
        <v>5</v>
      </c>
      <c r="I77" s="105" t="s">
        <v>475</v>
      </c>
      <c r="J77" s="105" t="s">
        <v>476</v>
      </c>
      <c r="K77" s="107">
        <v>6.524</v>
      </c>
      <c r="L77" s="107">
        <v>1</v>
      </c>
      <c r="M77" s="107">
        <v>2013</v>
      </c>
      <c r="N77" s="107">
        <v>20</v>
      </c>
      <c r="O77" s="107">
        <v>3</v>
      </c>
      <c r="P77" s="105" t="s">
        <v>33</v>
      </c>
      <c r="Q77" s="105" t="s">
        <v>477</v>
      </c>
      <c r="R77" s="105" t="s">
        <v>478</v>
      </c>
      <c r="S77" s="105" t="s">
        <v>653</v>
      </c>
      <c r="T77" s="102" t="s">
        <v>654</v>
      </c>
      <c r="U77" s="105" t="s">
        <v>655</v>
      </c>
      <c r="V77" s="113" t="s">
        <v>656</v>
      </c>
      <c r="W77" s="113" t="s">
        <v>657</v>
      </c>
      <c r="X77" s="113" t="s">
        <v>656</v>
      </c>
      <c r="Y77" s="113" t="s">
        <v>657</v>
      </c>
      <c r="Z77" s="115"/>
      <c r="AA77" s="28"/>
      <c r="AB77" s="42" t="str">
        <f ca="1" t="array" ref="AB77">HYPERLINK(MID(CELL("filename"),1,FIND("[",CELL("filename"))-1)&amp;"1\WOS 000321278800005.html","WOS 000321278800005.html")</f>
        <v>WOS 000321278800005.html</v>
      </c>
      <c r="AF77" s="29" t="e">
        <f>VLOOKUP(F77,[1]合计!F:F,1,0)</f>
        <v>#N/A</v>
      </c>
    </row>
    <row r="78" customHeight="1" spans="1:32">
      <c r="A78" s="25">
        <v>250</v>
      </c>
      <c r="B78" s="103">
        <v>2</v>
      </c>
      <c r="C78" s="105" t="s">
        <v>27</v>
      </c>
      <c r="D78" s="106">
        <v>1</v>
      </c>
      <c r="E78" s="105" t="s">
        <v>28</v>
      </c>
      <c r="F78" s="105" t="s">
        <v>658</v>
      </c>
      <c r="G78" s="105" t="s">
        <v>659</v>
      </c>
      <c r="H78" s="107">
        <v>11</v>
      </c>
      <c r="I78" s="105" t="s">
        <v>69</v>
      </c>
      <c r="J78" s="105" t="s">
        <v>70</v>
      </c>
      <c r="K78" s="107">
        <v>5.211</v>
      </c>
      <c r="L78" s="107">
        <v>1</v>
      </c>
      <c r="M78" s="107">
        <v>2013</v>
      </c>
      <c r="N78" s="107">
        <v>239</v>
      </c>
      <c r="O78" s="107">
        <v>0</v>
      </c>
      <c r="P78" s="105" t="s">
        <v>33</v>
      </c>
      <c r="Q78" s="105" t="s">
        <v>34</v>
      </c>
      <c r="R78" s="105" t="s">
        <v>71</v>
      </c>
      <c r="S78" s="105" t="s">
        <v>660</v>
      </c>
      <c r="T78" s="102" t="s">
        <v>661</v>
      </c>
      <c r="U78" s="105" t="s">
        <v>247</v>
      </c>
      <c r="V78" s="113" t="s">
        <v>662</v>
      </c>
      <c r="W78" s="113" t="s">
        <v>53</v>
      </c>
      <c r="X78" s="113" t="s">
        <v>249</v>
      </c>
      <c r="Y78" s="113" t="s">
        <v>53</v>
      </c>
      <c r="Z78" s="115"/>
      <c r="AA78" s="28"/>
      <c r="AB78" s="42" t="str">
        <f ca="1" t="array" ref="AB78">HYPERLINK(MID(CELL("filename"),1,FIND("[",CELL("filename"))-1)&amp;"1\WOS 000321314100017.html","WOS 000321314100017.html")</f>
        <v>WOS 000321314100017.html</v>
      </c>
      <c r="AF78" s="29" t="e">
        <f>VLOOKUP(F78,[1]合计!F:F,1,0)</f>
        <v>#N/A</v>
      </c>
    </row>
    <row r="79" customHeight="1" spans="1:32">
      <c r="A79" s="25">
        <v>251</v>
      </c>
      <c r="B79" s="103">
        <v>2</v>
      </c>
      <c r="C79" s="105" t="s">
        <v>27</v>
      </c>
      <c r="D79" s="106">
        <v>1</v>
      </c>
      <c r="E79" s="105" t="s">
        <v>28</v>
      </c>
      <c r="F79" s="105" t="s">
        <v>663</v>
      </c>
      <c r="G79" s="105" t="s">
        <v>664</v>
      </c>
      <c r="H79" s="107">
        <v>8</v>
      </c>
      <c r="I79" s="105" t="s">
        <v>242</v>
      </c>
      <c r="J79" s="105" t="s">
        <v>243</v>
      </c>
      <c r="K79" s="107">
        <v>4.331</v>
      </c>
      <c r="L79" s="107">
        <v>1</v>
      </c>
      <c r="M79" s="107">
        <v>2013</v>
      </c>
      <c r="N79" s="107">
        <v>258</v>
      </c>
      <c r="O79" s="107">
        <v>0</v>
      </c>
      <c r="P79" s="105" t="s">
        <v>33</v>
      </c>
      <c r="Q79" s="105" t="s">
        <v>34</v>
      </c>
      <c r="R79" s="105" t="s">
        <v>244</v>
      </c>
      <c r="S79" s="105" t="s">
        <v>665</v>
      </c>
      <c r="T79" s="102" t="s">
        <v>666</v>
      </c>
      <c r="U79" s="105" t="s">
        <v>667</v>
      </c>
      <c r="V79" s="113" t="s">
        <v>668</v>
      </c>
      <c r="W79" s="113" t="s">
        <v>53</v>
      </c>
      <c r="X79" s="113" t="s">
        <v>414</v>
      </c>
      <c r="Y79" s="113" t="s">
        <v>53</v>
      </c>
      <c r="Z79" s="115"/>
      <c r="AA79" s="28"/>
      <c r="AB79" s="42" t="str">
        <f ca="1" t="array" ref="AB79">HYPERLINK(MID(CELL("filename"),1,FIND("[",CELL("filename"))-1)&amp;"1\WOS 000321318500018.html","WOS 000321318500018.html")</f>
        <v>WOS 000321318500018.html</v>
      </c>
      <c r="AF79" s="29" t="e">
        <f>VLOOKUP(F79,[1]合计!F:F,1,0)</f>
        <v>#N/A</v>
      </c>
    </row>
    <row r="80" customHeight="1" spans="1:32">
      <c r="A80" s="25">
        <v>252</v>
      </c>
      <c r="B80" s="103">
        <v>2</v>
      </c>
      <c r="C80" s="105" t="s">
        <v>27</v>
      </c>
      <c r="D80" s="106">
        <v>1</v>
      </c>
      <c r="E80" s="105" t="s">
        <v>28</v>
      </c>
      <c r="F80" s="105" t="s">
        <v>669</v>
      </c>
      <c r="G80" s="105" t="s">
        <v>670</v>
      </c>
      <c r="H80" s="107">
        <v>6</v>
      </c>
      <c r="I80" s="105" t="s">
        <v>57</v>
      </c>
      <c r="J80" s="105" t="s">
        <v>58</v>
      </c>
      <c r="K80" s="107">
        <v>5.481</v>
      </c>
      <c r="L80" s="107">
        <v>1</v>
      </c>
      <c r="M80" s="107">
        <v>2013</v>
      </c>
      <c r="N80" s="107">
        <v>47</v>
      </c>
      <c r="O80" s="107">
        <v>13</v>
      </c>
      <c r="P80" s="105" t="s">
        <v>33</v>
      </c>
      <c r="Q80" s="105" t="s">
        <v>59</v>
      </c>
      <c r="R80" s="105" t="s">
        <v>60</v>
      </c>
      <c r="S80" s="105" t="s">
        <v>671</v>
      </c>
      <c r="T80" s="102" t="s">
        <v>672</v>
      </c>
      <c r="U80" s="105" t="s">
        <v>673</v>
      </c>
      <c r="V80" s="113" t="s">
        <v>674</v>
      </c>
      <c r="W80" s="113" t="s">
        <v>399</v>
      </c>
      <c r="X80" s="113" t="s">
        <v>675</v>
      </c>
      <c r="Y80" s="113" t="s">
        <v>399</v>
      </c>
      <c r="Z80" s="28"/>
      <c r="AA80" s="28"/>
      <c r="AB80" s="42" t="str">
        <f ca="1" t="array" ref="AB80">HYPERLINK(MID(CELL("filename"),1,FIND("[",CELL("filename"))-1)&amp;"1\WOS 000321521400088.html","WOS 000321521400088.html")</f>
        <v>WOS 000321521400088.html</v>
      </c>
      <c r="AF80" s="29" t="e">
        <f>VLOOKUP(F80,[1]合计!F:F,1,0)</f>
        <v>#N/A</v>
      </c>
    </row>
    <row r="81" customHeight="1" spans="1:32">
      <c r="A81" s="25">
        <v>253</v>
      </c>
      <c r="B81" s="103">
        <v>2</v>
      </c>
      <c r="C81" s="105" t="s">
        <v>27</v>
      </c>
      <c r="D81" s="106">
        <v>1</v>
      </c>
      <c r="E81" s="105" t="s">
        <v>28</v>
      </c>
      <c r="F81" s="105" t="s">
        <v>676</v>
      </c>
      <c r="G81" s="105" t="s">
        <v>677</v>
      </c>
      <c r="H81" s="107">
        <v>13</v>
      </c>
      <c r="I81" s="105" t="s">
        <v>678</v>
      </c>
      <c r="J81" s="105" t="s">
        <v>679</v>
      </c>
      <c r="K81" s="107">
        <v>5.808</v>
      </c>
      <c r="L81" s="107">
        <v>1</v>
      </c>
      <c r="M81" s="107">
        <v>2013</v>
      </c>
      <c r="N81" s="107">
        <v>185</v>
      </c>
      <c r="O81" s="107">
        <v>6</v>
      </c>
      <c r="P81" s="105" t="s">
        <v>33</v>
      </c>
      <c r="Q81" s="105" t="s">
        <v>102</v>
      </c>
      <c r="R81" s="105" t="s">
        <v>680</v>
      </c>
      <c r="S81" s="105" t="s">
        <v>681</v>
      </c>
      <c r="T81" s="102" t="s">
        <v>682</v>
      </c>
      <c r="U81" s="105" t="s">
        <v>683</v>
      </c>
      <c r="V81" s="113" t="s">
        <v>684</v>
      </c>
      <c r="W81" s="113" t="s">
        <v>566</v>
      </c>
      <c r="X81" s="113" t="s">
        <v>685</v>
      </c>
      <c r="Y81" s="113" t="s">
        <v>566</v>
      </c>
      <c r="Z81" s="28"/>
      <c r="AA81" s="28"/>
      <c r="AB81" s="42" t="str">
        <f ca="1" t="array" ref="AB81">HYPERLINK(MID(CELL("filename"),1,FIND("[",CELL("filename"))-1)&amp;"1\WOS 000321628700029.html","WOS 000321628700029.html")</f>
        <v>WOS 000321628700029.html</v>
      </c>
      <c r="AF81" s="29" t="e">
        <f>VLOOKUP(F81,[1]合计!F:F,1,0)</f>
        <v>#N/A</v>
      </c>
    </row>
    <row r="82" customHeight="1" spans="1:32">
      <c r="A82" s="25">
        <v>254</v>
      </c>
      <c r="B82" s="103">
        <v>2</v>
      </c>
      <c r="C82" s="105" t="s">
        <v>27</v>
      </c>
      <c r="D82" s="106">
        <v>1</v>
      </c>
      <c r="E82" s="105" t="s">
        <v>28</v>
      </c>
      <c r="F82" s="105" t="s">
        <v>686</v>
      </c>
      <c r="G82" s="105" t="s">
        <v>687</v>
      </c>
      <c r="H82" s="107">
        <v>8</v>
      </c>
      <c r="I82" s="105" t="s">
        <v>112</v>
      </c>
      <c r="J82" s="105" t="s">
        <v>113</v>
      </c>
      <c r="K82" s="107">
        <v>6.739</v>
      </c>
      <c r="L82" s="107">
        <v>1</v>
      </c>
      <c r="M82" s="107">
        <v>2013</v>
      </c>
      <c r="N82" s="107">
        <v>5</v>
      </c>
      <c r="O82" s="107">
        <v>15</v>
      </c>
      <c r="P82" s="105" t="s">
        <v>33</v>
      </c>
      <c r="Q82" s="105" t="s">
        <v>115</v>
      </c>
      <c r="R82" s="105" t="s">
        <v>116</v>
      </c>
      <c r="S82" s="105" t="s">
        <v>688</v>
      </c>
      <c r="T82" s="102" t="s">
        <v>689</v>
      </c>
      <c r="U82" s="105" t="s">
        <v>690</v>
      </c>
      <c r="V82" s="113" t="s">
        <v>691</v>
      </c>
      <c r="W82" s="113" t="s">
        <v>692</v>
      </c>
      <c r="X82" s="113" t="s">
        <v>693</v>
      </c>
      <c r="Y82" s="113" t="s">
        <v>133</v>
      </c>
      <c r="Z82" s="28"/>
      <c r="AA82" s="28"/>
      <c r="AB82" s="42" t="str">
        <f ca="1" t="array" ref="AB82">HYPERLINK(MID(CELL("filename"),1,FIND("[",CELL("filename"))-1)&amp;"1\WOS 000321675600046.html","WOS 000321675600046.html")</f>
        <v>WOS 000321675600046.html</v>
      </c>
      <c r="AF82" s="29" t="e">
        <f>VLOOKUP(F82,[1]合计!F:F,1,0)</f>
        <v>#N/A</v>
      </c>
    </row>
    <row r="83" customHeight="1" spans="1:32">
      <c r="A83" s="25">
        <v>256</v>
      </c>
      <c r="B83" s="103">
        <v>2</v>
      </c>
      <c r="C83" s="105" t="s">
        <v>27</v>
      </c>
      <c r="D83" s="106">
        <v>1</v>
      </c>
      <c r="E83" s="105" t="s">
        <v>28</v>
      </c>
      <c r="F83" s="105" t="s">
        <v>694</v>
      </c>
      <c r="G83" s="105" t="s">
        <v>695</v>
      </c>
      <c r="H83" s="107">
        <v>2</v>
      </c>
      <c r="I83" s="105" t="s">
        <v>696</v>
      </c>
      <c r="J83" s="105" t="s">
        <v>697</v>
      </c>
      <c r="K83" s="107">
        <v>5.242</v>
      </c>
      <c r="L83" s="107">
        <v>1</v>
      </c>
      <c r="M83" s="107">
        <v>2013</v>
      </c>
      <c r="N83" s="107">
        <v>2</v>
      </c>
      <c r="O83" s="107">
        <v>7</v>
      </c>
      <c r="P83" s="105" t="s">
        <v>33</v>
      </c>
      <c r="Q83" s="105" t="s">
        <v>127</v>
      </c>
      <c r="R83" s="105" t="s">
        <v>313</v>
      </c>
      <c r="S83" s="105" t="s">
        <v>698</v>
      </c>
      <c r="T83" s="102" t="s">
        <v>699</v>
      </c>
      <c r="U83" s="105" t="s">
        <v>700</v>
      </c>
      <c r="V83" s="113" t="s">
        <v>701</v>
      </c>
      <c r="W83" s="113" t="s">
        <v>421</v>
      </c>
      <c r="X83" s="113" t="s">
        <v>702</v>
      </c>
      <c r="Y83" s="113" t="s">
        <v>421</v>
      </c>
      <c r="Z83" s="28"/>
      <c r="AA83" s="28"/>
      <c r="AB83" s="42" t="str">
        <f ca="1" t="array" ref="AB83">HYPERLINK(MID(CELL("filename"),1,FIND("[",CELL("filename"))-1)&amp;"1\WOS 000322059300012.html","WOS 000322059300012.html")</f>
        <v>WOS 000322059300012.html</v>
      </c>
      <c r="AF83" s="29" t="e">
        <f>VLOOKUP(F83,[1]合计!F:F,1,0)</f>
        <v>#N/A</v>
      </c>
    </row>
    <row r="84" customHeight="1" spans="1:32">
      <c r="A84" s="25">
        <v>258</v>
      </c>
      <c r="B84" s="103">
        <v>2</v>
      </c>
      <c r="C84" s="105" t="s">
        <v>27</v>
      </c>
      <c r="D84" s="106">
        <v>1</v>
      </c>
      <c r="E84" s="105" t="s">
        <v>28</v>
      </c>
      <c r="F84" s="105" t="s">
        <v>703</v>
      </c>
      <c r="G84" s="105" t="s">
        <v>704</v>
      </c>
      <c r="H84" s="107">
        <v>2</v>
      </c>
      <c r="I84" s="105" t="s">
        <v>217</v>
      </c>
      <c r="J84" s="105" t="s">
        <v>218</v>
      </c>
      <c r="K84" s="105" t="s">
        <v>152</v>
      </c>
      <c r="L84" s="107">
        <v>1</v>
      </c>
      <c r="M84" s="107">
        <v>2013</v>
      </c>
      <c r="N84" s="107">
        <v>1</v>
      </c>
      <c r="O84" s="107">
        <v>32</v>
      </c>
      <c r="P84" s="105" t="s">
        <v>33</v>
      </c>
      <c r="Q84" s="105" t="s">
        <v>153</v>
      </c>
      <c r="R84" s="105" t="s">
        <v>219</v>
      </c>
      <c r="S84" s="105" t="s">
        <v>705</v>
      </c>
      <c r="T84" s="102" t="s">
        <v>706</v>
      </c>
      <c r="U84" s="105" t="s">
        <v>707</v>
      </c>
      <c r="V84" s="113" t="s">
        <v>229</v>
      </c>
      <c r="W84" s="113" t="s">
        <v>65</v>
      </c>
      <c r="X84" s="113" t="s">
        <v>230</v>
      </c>
      <c r="Y84" s="113" t="s">
        <v>65</v>
      </c>
      <c r="Z84" s="28"/>
      <c r="AA84" s="28"/>
      <c r="AB84" s="42" t="str">
        <f ca="1" t="array" ref="AB84">HYPERLINK(MID(CELL("filename"),1,FIND("[",CELL("filename"))-1)&amp;"1\WOS 000322177800015.html","WOS 000322177800015.html")</f>
        <v>WOS 000322177800015.html</v>
      </c>
      <c r="AF84" s="29" t="e">
        <f>VLOOKUP(F84,[1]合计!F:F,1,0)</f>
        <v>#N/A</v>
      </c>
    </row>
    <row r="85" customHeight="1" spans="1:32">
      <c r="A85" s="25">
        <v>259</v>
      </c>
      <c r="B85" s="103">
        <v>2</v>
      </c>
      <c r="C85" s="105" t="s">
        <v>27</v>
      </c>
      <c r="D85" s="106">
        <v>1</v>
      </c>
      <c r="E85" s="105" t="s">
        <v>28</v>
      </c>
      <c r="F85" s="105" t="s">
        <v>708</v>
      </c>
      <c r="G85" s="105" t="s">
        <v>709</v>
      </c>
      <c r="H85" s="107">
        <v>6</v>
      </c>
      <c r="I85" s="105" t="s">
        <v>643</v>
      </c>
      <c r="J85" s="105" t="s">
        <v>644</v>
      </c>
      <c r="K85" s="107">
        <v>4.151</v>
      </c>
      <c r="L85" s="107">
        <v>1</v>
      </c>
      <c r="M85" s="107">
        <v>2013</v>
      </c>
      <c r="N85" s="107">
        <v>9</v>
      </c>
      <c r="O85" s="107">
        <v>32</v>
      </c>
      <c r="P85" s="105" t="s">
        <v>33</v>
      </c>
      <c r="Q85" s="105" t="s">
        <v>153</v>
      </c>
      <c r="R85" s="105" t="s">
        <v>645</v>
      </c>
      <c r="S85" s="105" t="s">
        <v>710</v>
      </c>
      <c r="T85" s="102" t="s">
        <v>711</v>
      </c>
      <c r="U85" s="105" t="s">
        <v>712</v>
      </c>
      <c r="V85" s="113" t="s">
        <v>713</v>
      </c>
      <c r="W85" s="113" t="s">
        <v>333</v>
      </c>
      <c r="X85" s="113" t="s">
        <v>714</v>
      </c>
      <c r="Y85" s="113" t="s">
        <v>65</v>
      </c>
      <c r="Z85" s="28"/>
      <c r="AA85" s="28"/>
      <c r="AB85" s="42" t="str">
        <f ca="1" t="array" ref="AB85">HYPERLINK(MID(CELL("filename"),1,FIND("[",CELL("filename"))-1)&amp;"1\WOS 000322230300007.html","WOS 000322230300007.html")</f>
        <v>WOS 000322230300007.html</v>
      </c>
      <c r="AF85" s="29" t="e">
        <f>VLOOKUP(F85,[1]合计!F:F,1,0)</f>
        <v>#N/A</v>
      </c>
    </row>
    <row r="86" customHeight="1" spans="1:32">
      <c r="A86" s="25">
        <v>262</v>
      </c>
      <c r="B86" s="103">
        <v>2</v>
      </c>
      <c r="C86" s="105" t="s">
        <v>27</v>
      </c>
      <c r="D86" s="106">
        <v>1</v>
      </c>
      <c r="E86" s="105" t="s">
        <v>28</v>
      </c>
      <c r="F86" s="105" t="s">
        <v>715</v>
      </c>
      <c r="G86" s="105" t="s">
        <v>716</v>
      </c>
      <c r="H86" s="107">
        <v>0</v>
      </c>
      <c r="I86" s="105" t="s">
        <v>717</v>
      </c>
      <c r="J86" s="105" t="s">
        <v>718</v>
      </c>
      <c r="K86" s="107">
        <v>9.902</v>
      </c>
      <c r="L86" s="107">
        <v>1</v>
      </c>
      <c r="M86" s="107">
        <v>2013</v>
      </c>
      <c r="N86" s="107">
        <v>5</v>
      </c>
      <c r="O86" s="107">
        <v>0</v>
      </c>
      <c r="P86" s="105" t="s">
        <v>33</v>
      </c>
      <c r="Q86" s="105" t="s">
        <v>153</v>
      </c>
      <c r="R86" s="105" t="s">
        <v>719</v>
      </c>
      <c r="S86" s="105" t="s">
        <v>720</v>
      </c>
      <c r="T86" s="102" t="s">
        <v>721</v>
      </c>
      <c r="U86" s="105" t="s">
        <v>722</v>
      </c>
      <c r="V86" s="113" t="s">
        <v>723</v>
      </c>
      <c r="W86" s="113" t="s">
        <v>78</v>
      </c>
      <c r="X86" s="113" t="s">
        <v>724</v>
      </c>
      <c r="Y86" s="113" t="s">
        <v>78</v>
      </c>
      <c r="Z86" s="28"/>
      <c r="AA86" s="28"/>
      <c r="AB86" s="42" t="str">
        <f ca="1" t="array" ref="AB86">HYPERLINK(MID(CELL("filename"),1,FIND("[",CELL("filename"))-1)&amp;"1\WOS 000322511400001.html","WOS 000322511400001.html")</f>
        <v>WOS 000322511400001.html</v>
      </c>
      <c r="AF86" s="29" t="e">
        <f>VLOOKUP(F86,[1]合计!F:F,1,0)</f>
        <v>#N/A</v>
      </c>
    </row>
    <row r="87" customHeight="1" spans="1:32">
      <c r="A87" s="25">
        <v>263</v>
      </c>
      <c r="B87" s="103">
        <v>2</v>
      </c>
      <c r="C87" s="105" t="s">
        <v>27</v>
      </c>
      <c r="D87" s="106">
        <v>1</v>
      </c>
      <c r="E87" s="105" t="s">
        <v>28</v>
      </c>
      <c r="F87" s="105" t="s">
        <v>725</v>
      </c>
      <c r="G87" s="105" t="s">
        <v>726</v>
      </c>
      <c r="H87" s="107">
        <v>14</v>
      </c>
      <c r="I87" s="105" t="s">
        <v>150</v>
      </c>
      <c r="J87" s="105" t="s">
        <v>151</v>
      </c>
      <c r="K87" s="105" t="s">
        <v>152</v>
      </c>
      <c r="L87" s="107">
        <v>1</v>
      </c>
      <c r="M87" s="107">
        <v>2013</v>
      </c>
      <c r="N87" s="107">
        <v>1</v>
      </c>
      <c r="O87" s="107">
        <v>34</v>
      </c>
      <c r="P87" s="105" t="s">
        <v>33</v>
      </c>
      <c r="Q87" s="105" t="s">
        <v>153</v>
      </c>
      <c r="R87" s="105" t="s">
        <v>154</v>
      </c>
      <c r="S87" s="105" t="s">
        <v>727</v>
      </c>
      <c r="T87" s="102" t="s">
        <v>728</v>
      </c>
      <c r="U87" s="105" t="s">
        <v>729</v>
      </c>
      <c r="V87" s="113" t="s">
        <v>730</v>
      </c>
      <c r="W87" s="113" t="s">
        <v>731</v>
      </c>
      <c r="X87" s="113" t="s">
        <v>732</v>
      </c>
      <c r="Y87" s="113" t="s">
        <v>731</v>
      </c>
      <c r="Z87" s="28"/>
      <c r="AA87" s="28"/>
      <c r="AB87" s="42" t="str">
        <f ca="1" t="array" ref="AB87">HYPERLINK(MID(CELL("filename"),1,FIND("[",CELL("filename"))-1)&amp;"1\WOS 000322792900034.html","WOS 000322792900034.html")</f>
        <v>WOS 000322792900034.html</v>
      </c>
      <c r="AF87" s="29" t="e">
        <f>VLOOKUP(F87,[1]合计!F:F,1,0)</f>
        <v>#N/A</v>
      </c>
    </row>
    <row r="88" s="50" customFormat="1" customHeight="1" spans="1:32">
      <c r="A88" s="25">
        <v>264</v>
      </c>
      <c r="B88" s="103">
        <v>2</v>
      </c>
      <c r="C88" s="105" t="s">
        <v>27</v>
      </c>
      <c r="D88" s="106">
        <v>1</v>
      </c>
      <c r="E88" s="105" t="s">
        <v>28</v>
      </c>
      <c r="F88" s="105" t="s">
        <v>733</v>
      </c>
      <c r="G88" s="105" t="s">
        <v>734</v>
      </c>
      <c r="H88" s="107">
        <v>9</v>
      </c>
      <c r="I88" s="105" t="s">
        <v>150</v>
      </c>
      <c r="J88" s="105" t="s">
        <v>151</v>
      </c>
      <c r="K88" s="105" t="s">
        <v>152</v>
      </c>
      <c r="L88" s="107">
        <v>1</v>
      </c>
      <c r="M88" s="107">
        <v>2013</v>
      </c>
      <c r="N88" s="107">
        <v>1</v>
      </c>
      <c r="O88" s="107">
        <v>34</v>
      </c>
      <c r="P88" s="105" t="s">
        <v>33</v>
      </c>
      <c r="Q88" s="105" t="s">
        <v>153</v>
      </c>
      <c r="R88" s="105" t="s">
        <v>154</v>
      </c>
      <c r="S88" s="105" t="s">
        <v>735</v>
      </c>
      <c r="T88" s="102" t="s">
        <v>736</v>
      </c>
      <c r="U88" s="105" t="s">
        <v>737</v>
      </c>
      <c r="V88" s="113" t="s">
        <v>738</v>
      </c>
      <c r="W88" s="113" t="s">
        <v>421</v>
      </c>
      <c r="X88" s="113" t="s">
        <v>739</v>
      </c>
      <c r="Y88" s="113" t="s">
        <v>421</v>
      </c>
      <c r="Z88" s="28"/>
      <c r="AA88" s="28"/>
      <c r="AB88" s="42" t="str">
        <f ca="1" t="array" ref="AB88">HYPERLINK(MID(CELL("filename"),1,FIND("[",CELL("filename"))-1)&amp;"1\WOS 000322792900059.html","WOS 000322792900059.html")</f>
        <v>WOS 000322792900059.html</v>
      </c>
      <c r="AC88" s="29"/>
      <c r="AD88" s="29"/>
      <c r="AF88" s="29" t="e">
        <f>VLOOKUP(F88,[1]合计!F:F,1,0)</f>
        <v>#N/A</v>
      </c>
    </row>
    <row r="89" customHeight="1" spans="1:32">
      <c r="A89" s="25">
        <v>265</v>
      </c>
      <c r="B89" s="103">
        <v>2</v>
      </c>
      <c r="C89" s="105" t="s">
        <v>27</v>
      </c>
      <c r="D89" s="106">
        <v>1</v>
      </c>
      <c r="E89" s="105" t="s">
        <v>28</v>
      </c>
      <c r="F89" s="105" t="s">
        <v>740</v>
      </c>
      <c r="G89" s="105" t="s">
        <v>741</v>
      </c>
      <c r="H89" s="107">
        <v>8</v>
      </c>
      <c r="I89" s="105" t="s">
        <v>125</v>
      </c>
      <c r="J89" s="105" t="s">
        <v>126</v>
      </c>
      <c r="K89" s="107">
        <v>6.16</v>
      </c>
      <c r="L89" s="107">
        <v>1</v>
      </c>
      <c r="M89" s="107">
        <v>2013</v>
      </c>
      <c r="N89" s="107">
        <v>62</v>
      </c>
      <c r="O89" s="107">
        <v>0</v>
      </c>
      <c r="P89" s="105" t="s">
        <v>33</v>
      </c>
      <c r="Q89" s="105" t="s">
        <v>127</v>
      </c>
      <c r="R89" s="105" t="s">
        <v>128</v>
      </c>
      <c r="S89" s="105" t="s">
        <v>742</v>
      </c>
      <c r="T89" s="102" t="s">
        <v>743</v>
      </c>
      <c r="U89" s="105" t="s">
        <v>500</v>
      </c>
      <c r="V89" s="113" t="s">
        <v>744</v>
      </c>
      <c r="W89" s="113" t="s">
        <v>78</v>
      </c>
      <c r="X89" s="113" t="s">
        <v>502</v>
      </c>
      <c r="Y89" s="113" t="s">
        <v>78</v>
      </c>
      <c r="Z89" s="28"/>
      <c r="AA89" s="28"/>
      <c r="AB89" s="42" t="str">
        <f ca="1" t="array" ref="AB89">HYPERLINK(MID(CELL("filename"),1,FIND("[",CELL("filename"))-1)&amp;"1\WOS 000322931300032.html","WOS 000322931300032.html")</f>
        <v>WOS 000322931300032.html</v>
      </c>
      <c r="AF89" s="29" t="e">
        <f>VLOOKUP(F89,[1]合计!F:F,1,0)</f>
        <v>#N/A</v>
      </c>
    </row>
    <row r="90" customHeight="1" spans="1:32">
      <c r="A90" s="25">
        <v>266</v>
      </c>
      <c r="B90" s="103">
        <v>2</v>
      </c>
      <c r="C90" s="105" t="s">
        <v>27</v>
      </c>
      <c r="D90" s="106">
        <v>1</v>
      </c>
      <c r="E90" s="105" t="s">
        <v>28</v>
      </c>
      <c r="F90" s="105" t="s">
        <v>745</v>
      </c>
      <c r="G90" s="105" t="s">
        <v>746</v>
      </c>
      <c r="H90" s="107">
        <v>7</v>
      </c>
      <c r="I90" s="105" t="s">
        <v>370</v>
      </c>
      <c r="J90" s="105" t="s">
        <v>371</v>
      </c>
      <c r="K90" s="107">
        <v>8.312</v>
      </c>
      <c r="L90" s="107">
        <v>1</v>
      </c>
      <c r="M90" s="107">
        <v>2013</v>
      </c>
      <c r="N90" s="107">
        <v>34</v>
      </c>
      <c r="O90" s="107">
        <v>30</v>
      </c>
      <c r="P90" s="105" t="s">
        <v>33</v>
      </c>
      <c r="Q90" s="105" t="s">
        <v>153</v>
      </c>
      <c r="R90" s="105" t="s">
        <v>372</v>
      </c>
      <c r="S90" s="105" t="s">
        <v>747</v>
      </c>
      <c r="T90" s="102" t="s">
        <v>748</v>
      </c>
      <c r="U90" s="105" t="s">
        <v>749</v>
      </c>
      <c r="V90" s="113" t="s">
        <v>750</v>
      </c>
      <c r="W90" s="113" t="s">
        <v>270</v>
      </c>
      <c r="X90" s="113" t="s">
        <v>751</v>
      </c>
      <c r="Y90" s="113" t="s">
        <v>270</v>
      </c>
      <c r="Z90" s="115"/>
      <c r="AA90" s="115"/>
      <c r="AB90" s="42" t="str">
        <f ca="1" t="array" ref="AB90">HYPERLINK(MID(CELL("filename"),1,FIND("[",CELL("filename"))-1)&amp;"1\WOS 000322931900021.html","WOS 000322931900021.html")</f>
        <v>WOS 000322931900021.html</v>
      </c>
      <c r="AC90" s="107"/>
      <c r="AF90" s="29" t="e">
        <f>VLOOKUP(F90,[1]合计!F:F,1,0)</f>
        <v>#N/A</v>
      </c>
    </row>
    <row r="91" customHeight="1" spans="1:32">
      <c r="A91" s="25">
        <v>269</v>
      </c>
      <c r="B91" s="103">
        <v>2</v>
      </c>
      <c r="C91" s="105" t="s">
        <v>27</v>
      </c>
      <c r="D91" s="106">
        <v>1</v>
      </c>
      <c r="E91" s="105" t="s">
        <v>28</v>
      </c>
      <c r="F91" s="105" t="s">
        <v>752</v>
      </c>
      <c r="G91" s="105" t="s">
        <v>753</v>
      </c>
      <c r="H91" s="107">
        <v>10</v>
      </c>
      <c r="I91" s="105" t="s">
        <v>112</v>
      </c>
      <c r="J91" s="105" t="s">
        <v>113</v>
      </c>
      <c r="K91" s="107">
        <v>6.739</v>
      </c>
      <c r="L91" s="107">
        <v>1</v>
      </c>
      <c r="M91" s="107">
        <v>2013</v>
      </c>
      <c r="N91" s="107">
        <v>5</v>
      </c>
      <c r="O91" s="107">
        <v>17</v>
      </c>
      <c r="P91" s="105" t="s">
        <v>33</v>
      </c>
      <c r="Q91" s="105" t="s">
        <v>115</v>
      </c>
      <c r="R91" s="105" t="s">
        <v>116</v>
      </c>
      <c r="S91" s="105" t="s">
        <v>754</v>
      </c>
      <c r="T91" s="102" t="s">
        <v>755</v>
      </c>
      <c r="U91" s="105" t="s">
        <v>756</v>
      </c>
      <c r="V91" s="113" t="s">
        <v>757</v>
      </c>
      <c r="W91" s="113" t="s">
        <v>692</v>
      </c>
      <c r="X91" s="113" t="s">
        <v>758</v>
      </c>
      <c r="Y91" s="113" t="s">
        <v>133</v>
      </c>
      <c r="Z91" s="28"/>
      <c r="AA91" s="28"/>
      <c r="AB91" s="42" t="str">
        <f ca="1" t="array" ref="AB91">HYPERLINK(MID(CELL("filename"),1,FIND("[",CELL("filename"))-1)&amp;"1\WOS 000322958800021.html","WOS 000322958800021.html")</f>
        <v>WOS 000322958800021.html</v>
      </c>
      <c r="AF91" s="29" t="e">
        <f>VLOOKUP(F91,[1]合计!F:F,1,0)</f>
        <v>#N/A</v>
      </c>
    </row>
    <row r="92" customHeight="1" spans="1:32">
      <c r="A92" s="25">
        <v>270</v>
      </c>
      <c r="B92" s="103">
        <v>2</v>
      </c>
      <c r="C92" s="105" t="s">
        <v>27</v>
      </c>
      <c r="D92" s="106">
        <v>1</v>
      </c>
      <c r="E92" s="105" t="s">
        <v>28</v>
      </c>
      <c r="F92" s="105" t="s">
        <v>759</v>
      </c>
      <c r="G92" s="105" t="s">
        <v>760</v>
      </c>
      <c r="H92" s="107">
        <v>11</v>
      </c>
      <c r="I92" s="105" t="s">
        <v>112</v>
      </c>
      <c r="J92" s="105" t="s">
        <v>113</v>
      </c>
      <c r="K92" s="107">
        <v>6.739</v>
      </c>
      <c r="L92" s="107">
        <v>1</v>
      </c>
      <c r="M92" s="107">
        <v>2013</v>
      </c>
      <c r="N92" s="107">
        <v>5</v>
      </c>
      <c r="O92" s="107">
        <v>17</v>
      </c>
      <c r="P92" s="105" t="s">
        <v>33</v>
      </c>
      <c r="Q92" s="105" t="s">
        <v>115</v>
      </c>
      <c r="R92" s="105" t="s">
        <v>116</v>
      </c>
      <c r="S92" s="105" t="s">
        <v>761</v>
      </c>
      <c r="T92" s="102" t="s">
        <v>762</v>
      </c>
      <c r="U92" s="105" t="s">
        <v>763</v>
      </c>
      <c r="V92" s="113" t="s">
        <v>764</v>
      </c>
      <c r="W92" s="113" t="s">
        <v>731</v>
      </c>
      <c r="X92" s="113" t="s">
        <v>739</v>
      </c>
      <c r="Y92" s="113" t="s">
        <v>421</v>
      </c>
      <c r="Z92" s="28"/>
      <c r="AA92" s="28"/>
      <c r="AB92" s="42" t="str">
        <f ca="1" t="array" ref="AB92">HYPERLINK(MID(CELL("filename"),1,FIND("[",CELL("filename"))-1)&amp;"1\WOS 000322958800039.html","WOS 000322958800039.html")</f>
        <v>WOS 000322958800039.html</v>
      </c>
      <c r="AF92" s="29" t="e">
        <f>VLOOKUP(F92,[1]合计!F:F,1,0)</f>
        <v>#N/A</v>
      </c>
    </row>
    <row r="93" customHeight="1" spans="1:32">
      <c r="A93" s="25">
        <v>271</v>
      </c>
      <c r="B93" s="103">
        <v>2</v>
      </c>
      <c r="C93" s="105" t="s">
        <v>27</v>
      </c>
      <c r="D93" s="106">
        <v>1</v>
      </c>
      <c r="E93" s="105" t="s">
        <v>28</v>
      </c>
      <c r="F93" s="105" t="s">
        <v>765</v>
      </c>
      <c r="G93" s="105" t="s">
        <v>766</v>
      </c>
      <c r="H93" s="107">
        <v>7</v>
      </c>
      <c r="I93" s="105" t="s">
        <v>767</v>
      </c>
      <c r="J93" s="105" t="s">
        <v>768</v>
      </c>
      <c r="K93" s="107">
        <v>6.88</v>
      </c>
      <c r="L93" s="107">
        <v>1</v>
      </c>
      <c r="M93" s="107">
        <v>2013</v>
      </c>
      <c r="N93" s="107">
        <v>56</v>
      </c>
      <c r="O93" s="107">
        <v>9</v>
      </c>
      <c r="P93" s="105" t="s">
        <v>33</v>
      </c>
      <c r="Q93" s="105" t="s">
        <v>102</v>
      </c>
      <c r="R93" s="105" t="s">
        <v>769</v>
      </c>
      <c r="S93" s="105" t="s">
        <v>770</v>
      </c>
      <c r="T93" s="102" t="s">
        <v>771</v>
      </c>
      <c r="U93" s="105" t="s">
        <v>772</v>
      </c>
      <c r="V93" s="113" t="s">
        <v>773</v>
      </c>
      <c r="W93" s="113" t="s">
        <v>399</v>
      </c>
      <c r="X93" s="113" t="s">
        <v>774</v>
      </c>
      <c r="Y93" s="113" t="s">
        <v>399</v>
      </c>
      <c r="Z93" s="28"/>
      <c r="AA93" s="28"/>
      <c r="AB93" s="42" t="str">
        <f ca="1" t="array" ref="AB93">HYPERLINK(MID(CELL("filename"),1,FIND("[",CELL("filename"))-1)&amp;"1\WOS 000323059800025.html","WOS 000323059800025.html")</f>
        <v>WOS 000323059800025.html</v>
      </c>
      <c r="AF93" s="29" t="e">
        <f>VLOOKUP(F93,[1]合计!F:F,1,0)</f>
        <v>#N/A</v>
      </c>
    </row>
    <row r="94" customHeight="1" spans="1:32">
      <c r="A94" s="25">
        <v>272</v>
      </c>
      <c r="B94" s="103">
        <v>2</v>
      </c>
      <c r="C94" s="105" t="s">
        <v>27</v>
      </c>
      <c r="D94" s="106">
        <v>1</v>
      </c>
      <c r="E94" s="105" t="s">
        <v>28</v>
      </c>
      <c r="F94" s="105" t="s">
        <v>775</v>
      </c>
      <c r="G94" s="105" t="s">
        <v>776</v>
      </c>
      <c r="H94" s="107">
        <v>7</v>
      </c>
      <c r="I94" s="105" t="s">
        <v>150</v>
      </c>
      <c r="J94" s="105" t="s">
        <v>151</v>
      </c>
      <c r="K94" s="105" t="s">
        <v>152</v>
      </c>
      <c r="L94" s="107">
        <v>1</v>
      </c>
      <c r="M94" s="107">
        <v>2013</v>
      </c>
      <c r="N94" s="107">
        <v>1</v>
      </c>
      <c r="O94" s="107">
        <v>35</v>
      </c>
      <c r="P94" s="105" t="s">
        <v>33</v>
      </c>
      <c r="Q94" s="105" t="s">
        <v>153</v>
      </c>
      <c r="R94" s="105" t="s">
        <v>154</v>
      </c>
      <c r="S94" s="105" t="s">
        <v>777</v>
      </c>
      <c r="T94" s="102" t="s">
        <v>778</v>
      </c>
      <c r="U94" s="105" t="s">
        <v>779</v>
      </c>
      <c r="V94" s="113" t="s">
        <v>780</v>
      </c>
      <c r="W94" s="113" t="s">
        <v>78</v>
      </c>
      <c r="X94" s="113" t="s">
        <v>278</v>
      </c>
      <c r="Y94" s="113" t="s">
        <v>78</v>
      </c>
      <c r="Z94" s="28"/>
      <c r="AA94" s="28"/>
      <c r="AB94" s="42" t="str">
        <f ca="1" t="array" ref="AB94">HYPERLINK(MID(CELL("filename"),1,FIND("[",CELL("filename"))-1)&amp;"1\WOS 000323132700040.html","WOS 000323132700040.html")</f>
        <v>WOS 000323132700040.html</v>
      </c>
      <c r="AF94" s="29" t="e">
        <f>VLOOKUP(F94,[1]合计!F:F,1,0)</f>
        <v>#N/A</v>
      </c>
    </row>
    <row r="95" customHeight="1" spans="1:32">
      <c r="A95" s="25">
        <v>274</v>
      </c>
      <c r="B95" s="103">
        <v>2</v>
      </c>
      <c r="C95" s="105" t="s">
        <v>27</v>
      </c>
      <c r="D95" s="106">
        <v>1</v>
      </c>
      <c r="E95" s="105" t="s">
        <v>28</v>
      </c>
      <c r="F95" s="105" t="s">
        <v>781</v>
      </c>
      <c r="G95" s="105" t="s">
        <v>782</v>
      </c>
      <c r="H95" s="107">
        <v>3</v>
      </c>
      <c r="I95" s="105" t="s">
        <v>208</v>
      </c>
      <c r="J95" s="105" t="s">
        <v>209</v>
      </c>
      <c r="K95" s="105" t="s">
        <v>152</v>
      </c>
      <c r="L95" s="107">
        <v>1</v>
      </c>
      <c r="M95" s="107">
        <v>2013</v>
      </c>
      <c r="N95" s="107">
        <v>1</v>
      </c>
      <c r="O95" s="107">
        <v>37</v>
      </c>
      <c r="P95" s="105" t="s">
        <v>33</v>
      </c>
      <c r="Q95" s="105" t="s">
        <v>153</v>
      </c>
      <c r="R95" s="105" t="s">
        <v>210</v>
      </c>
      <c r="S95" s="105" t="s">
        <v>783</v>
      </c>
      <c r="T95" s="102" t="s">
        <v>784</v>
      </c>
      <c r="U95" s="105" t="s">
        <v>785</v>
      </c>
      <c r="V95" s="113" t="s">
        <v>786</v>
      </c>
      <c r="W95" s="113" t="s">
        <v>133</v>
      </c>
      <c r="X95" s="113" t="s">
        <v>787</v>
      </c>
      <c r="Y95" s="113" t="s">
        <v>133</v>
      </c>
      <c r="Z95" s="115"/>
      <c r="AA95" s="28"/>
      <c r="AB95" s="42" t="str">
        <f ca="1" t="array" ref="AB95">HYPERLINK(MID(CELL("filename"),1,FIND("[",CELL("filename"))-1)&amp;"1\WOS 000323763000012.html","WOS 000323763000012.html")</f>
        <v>WOS 000323763000012.html</v>
      </c>
      <c r="AF95" s="29" t="e">
        <f>VLOOKUP(F95,[1]合计!F:F,1,0)</f>
        <v>#N/A</v>
      </c>
    </row>
    <row r="96" customHeight="1" spans="1:32">
      <c r="A96" s="25">
        <v>275</v>
      </c>
      <c r="B96" s="103">
        <v>2</v>
      </c>
      <c r="C96" s="105" t="s">
        <v>27</v>
      </c>
      <c r="D96" s="106">
        <v>1</v>
      </c>
      <c r="E96" s="105" t="s">
        <v>28</v>
      </c>
      <c r="F96" s="105" t="s">
        <v>788</v>
      </c>
      <c r="G96" s="105" t="s">
        <v>789</v>
      </c>
      <c r="H96" s="107">
        <v>3</v>
      </c>
      <c r="I96" s="105" t="s">
        <v>360</v>
      </c>
      <c r="J96" s="105" t="s">
        <v>361</v>
      </c>
      <c r="K96" s="107">
        <v>5.9</v>
      </c>
      <c r="L96" s="107">
        <v>1</v>
      </c>
      <c r="M96" s="107">
        <v>2013</v>
      </c>
      <c r="N96" s="107">
        <v>5</v>
      </c>
      <c r="O96" s="107">
        <v>16</v>
      </c>
      <c r="P96" s="105" t="s">
        <v>33</v>
      </c>
      <c r="Q96" s="105" t="s">
        <v>153</v>
      </c>
      <c r="R96" s="105" t="s">
        <v>362</v>
      </c>
      <c r="S96" s="105" t="s">
        <v>790</v>
      </c>
      <c r="T96" s="102" t="s">
        <v>791</v>
      </c>
      <c r="U96" s="105" t="s">
        <v>792</v>
      </c>
      <c r="V96" s="113" t="s">
        <v>793</v>
      </c>
      <c r="W96" s="113" t="s">
        <v>76</v>
      </c>
      <c r="X96" s="113" t="s">
        <v>141</v>
      </c>
      <c r="Y96" s="113" t="s">
        <v>78</v>
      </c>
      <c r="Z96" s="28"/>
      <c r="AA96" s="28"/>
      <c r="AB96" s="42" t="str">
        <f ca="1" t="array" ref="AB96">HYPERLINK(MID(CELL("filename"),1,FIND("[",CELL("filename"))-1)&amp;"1\WOS 000323875800036.html","WOS 000323875800036.html")</f>
        <v>WOS 000323875800036.html</v>
      </c>
      <c r="AF96" s="29" t="e">
        <f>VLOOKUP(F96,[1]合计!F:F,1,0)</f>
        <v>#N/A</v>
      </c>
    </row>
    <row r="97" customHeight="1" spans="1:32">
      <c r="A97" s="25">
        <v>277</v>
      </c>
      <c r="B97" s="103">
        <v>2</v>
      </c>
      <c r="C97" s="105" t="s">
        <v>27</v>
      </c>
      <c r="D97" s="106">
        <v>1</v>
      </c>
      <c r="E97" s="105" t="s">
        <v>28</v>
      </c>
      <c r="F97" s="105" t="s">
        <v>794</v>
      </c>
      <c r="G97" s="105" t="s">
        <v>795</v>
      </c>
      <c r="H97" s="107">
        <v>10</v>
      </c>
      <c r="I97" s="105" t="s">
        <v>796</v>
      </c>
      <c r="J97" s="105" t="s">
        <v>797</v>
      </c>
      <c r="K97" s="107">
        <v>9.809</v>
      </c>
      <c r="L97" s="107">
        <v>1</v>
      </c>
      <c r="M97" s="107">
        <v>2013</v>
      </c>
      <c r="N97" s="107">
        <v>110</v>
      </c>
      <c r="O97" s="107">
        <v>36</v>
      </c>
      <c r="P97" s="105" t="s">
        <v>33</v>
      </c>
      <c r="Q97" s="105" t="s">
        <v>798</v>
      </c>
      <c r="R97" s="105" t="s">
        <v>799</v>
      </c>
      <c r="S97" s="105" t="s">
        <v>800</v>
      </c>
      <c r="T97" s="102" t="s">
        <v>801</v>
      </c>
      <c r="U97" s="105" t="s">
        <v>802</v>
      </c>
      <c r="V97" s="113" t="s">
        <v>803</v>
      </c>
      <c r="W97" s="113" t="s">
        <v>270</v>
      </c>
      <c r="X97" s="113" t="s">
        <v>804</v>
      </c>
      <c r="Y97" s="113" t="s">
        <v>270</v>
      </c>
      <c r="Z97" s="115"/>
      <c r="AA97" s="28"/>
      <c r="AB97" s="42" t="str">
        <f ca="1" t="array" ref="AB97">HYPERLINK(MID(CELL("filename"),1,FIND("[",CELL("filename"))-1)&amp;"1\WOS 000323886200045.html","WOS 000323886200045.html")</f>
        <v>WOS 000323886200045.html</v>
      </c>
      <c r="AF97" s="29" t="e">
        <f>VLOOKUP(F97,[1]合计!F:F,1,0)</f>
        <v>#N/A</v>
      </c>
    </row>
    <row r="98" customHeight="1" spans="1:32">
      <c r="A98" s="25">
        <v>279</v>
      </c>
      <c r="B98" s="103">
        <v>2</v>
      </c>
      <c r="C98" s="105" t="s">
        <v>27</v>
      </c>
      <c r="D98" s="106">
        <v>1</v>
      </c>
      <c r="E98" s="105" t="s">
        <v>28</v>
      </c>
      <c r="F98" s="105" t="s">
        <v>805</v>
      </c>
      <c r="G98" s="105" t="s">
        <v>806</v>
      </c>
      <c r="H98" s="107">
        <v>1</v>
      </c>
      <c r="I98" s="105" t="s">
        <v>45</v>
      </c>
      <c r="J98" s="105" t="s">
        <v>46</v>
      </c>
      <c r="K98" s="107">
        <v>5.039</v>
      </c>
      <c r="L98" s="107">
        <v>1</v>
      </c>
      <c r="M98" s="107">
        <v>2013</v>
      </c>
      <c r="N98" s="107">
        <v>129</v>
      </c>
      <c r="O98" s="107">
        <v>0</v>
      </c>
      <c r="P98" s="105" t="s">
        <v>33</v>
      </c>
      <c r="Q98" s="105" t="s">
        <v>47</v>
      </c>
      <c r="R98" s="105" t="s">
        <v>48</v>
      </c>
      <c r="S98" s="105" t="s">
        <v>807</v>
      </c>
      <c r="T98" s="102" t="s">
        <v>808</v>
      </c>
      <c r="U98" s="105" t="s">
        <v>427</v>
      </c>
      <c r="V98" s="113" t="s">
        <v>809</v>
      </c>
      <c r="W98" s="113" t="s">
        <v>53</v>
      </c>
      <c r="X98" s="113" t="s">
        <v>429</v>
      </c>
      <c r="Y98" s="113" t="s">
        <v>53</v>
      </c>
      <c r="Z98" s="115"/>
      <c r="AA98" s="28"/>
      <c r="AB98" s="42" t="str">
        <f ca="1" t="array" ref="AB98">HYPERLINK(MID(CELL("filename"),1,FIND("[",CELL("filename"))-1)&amp;"1\WOS 000324566000001.html","WOS 000324566000001.html")</f>
        <v>WOS 000324566000001.html</v>
      </c>
      <c r="AF98" s="29" t="e">
        <f>VLOOKUP(F98,[1]合计!F:F,1,0)</f>
        <v>#N/A</v>
      </c>
    </row>
    <row r="99" customHeight="1" spans="1:32">
      <c r="A99" s="25">
        <v>281</v>
      </c>
      <c r="B99" s="103">
        <v>2</v>
      </c>
      <c r="C99" s="105" t="s">
        <v>27</v>
      </c>
      <c r="D99" s="106">
        <v>1</v>
      </c>
      <c r="E99" s="105" t="s">
        <v>28</v>
      </c>
      <c r="F99" s="105" t="s">
        <v>810</v>
      </c>
      <c r="G99" s="105" t="s">
        <v>811</v>
      </c>
      <c r="H99" s="107">
        <v>7</v>
      </c>
      <c r="I99" s="105" t="s">
        <v>208</v>
      </c>
      <c r="J99" s="105" t="s">
        <v>209</v>
      </c>
      <c r="K99" s="105" t="s">
        <v>152</v>
      </c>
      <c r="L99" s="107">
        <v>1</v>
      </c>
      <c r="M99" s="107">
        <v>2013</v>
      </c>
      <c r="N99" s="107">
        <v>1</v>
      </c>
      <c r="O99" s="107">
        <v>40</v>
      </c>
      <c r="P99" s="105" t="s">
        <v>33</v>
      </c>
      <c r="Q99" s="105" t="s">
        <v>153</v>
      </c>
      <c r="R99" s="105" t="s">
        <v>210</v>
      </c>
      <c r="S99" s="105" t="s">
        <v>812</v>
      </c>
      <c r="T99" s="102" t="s">
        <v>813</v>
      </c>
      <c r="U99" s="105" t="s">
        <v>814</v>
      </c>
      <c r="V99" s="113" t="s">
        <v>815</v>
      </c>
      <c r="W99" s="113" t="s">
        <v>133</v>
      </c>
      <c r="X99" s="113" t="s">
        <v>815</v>
      </c>
      <c r="Y99" s="113" t="s">
        <v>133</v>
      </c>
      <c r="Z99" s="115"/>
      <c r="AA99" s="28"/>
      <c r="AB99" s="42" t="str">
        <f ca="1" t="array" ref="AB99">HYPERLINK(MID(CELL("filename"),1,FIND("[",CELL("filename"))-1)&amp;"1\WOS 000324940000026.html","WOS 000324940000026.html")</f>
        <v>WOS 000324940000026.html</v>
      </c>
      <c r="AF99" s="29" t="e">
        <f>VLOOKUP(F99,[1]合计!F:F,1,0)</f>
        <v>#N/A</v>
      </c>
    </row>
    <row r="100" customHeight="1" spans="1:32">
      <c r="A100" s="25">
        <v>282</v>
      </c>
      <c r="B100" s="103">
        <v>2</v>
      </c>
      <c r="C100" s="105" t="s">
        <v>27</v>
      </c>
      <c r="D100" s="106">
        <v>1</v>
      </c>
      <c r="E100" s="105" t="s">
        <v>28</v>
      </c>
      <c r="F100" s="105" t="s">
        <v>816</v>
      </c>
      <c r="G100" s="105" t="s">
        <v>817</v>
      </c>
      <c r="H100" s="107">
        <v>10</v>
      </c>
      <c r="I100" s="105" t="s">
        <v>112</v>
      </c>
      <c r="J100" s="105" t="s">
        <v>113</v>
      </c>
      <c r="K100" s="107">
        <v>6.739</v>
      </c>
      <c r="L100" s="107">
        <v>1</v>
      </c>
      <c r="M100" s="107">
        <v>2013</v>
      </c>
      <c r="N100" s="107">
        <v>5</v>
      </c>
      <c r="O100" s="107">
        <v>20</v>
      </c>
      <c r="P100" s="105" t="s">
        <v>33</v>
      </c>
      <c r="Q100" s="105" t="s">
        <v>115</v>
      </c>
      <c r="R100" s="105" t="s">
        <v>116</v>
      </c>
      <c r="S100" s="105" t="s">
        <v>818</v>
      </c>
      <c r="T100" s="102" t="s">
        <v>819</v>
      </c>
      <c r="U100" s="105" t="s">
        <v>820</v>
      </c>
      <c r="V100" s="113" t="s">
        <v>821</v>
      </c>
      <c r="W100" s="113" t="s">
        <v>78</v>
      </c>
      <c r="X100" s="113" t="s">
        <v>278</v>
      </c>
      <c r="Y100" s="113" t="s">
        <v>78</v>
      </c>
      <c r="Z100" s="28"/>
      <c r="AA100" s="28"/>
      <c r="AB100" s="42" t="str">
        <f ca="1" t="array" ref="AB100">HYPERLINK(MID(CELL("filename"),1,FIND("[",CELL("filename"))-1)&amp;"1\WOS 000325005500046.html","WOS 000325005500046.html")</f>
        <v>WOS 000325005500046.html</v>
      </c>
      <c r="AF100" s="29" t="e">
        <f>VLOOKUP(F100,[1]合计!F:F,1,0)</f>
        <v>#N/A</v>
      </c>
    </row>
    <row r="101" customHeight="1" spans="1:32">
      <c r="A101" s="25">
        <v>284</v>
      </c>
      <c r="B101" s="103">
        <v>2</v>
      </c>
      <c r="C101" s="105" t="s">
        <v>27</v>
      </c>
      <c r="D101" s="106">
        <v>1</v>
      </c>
      <c r="E101" s="105" t="s">
        <v>28</v>
      </c>
      <c r="F101" s="105" t="s">
        <v>822</v>
      </c>
      <c r="G101" s="105" t="s">
        <v>823</v>
      </c>
      <c r="H101" s="107">
        <v>1</v>
      </c>
      <c r="I101" s="105" t="s">
        <v>432</v>
      </c>
      <c r="J101" s="105" t="s">
        <v>433</v>
      </c>
      <c r="K101" s="107">
        <v>6.451</v>
      </c>
      <c r="L101" s="107">
        <v>1</v>
      </c>
      <c r="M101" s="107">
        <v>2013</v>
      </c>
      <c r="N101" s="107">
        <v>50</v>
      </c>
      <c r="O101" s="107">
        <v>0</v>
      </c>
      <c r="P101" s="105" t="s">
        <v>33</v>
      </c>
      <c r="Q101" s="105" t="s">
        <v>127</v>
      </c>
      <c r="R101" s="105" t="s">
        <v>434</v>
      </c>
      <c r="S101" s="105" t="s">
        <v>824</v>
      </c>
      <c r="T101" s="102" t="s">
        <v>825</v>
      </c>
      <c r="U101" s="105" t="s">
        <v>826</v>
      </c>
      <c r="V101" s="113" t="s">
        <v>827</v>
      </c>
      <c r="W101" s="113" t="s">
        <v>270</v>
      </c>
      <c r="X101" s="113" t="s">
        <v>828</v>
      </c>
      <c r="Y101" s="113" t="s">
        <v>270</v>
      </c>
      <c r="Z101" s="115"/>
      <c r="AA101" s="28"/>
      <c r="AB101" s="42" t="str">
        <f ca="1" t="array" ref="AB101">HYPERLINK(MID(CELL("filename"),1,FIND("[",CELL("filename"))-1)&amp;"1\WOS 000325188200005.html","WOS 000325188200005.html")</f>
        <v>WOS 000325188200005.html</v>
      </c>
      <c r="AD101" s="107"/>
      <c r="AF101" s="29" t="e">
        <f>VLOOKUP(F101,[1]合计!F:F,1,0)</f>
        <v>#N/A</v>
      </c>
    </row>
    <row r="102" customHeight="1" spans="1:32">
      <c r="A102" s="25">
        <v>285</v>
      </c>
      <c r="B102" s="103">
        <v>2</v>
      </c>
      <c r="C102" s="105" t="s">
        <v>27</v>
      </c>
      <c r="D102" s="106">
        <v>1</v>
      </c>
      <c r="E102" s="105" t="s">
        <v>28</v>
      </c>
      <c r="F102" s="105" t="s">
        <v>829</v>
      </c>
      <c r="G102" s="105" t="s">
        <v>830</v>
      </c>
      <c r="H102" s="107">
        <v>1</v>
      </c>
      <c r="I102" s="105" t="s">
        <v>432</v>
      </c>
      <c r="J102" s="105" t="s">
        <v>433</v>
      </c>
      <c r="K102" s="107">
        <v>6.451</v>
      </c>
      <c r="L102" s="107">
        <v>1</v>
      </c>
      <c r="M102" s="107">
        <v>2013</v>
      </c>
      <c r="N102" s="107">
        <v>50</v>
      </c>
      <c r="O102" s="107">
        <v>0</v>
      </c>
      <c r="P102" s="105" t="s">
        <v>33</v>
      </c>
      <c r="Q102" s="105" t="s">
        <v>127</v>
      </c>
      <c r="R102" s="105" t="s">
        <v>434</v>
      </c>
      <c r="S102" s="105" t="s">
        <v>831</v>
      </c>
      <c r="T102" s="102" t="s">
        <v>832</v>
      </c>
      <c r="U102" s="105" t="s">
        <v>833</v>
      </c>
      <c r="V102" s="113" t="s">
        <v>834</v>
      </c>
      <c r="W102" s="113" t="s">
        <v>439</v>
      </c>
      <c r="X102" s="113" t="s">
        <v>835</v>
      </c>
      <c r="Y102" s="113" t="s">
        <v>439</v>
      </c>
      <c r="Z102" s="28"/>
      <c r="AA102" s="28"/>
      <c r="AB102" s="42" t="str">
        <f ca="1" t="array" ref="AB102">HYPERLINK(MID(CELL("filename"),1,FIND("[",CELL("filename"))-1)&amp;"1\WOS 000325188200049.html","WOS 000325188200049.html")</f>
        <v>WOS 000325188200049.html</v>
      </c>
      <c r="AF102" s="29" t="e">
        <f>VLOOKUP(F102,[1]合计!F:F,1,0)</f>
        <v>#N/A</v>
      </c>
    </row>
    <row r="103" customHeight="1" spans="1:32">
      <c r="A103" s="25">
        <v>286</v>
      </c>
      <c r="B103" s="103">
        <v>2</v>
      </c>
      <c r="C103" s="105" t="s">
        <v>27</v>
      </c>
      <c r="D103" s="106">
        <v>1</v>
      </c>
      <c r="E103" s="105" t="s">
        <v>28</v>
      </c>
      <c r="F103" s="105" t="s">
        <v>836</v>
      </c>
      <c r="G103" s="105" t="s">
        <v>837</v>
      </c>
      <c r="H103" s="107">
        <v>4</v>
      </c>
      <c r="I103" s="105" t="s">
        <v>45</v>
      </c>
      <c r="J103" s="105" t="s">
        <v>46</v>
      </c>
      <c r="K103" s="107">
        <v>5.039</v>
      </c>
      <c r="L103" s="107">
        <v>1</v>
      </c>
      <c r="M103" s="107">
        <v>2013</v>
      </c>
      <c r="N103" s="107">
        <v>146</v>
      </c>
      <c r="O103" s="107">
        <v>0</v>
      </c>
      <c r="P103" s="105" t="s">
        <v>33</v>
      </c>
      <c r="Q103" s="105" t="s">
        <v>47</v>
      </c>
      <c r="R103" s="105" t="s">
        <v>48</v>
      </c>
      <c r="S103" s="105" t="s">
        <v>838</v>
      </c>
      <c r="T103" s="102" t="s">
        <v>839</v>
      </c>
      <c r="U103" s="105" t="s">
        <v>840</v>
      </c>
      <c r="V103" s="113" t="s">
        <v>501</v>
      </c>
      <c r="W103" s="113" t="s">
        <v>540</v>
      </c>
      <c r="X103" s="113" t="s">
        <v>841</v>
      </c>
      <c r="Y103" s="113" t="s">
        <v>540</v>
      </c>
      <c r="Z103" s="115"/>
      <c r="AA103" s="28"/>
      <c r="AB103" s="42" t="str">
        <f ca="1" t="array" ref="AB103">HYPERLINK(MID(CELL("filename"),1,FIND("[",CELL("filename"))-1)&amp;"1\WOS 000325442600033.html","WOS 000325442600033.html")</f>
        <v>WOS 000325442600033.html</v>
      </c>
      <c r="AF103" s="29" t="e">
        <f>VLOOKUP(F103,[1]合计!F:F,1,0)</f>
        <v>#N/A</v>
      </c>
    </row>
    <row r="104" customHeight="1" spans="1:32">
      <c r="A104" s="25">
        <v>287</v>
      </c>
      <c r="B104" s="103">
        <v>2</v>
      </c>
      <c r="C104" s="105" t="s">
        <v>27</v>
      </c>
      <c r="D104" s="106">
        <v>1</v>
      </c>
      <c r="E104" s="105" t="s">
        <v>28</v>
      </c>
      <c r="F104" s="105" t="s">
        <v>842</v>
      </c>
      <c r="G104" s="105" t="s">
        <v>843</v>
      </c>
      <c r="H104" s="107">
        <v>1</v>
      </c>
      <c r="I104" s="105" t="s">
        <v>45</v>
      </c>
      <c r="J104" s="105" t="s">
        <v>46</v>
      </c>
      <c r="K104" s="107">
        <v>5.039</v>
      </c>
      <c r="L104" s="107">
        <v>1</v>
      </c>
      <c r="M104" s="107">
        <v>2013</v>
      </c>
      <c r="N104" s="107">
        <v>146</v>
      </c>
      <c r="O104" s="107">
        <v>0</v>
      </c>
      <c r="P104" s="105" t="s">
        <v>33</v>
      </c>
      <c r="Q104" s="105" t="s">
        <v>47</v>
      </c>
      <c r="R104" s="105" t="s">
        <v>48</v>
      </c>
      <c r="S104" s="105" t="s">
        <v>844</v>
      </c>
      <c r="T104" s="102" t="s">
        <v>845</v>
      </c>
      <c r="U104" s="105" t="s">
        <v>846</v>
      </c>
      <c r="V104" s="113" t="s">
        <v>847</v>
      </c>
      <c r="W104" s="113" t="s">
        <v>270</v>
      </c>
      <c r="X104" s="113" t="s">
        <v>848</v>
      </c>
      <c r="Y104" s="113" t="s">
        <v>270</v>
      </c>
      <c r="Z104" s="115"/>
      <c r="AA104" s="28"/>
      <c r="AB104" s="42" t="str">
        <f ca="1" t="array" ref="AB104">HYPERLINK(MID(CELL("filename"),1,FIND("[",CELL("filename"))-1)&amp;"1\WOS 000325442600073.html","WOS 000325442600073.html")</f>
        <v>WOS 000325442600073.html</v>
      </c>
      <c r="AF104" s="29" t="e">
        <f>VLOOKUP(F104,[1]合计!F:F,1,0)</f>
        <v>#N/A</v>
      </c>
    </row>
    <row r="105" customHeight="1" spans="1:32">
      <c r="A105" s="25">
        <v>288</v>
      </c>
      <c r="B105" s="103">
        <v>2</v>
      </c>
      <c r="C105" s="105" t="s">
        <v>27</v>
      </c>
      <c r="D105" s="106">
        <v>1</v>
      </c>
      <c r="E105" s="105" t="s">
        <v>28</v>
      </c>
      <c r="F105" s="105" t="s">
        <v>849</v>
      </c>
      <c r="G105" s="105" t="s">
        <v>850</v>
      </c>
      <c r="H105" s="107">
        <v>5</v>
      </c>
      <c r="I105" s="105" t="s">
        <v>112</v>
      </c>
      <c r="J105" s="105" t="s">
        <v>113</v>
      </c>
      <c r="K105" s="107">
        <v>6.739</v>
      </c>
      <c r="L105" s="107">
        <v>1</v>
      </c>
      <c r="M105" s="107">
        <v>2013</v>
      </c>
      <c r="N105" s="107">
        <v>5</v>
      </c>
      <c r="O105" s="107">
        <v>21</v>
      </c>
      <c r="P105" s="105" t="s">
        <v>33</v>
      </c>
      <c r="Q105" s="105" t="s">
        <v>115</v>
      </c>
      <c r="R105" s="105" t="s">
        <v>116</v>
      </c>
      <c r="S105" s="105" t="s">
        <v>851</v>
      </c>
      <c r="T105" s="102" t="s">
        <v>852</v>
      </c>
      <c r="U105" s="105" t="s">
        <v>756</v>
      </c>
      <c r="V105" s="113" t="s">
        <v>853</v>
      </c>
      <c r="W105" s="113" t="s">
        <v>133</v>
      </c>
      <c r="X105" s="113" t="s">
        <v>758</v>
      </c>
      <c r="Y105" s="113" t="s">
        <v>133</v>
      </c>
      <c r="Z105" s="115"/>
      <c r="AA105" s="28"/>
      <c r="AB105" s="42" t="str">
        <f ca="1" t="array" ref="AB105">HYPERLINK(MID(CELL("filename"),1,FIND("[",CELL("filename"))-1)&amp;"1\WOS 000325762000028.html","WOS 000325762000028.html")</f>
        <v>WOS 000325762000028.html</v>
      </c>
      <c r="AF105" s="29" t="e">
        <f>VLOOKUP(F105,[1]合计!F:F,1,0)</f>
        <v>#N/A</v>
      </c>
    </row>
    <row r="106" customHeight="1" spans="1:32">
      <c r="A106" s="25">
        <v>290</v>
      </c>
      <c r="B106" s="103">
        <v>2</v>
      </c>
      <c r="C106" s="105" t="s">
        <v>27</v>
      </c>
      <c r="D106" s="106">
        <v>1</v>
      </c>
      <c r="E106" s="105" t="s">
        <v>28</v>
      </c>
      <c r="F106" s="105" t="s">
        <v>854</v>
      </c>
      <c r="G106" s="105" t="s">
        <v>855</v>
      </c>
      <c r="H106" s="107">
        <v>7</v>
      </c>
      <c r="I106" s="105" t="s">
        <v>856</v>
      </c>
      <c r="J106" s="105" t="s">
        <v>857</v>
      </c>
      <c r="K106" s="107">
        <v>5.51</v>
      </c>
      <c r="L106" s="107">
        <v>1</v>
      </c>
      <c r="M106" s="107">
        <v>2013</v>
      </c>
      <c r="N106" s="107">
        <v>25</v>
      </c>
      <c r="O106" s="107">
        <v>0</v>
      </c>
      <c r="P106" s="105" t="s">
        <v>114</v>
      </c>
      <c r="Q106" s="105" t="s">
        <v>59</v>
      </c>
      <c r="R106" s="105" t="s">
        <v>858</v>
      </c>
      <c r="S106" s="105" t="s">
        <v>859</v>
      </c>
      <c r="T106" s="102" t="s">
        <v>860</v>
      </c>
      <c r="U106" s="105" t="s">
        <v>861</v>
      </c>
      <c r="V106" s="113" t="s">
        <v>862</v>
      </c>
      <c r="W106" s="113" t="s">
        <v>540</v>
      </c>
      <c r="X106" s="113" t="s">
        <v>862</v>
      </c>
      <c r="Y106" s="113" t="s">
        <v>540</v>
      </c>
      <c r="Z106" s="115"/>
      <c r="AA106" s="28"/>
      <c r="AB106" s="42" t="str">
        <f ca="1" t="array" ref="AB106">HYPERLINK(MID(CELL("filename"),1,FIND("[",CELL("filename"))-1)&amp;"1\WOS 000325830900018.html","WOS 000325830900018.html")</f>
        <v>WOS 000325830900018.html</v>
      </c>
      <c r="AF106" s="29" t="e">
        <f>VLOOKUP(F106,[1]合计!F:F,1,0)</f>
        <v>#N/A</v>
      </c>
    </row>
    <row r="107" customHeight="1" spans="1:32">
      <c r="A107" s="25">
        <v>291</v>
      </c>
      <c r="B107" s="103">
        <v>2</v>
      </c>
      <c r="C107" s="105" t="s">
        <v>27</v>
      </c>
      <c r="D107" s="106">
        <v>1</v>
      </c>
      <c r="E107" s="105" t="s">
        <v>28</v>
      </c>
      <c r="F107" s="105" t="s">
        <v>863</v>
      </c>
      <c r="G107" s="105" t="s">
        <v>864</v>
      </c>
      <c r="H107" s="107">
        <v>5</v>
      </c>
      <c r="I107" s="105" t="s">
        <v>856</v>
      </c>
      <c r="J107" s="105" t="s">
        <v>857</v>
      </c>
      <c r="K107" s="107">
        <v>5.51</v>
      </c>
      <c r="L107" s="107">
        <v>1</v>
      </c>
      <c r="M107" s="107">
        <v>2013</v>
      </c>
      <c r="N107" s="107">
        <v>25</v>
      </c>
      <c r="O107" s="107">
        <v>0</v>
      </c>
      <c r="P107" s="105" t="s">
        <v>114</v>
      </c>
      <c r="Q107" s="105" t="s">
        <v>59</v>
      </c>
      <c r="R107" s="105" t="s">
        <v>858</v>
      </c>
      <c r="S107" s="105" t="s">
        <v>865</v>
      </c>
      <c r="T107" s="102" t="s">
        <v>866</v>
      </c>
      <c r="U107" s="105" t="s">
        <v>867</v>
      </c>
      <c r="V107" s="113" t="s">
        <v>868</v>
      </c>
      <c r="W107" s="113" t="s">
        <v>869</v>
      </c>
      <c r="X107" s="113" t="s">
        <v>868</v>
      </c>
      <c r="Y107" s="113" t="s">
        <v>869</v>
      </c>
      <c r="Z107" s="28"/>
      <c r="AA107" s="28"/>
      <c r="AB107" s="42" t="str">
        <f ca="1" t="array" ref="AB107">HYPERLINK(MID(CELL("filename"),1,FIND("[",CELL("filename"))-1)&amp;"1\WOS 000325830900045.html","WOS 000325830900045.html")</f>
        <v>WOS 000325830900045.html</v>
      </c>
      <c r="AF107" s="29" t="e">
        <f>VLOOKUP(F107,[1]合计!F:F,1,0)</f>
        <v>#N/A</v>
      </c>
    </row>
    <row r="108" customHeight="1" spans="1:32">
      <c r="A108" s="25">
        <v>292</v>
      </c>
      <c r="B108" s="103">
        <v>2</v>
      </c>
      <c r="C108" s="105" t="s">
        <v>27</v>
      </c>
      <c r="D108" s="106">
        <v>1</v>
      </c>
      <c r="E108" s="105" t="s">
        <v>28</v>
      </c>
      <c r="F108" s="105" t="s">
        <v>870</v>
      </c>
      <c r="G108" s="105" t="s">
        <v>871</v>
      </c>
      <c r="H108" s="107">
        <v>5</v>
      </c>
      <c r="I108" s="105" t="s">
        <v>872</v>
      </c>
      <c r="J108" s="105" t="s">
        <v>873</v>
      </c>
      <c r="K108" s="107">
        <v>5.261</v>
      </c>
      <c r="L108" s="107">
        <v>1</v>
      </c>
      <c r="M108" s="107">
        <v>2013</v>
      </c>
      <c r="N108" s="107">
        <v>111</v>
      </c>
      <c r="O108" s="107">
        <v>0</v>
      </c>
      <c r="P108" s="105" t="s">
        <v>33</v>
      </c>
      <c r="Q108" s="105" t="s">
        <v>34</v>
      </c>
      <c r="R108" s="105" t="s">
        <v>874</v>
      </c>
      <c r="S108" s="105" t="s">
        <v>875</v>
      </c>
      <c r="T108" s="102" t="s">
        <v>876</v>
      </c>
      <c r="U108" s="105" t="s">
        <v>877</v>
      </c>
      <c r="V108" s="113" t="s">
        <v>878</v>
      </c>
      <c r="W108" s="113" t="s">
        <v>85</v>
      </c>
      <c r="X108" s="113" t="s">
        <v>879</v>
      </c>
      <c r="Y108" s="113" t="s">
        <v>85</v>
      </c>
      <c r="Z108" s="28"/>
      <c r="AA108" s="28"/>
      <c r="AB108" s="42" t="str">
        <f ca="1" t="array" ref="AB108">HYPERLINK(MID(CELL("filename"),1,FIND("[",CELL("filename"))-1)&amp;"1\WOS 000325834900074.html","WOS 000325834900074.html")</f>
        <v>WOS 000325834900074.html</v>
      </c>
      <c r="AD108" s="110"/>
      <c r="AF108" s="29" t="e">
        <f>VLOOKUP(F108,[1]合计!F:F,1,0)</f>
        <v>#N/A</v>
      </c>
    </row>
    <row r="109" customHeight="1" spans="1:32">
      <c r="A109" s="25">
        <v>293</v>
      </c>
      <c r="B109" s="103">
        <v>2</v>
      </c>
      <c r="C109" s="105" t="s">
        <v>27</v>
      </c>
      <c r="D109" s="106">
        <v>1</v>
      </c>
      <c r="E109" s="105" t="s">
        <v>28</v>
      </c>
      <c r="F109" s="105" t="s">
        <v>880</v>
      </c>
      <c r="G109" s="105" t="s">
        <v>881</v>
      </c>
      <c r="H109" s="107">
        <v>9</v>
      </c>
      <c r="I109" s="105" t="s">
        <v>882</v>
      </c>
      <c r="J109" s="105" t="s">
        <v>883</v>
      </c>
      <c r="K109" s="107">
        <v>4.37</v>
      </c>
      <c r="L109" s="107">
        <v>1</v>
      </c>
      <c r="M109" s="107">
        <v>2013</v>
      </c>
      <c r="N109" s="107">
        <v>24</v>
      </c>
      <c r="O109" s="107">
        <v>10</v>
      </c>
      <c r="P109" s="105" t="s">
        <v>33</v>
      </c>
      <c r="Q109" s="105" t="s">
        <v>477</v>
      </c>
      <c r="R109" s="105" t="s">
        <v>884</v>
      </c>
      <c r="S109" s="105" t="s">
        <v>885</v>
      </c>
      <c r="T109" s="102" t="s">
        <v>886</v>
      </c>
      <c r="U109" s="105" t="s">
        <v>887</v>
      </c>
      <c r="V109" s="113" t="s">
        <v>888</v>
      </c>
      <c r="W109" s="113" t="s">
        <v>193</v>
      </c>
      <c r="X109" s="113" t="s">
        <v>888</v>
      </c>
      <c r="Y109" s="113" t="s">
        <v>193</v>
      </c>
      <c r="Z109" s="28"/>
      <c r="AA109" s="28"/>
      <c r="AB109" s="42" t="str">
        <f ca="1" t="array" ref="AB109">HYPERLINK(MID(CELL("filename"),1,FIND("[",CELL("filename"))-1)&amp;"1\WOS 000325981400016.html","WOS 000325981400016.html")</f>
        <v>WOS 000325981400016.html</v>
      </c>
      <c r="AF109" s="29" t="e">
        <f>VLOOKUP(F109,[1]合计!F:F,1,0)</f>
        <v>#N/A</v>
      </c>
    </row>
    <row r="110" customHeight="1" spans="1:32">
      <c r="A110" s="25">
        <v>294</v>
      </c>
      <c r="B110" s="103">
        <v>2</v>
      </c>
      <c r="C110" s="105" t="s">
        <v>27</v>
      </c>
      <c r="D110" s="106">
        <v>1</v>
      </c>
      <c r="E110" s="105" t="s">
        <v>28</v>
      </c>
      <c r="F110" s="105" t="s">
        <v>889</v>
      </c>
      <c r="G110" s="105" t="s">
        <v>890</v>
      </c>
      <c r="H110" s="107">
        <v>17</v>
      </c>
      <c r="I110" s="105" t="s">
        <v>891</v>
      </c>
      <c r="J110" s="105" t="s">
        <v>892</v>
      </c>
      <c r="K110" s="107">
        <v>9.313</v>
      </c>
      <c r="L110" s="107">
        <v>1</v>
      </c>
      <c r="M110" s="107">
        <v>2013</v>
      </c>
      <c r="N110" s="107">
        <v>7</v>
      </c>
      <c r="O110" s="107">
        <v>5</v>
      </c>
      <c r="P110" s="105" t="s">
        <v>114</v>
      </c>
      <c r="Q110" s="105" t="s">
        <v>115</v>
      </c>
      <c r="R110" s="105" t="s">
        <v>893</v>
      </c>
      <c r="S110" s="105" t="s">
        <v>894</v>
      </c>
      <c r="T110" s="102" t="s">
        <v>895</v>
      </c>
      <c r="U110" s="105" t="s">
        <v>896</v>
      </c>
      <c r="V110" s="113" t="s">
        <v>897</v>
      </c>
      <c r="W110" s="113" t="s">
        <v>133</v>
      </c>
      <c r="X110" s="113" t="s">
        <v>897</v>
      </c>
      <c r="Y110" s="113" t="s">
        <v>133</v>
      </c>
      <c r="Z110" s="28"/>
      <c r="AA110" s="28"/>
      <c r="AB110" s="42" t="str">
        <f ca="1" t="array" ref="AB110">HYPERLINK(MID(CELL("filename"),1,FIND("[",CELL("filename"))-1)&amp;"1\WOS 000326093800012.html","WOS 000326093800012.html")</f>
        <v>WOS 000326093800012.html</v>
      </c>
      <c r="AF110" s="29" t="e">
        <f>VLOOKUP(F110,[1]合计!F:F,1,0)</f>
        <v>#N/A</v>
      </c>
    </row>
    <row r="111" customHeight="1" spans="1:32">
      <c r="A111" s="25">
        <v>295</v>
      </c>
      <c r="B111" s="103">
        <v>2</v>
      </c>
      <c r="C111" s="105" t="s">
        <v>27</v>
      </c>
      <c r="D111" s="106">
        <v>1</v>
      </c>
      <c r="E111" s="105" t="s">
        <v>28</v>
      </c>
      <c r="F111" s="105" t="s">
        <v>898</v>
      </c>
      <c r="G111" s="105" t="s">
        <v>899</v>
      </c>
      <c r="H111" s="107">
        <v>1</v>
      </c>
      <c r="I111" s="105" t="s">
        <v>900</v>
      </c>
      <c r="J111" s="105" t="s">
        <v>901</v>
      </c>
      <c r="K111" s="107">
        <v>3.107</v>
      </c>
      <c r="L111" s="107">
        <v>1</v>
      </c>
      <c r="M111" s="107">
        <v>2013</v>
      </c>
      <c r="N111" s="107">
        <v>61</v>
      </c>
      <c r="O111" s="107">
        <v>41</v>
      </c>
      <c r="P111" s="105" t="s">
        <v>33</v>
      </c>
      <c r="Q111" s="105" t="s">
        <v>466</v>
      </c>
      <c r="R111" s="105" t="s">
        <v>902</v>
      </c>
      <c r="S111" s="105" t="s">
        <v>903</v>
      </c>
      <c r="T111" s="102" t="s">
        <v>904</v>
      </c>
      <c r="U111" s="105" t="s">
        <v>905</v>
      </c>
      <c r="V111" s="113" t="s">
        <v>906</v>
      </c>
      <c r="W111" s="113" t="s">
        <v>121</v>
      </c>
      <c r="X111" s="113" t="s">
        <v>907</v>
      </c>
      <c r="Y111" s="113" t="s">
        <v>108</v>
      </c>
      <c r="Z111" s="28"/>
      <c r="AA111" s="28"/>
      <c r="AB111" s="42" t="str">
        <f ca="1" t="array" ref="AB111">HYPERLINK(MID(CELL("filename"),1,FIND("[",CELL("filename"))-1)&amp;"1\WOS 000326125100013.html","WOS 000326125100013.html")</f>
        <v>WOS 000326125100013.html</v>
      </c>
      <c r="AD111" s="110"/>
      <c r="AF111" s="29" t="e">
        <f>VLOOKUP(F111,[1]合计!F:F,1,0)</f>
        <v>#N/A</v>
      </c>
    </row>
    <row r="112" customHeight="1" spans="1:32">
      <c r="A112" s="25">
        <v>296</v>
      </c>
      <c r="B112" s="103">
        <v>2</v>
      </c>
      <c r="C112" s="105" t="s">
        <v>27</v>
      </c>
      <c r="D112" s="106">
        <v>1</v>
      </c>
      <c r="E112" s="105" t="s">
        <v>28</v>
      </c>
      <c r="F112" s="105" t="s">
        <v>908</v>
      </c>
      <c r="G112" s="105" t="s">
        <v>909</v>
      </c>
      <c r="H112" s="107">
        <v>3</v>
      </c>
      <c r="I112" s="105" t="s">
        <v>360</v>
      </c>
      <c r="J112" s="105" t="s">
        <v>361</v>
      </c>
      <c r="K112" s="107">
        <v>5.9</v>
      </c>
      <c r="L112" s="107">
        <v>1</v>
      </c>
      <c r="M112" s="107">
        <v>2013</v>
      </c>
      <c r="N112" s="107">
        <v>5</v>
      </c>
      <c r="O112" s="107">
        <v>20</v>
      </c>
      <c r="P112" s="105" t="s">
        <v>33</v>
      </c>
      <c r="Q112" s="105" t="s">
        <v>153</v>
      </c>
      <c r="R112" s="105" t="s">
        <v>362</v>
      </c>
      <c r="S112" s="105" t="s">
        <v>910</v>
      </c>
      <c r="T112" s="102" t="s">
        <v>911</v>
      </c>
      <c r="U112" s="105" t="s">
        <v>276</v>
      </c>
      <c r="V112" s="113" t="s">
        <v>277</v>
      </c>
      <c r="W112" s="113" t="s">
        <v>78</v>
      </c>
      <c r="X112" s="113" t="s">
        <v>278</v>
      </c>
      <c r="Y112" s="113" t="s">
        <v>78</v>
      </c>
      <c r="Z112" s="28"/>
      <c r="AA112" s="28"/>
      <c r="AB112" s="42" t="str">
        <f ca="1" t="array" ref="AB112">HYPERLINK(MID(CELL("filename"),1,FIND("[",CELL("filename"))-1)&amp;"1\WOS 000326212900039.html","WOS 000326212900039.html")</f>
        <v>WOS 000326212900039.html</v>
      </c>
      <c r="AF112" s="29" t="e">
        <f>VLOOKUP(F112,[1]合计!F:F,1,0)</f>
        <v>#N/A</v>
      </c>
    </row>
    <row r="113" customHeight="1" spans="1:32">
      <c r="A113" s="25">
        <v>298</v>
      </c>
      <c r="B113" s="103">
        <v>2</v>
      </c>
      <c r="C113" s="105" t="s">
        <v>27</v>
      </c>
      <c r="D113" s="106">
        <v>1</v>
      </c>
      <c r="E113" s="105" t="s">
        <v>28</v>
      </c>
      <c r="F113" s="105" t="s">
        <v>912</v>
      </c>
      <c r="G113" s="105" t="s">
        <v>913</v>
      </c>
      <c r="H113" s="107">
        <v>6</v>
      </c>
      <c r="I113" s="105" t="s">
        <v>914</v>
      </c>
      <c r="J113" s="105" t="s">
        <v>915</v>
      </c>
      <c r="K113" s="107">
        <v>6.056</v>
      </c>
      <c r="L113" s="107">
        <v>1</v>
      </c>
      <c r="M113" s="107">
        <v>2013</v>
      </c>
      <c r="N113" s="107">
        <v>23</v>
      </c>
      <c r="O113" s="107">
        <v>6</v>
      </c>
      <c r="P113" s="105" t="s">
        <v>33</v>
      </c>
      <c r="Q113" s="105" t="s">
        <v>477</v>
      </c>
      <c r="R113" s="105" t="s">
        <v>916</v>
      </c>
      <c r="S113" s="105" t="s">
        <v>917</v>
      </c>
      <c r="T113" s="102" t="s">
        <v>918</v>
      </c>
      <c r="U113" s="105" t="s">
        <v>919</v>
      </c>
      <c r="V113" s="113" t="s">
        <v>920</v>
      </c>
      <c r="W113" s="113" t="s">
        <v>921</v>
      </c>
      <c r="X113" s="113" t="s">
        <v>922</v>
      </c>
      <c r="Y113" s="113" t="s">
        <v>921</v>
      </c>
      <c r="Z113" s="28"/>
      <c r="AA113" s="28"/>
      <c r="AB113" s="42" t="str">
        <f ca="1" t="array" ref="AB113">HYPERLINK(MID(CELL("filename"),1,FIND("[",CELL("filename"))-1)&amp;"1\WOS 000326448400001.html","WOS 000326448400001.html")</f>
        <v>WOS 000326448400001.html</v>
      </c>
      <c r="AF113" s="29" t="e">
        <f>VLOOKUP(F113,[1]合计!F:F,1,0)</f>
        <v>#N/A</v>
      </c>
    </row>
    <row r="114" customHeight="1" spans="1:32">
      <c r="A114" s="25">
        <v>299</v>
      </c>
      <c r="B114" s="103">
        <v>2</v>
      </c>
      <c r="C114" s="105" t="s">
        <v>27</v>
      </c>
      <c r="D114" s="106">
        <v>1</v>
      </c>
      <c r="E114" s="105" t="s">
        <v>28</v>
      </c>
      <c r="F114" s="105" t="s">
        <v>923</v>
      </c>
      <c r="G114" s="105" t="s">
        <v>924</v>
      </c>
      <c r="H114" s="107">
        <v>1</v>
      </c>
      <c r="I114" s="105" t="s">
        <v>925</v>
      </c>
      <c r="J114" s="105" t="s">
        <v>926</v>
      </c>
      <c r="K114" s="107">
        <v>5.694</v>
      </c>
      <c r="L114" s="107">
        <v>1</v>
      </c>
      <c r="M114" s="107">
        <v>2013</v>
      </c>
      <c r="N114" s="107">
        <v>35</v>
      </c>
      <c r="O114" s="107">
        <v>12</v>
      </c>
      <c r="P114" s="105" t="s">
        <v>33</v>
      </c>
      <c r="Q114" s="105" t="s">
        <v>34</v>
      </c>
      <c r="R114" s="105" t="s">
        <v>927</v>
      </c>
      <c r="S114" s="105" t="s">
        <v>928</v>
      </c>
      <c r="T114" s="102" t="s">
        <v>929</v>
      </c>
      <c r="U114" s="105" t="s">
        <v>930</v>
      </c>
      <c r="V114" s="113" t="s">
        <v>931</v>
      </c>
      <c r="W114" s="113" t="s">
        <v>657</v>
      </c>
      <c r="X114" s="113" t="s">
        <v>931</v>
      </c>
      <c r="Y114" s="113" t="s">
        <v>657</v>
      </c>
      <c r="Z114" s="115"/>
      <c r="AA114" s="28"/>
      <c r="AB114" s="42" t="str">
        <f ca="1" t="array" ref="AB114">HYPERLINK(MID(CELL("filename"),1,FIND("[",CELL("filename"))-1)&amp;"1\WOS 000326502200016.html","WOS 000326502200016.html")</f>
        <v>WOS 000326502200016.html</v>
      </c>
      <c r="AF114" s="29" t="e">
        <f>VLOOKUP(F114,[1]合计!F:F,1,0)</f>
        <v>#N/A</v>
      </c>
    </row>
    <row r="115" customHeight="1" spans="1:32">
      <c r="A115" s="25">
        <v>300</v>
      </c>
      <c r="B115" s="103">
        <v>2</v>
      </c>
      <c r="C115" s="105" t="s">
        <v>27</v>
      </c>
      <c r="D115" s="106">
        <v>1</v>
      </c>
      <c r="E115" s="105" t="s">
        <v>28</v>
      </c>
      <c r="F115" s="105" t="s">
        <v>932</v>
      </c>
      <c r="G115" s="105" t="s">
        <v>933</v>
      </c>
      <c r="H115" s="107">
        <v>7</v>
      </c>
      <c r="I115" s="105" t="s">
        <v>208</v>
      </c>
      <c r="J115" s="105" t="s">
        <v>209</v>
      </c>
      <c r="K115" s="105" t="s">
        <v>152</v>
      </c>
      <c r="L115" s="107">
        <v>1</v>
      </c>
      <c r="M115" s="107">
        <v>2013</v>
      </c>
      <c r="N115" s="107">
        <v>1</v>
      </c>
      <c r="O115" s="107">
        <v>45</v>
      </c>
      <c r="P115" s="105" t="s">
        <v>33</v>
      </c>
      <c r="Q115" s="105" t="s">
        <v>153</v>
      </c>
      <c r="R115" s="105" t="s">
        <v>210</v>
      </c>
      <c r="S115" s="105" t="s">
        <v>934</v>
      </c>
      <c r="T115" s="102" t="s">
        <v>935</v>
      </c>
      <c r="U115" s="105" t="s">
        <v>936</v>
      </c>
      <c r="V115" s="113" t="s">
        <v>937</v>
      </c>
      <c r="W115" s="113" t="s">
        <v>133</v>
      </c>
      <c r="X115" s="113" t="s">
        <v>937</v>
      </c>
      <c r="Y115" s="113" t="s">
        <v>133</v>
      </c>
      <c r="Z115" s="28"/>
      <c r="AA115" s="28"/>
      <c r="AB115" s="42" t="str">
        <f ca="1" t="array" ref="AB115">HYPERLINK(MID(CELL("filename"),1,FIND("[",CELL("filename"))-1)&amp;"1\WOS 000326648100008.html","WOS 000326648100008.html")</f>
        <v>WOS 000326648100008.html</v>
      </c>
      <c r="AF115" s="29" t="e">
        <f>VLOOKUP(F115,[1]合计!F:F,1,0)</f>
        <v>#N/A</v>
      </c>
    </row>
    <row r="116" customHeight="1" spans="1:32">
      <c r="A116" s="25">
        <v>301</v>
      </c>
      <c r="B116" s="103">
        <v>2</v>
      </c>
      <c r="C116" s="105" t="s">
        <v>27</v>
      </c>
      <c r="D116" s="106">
        <v>1</v>
      </c>
      <c r="E116" s="105" t="s">
        <v>28</v>
      </c>
      <c r="F116" s="105" t="s">
        <v>938</v>
      </c>
      <c r="G116" s="105" t="s">
        <v>939</v>
      </c>
      <c r="H116" s="107">
        <v>4</v>
      </c>
      <c r="I116" s="105" t="s">
        <v>208</v>
      </c>
      <c r="J116" s="105" t="s">
        <v>209</v>
      </c>
      <c r="K116" s="105" t="s">
        <v>152</v>
      </c>
      <c r="L116" s="107">
        <v>1</v>
      </c>
      <c r="M116" s="107">
        <v>2013</v>
      </c>
      <c r="N116" s="107">
        <v>1</v>
      </c>
      <c r="O116" s="107">
        <v>45</v>
      </c>
      <c r="P116" s="105" t="s">
        <v>33</v>
      </c>
      <c r="Q116" s="105" t="s">
        <v>153</v>
      </c>
      <c r="R116" s="105" t="s">
        <v>210</v>
      </c>
      <c r="S116" s="105" t="s">
        <v>940</v>
      </c>
      <c r="T116" s="102" t="s">
        <v>941</v>
      </c>
      <c r="U116" s="105" t="s">
        <v>942</v>
      </c>
      <c r="V116" s="113" t="s">
        <v>943</v>
      </c>
      <c r="W116" s="113" t="s">
        <v>944</v>
      </c>
      <c r="X116" s="113" t="s">
        <v>943</v>
      </c>
      <c r="Y116" s="113" t="s">
        <v>945</v>
      </c>
      <c r="Z116" s="28"/>
      <c r="AA116" s="28"/>
      <c r="AB116" s="42" t="str">
        <f ca="1" t="array" ref="AB116">HYPERLINK(MID(CELL("filename"),1,FIND("[",CELL("filename"))-1)&amp;"1\WOS 000326648100020.html","WOS 000326648100020.html")</f>
        <v>WOS 000326648100020.html</v>
      </c>
      <c r="AD116" s="107"/>
      <c r="AF116" s="29" t="e">
        <f>VLOOKUP(F116,[1]合计!F:F,1,0)</f>
        <v>#N/A</v>
      </c>
    </row>
    <row r="117" customHeight="1" spans="1:32">
      <c r="A117" s="25">
        <v>302</v>
      </c>
      <c r="B117" s="103">
        <v>2</v>
      </c>
      <c r="C117" s="105" t="s">
        <v>27</v>
      </c>
      <c r="D117" s="106">
        <v>1</v>
      </c>
      <c r="E117" s="105" t="s">
        <v>28</v>
      </c>
      <c r="F117" s="105" t="s">
        <v>946</v>
      </c>
      <c r="G117" s="105" t="s">
        <v>947</v>
      </c>
      <c r="H117" s="107">
        <v>3</v>
      </c>
      <c r="I117" s="105" t="s">
        <v>150</v>
      </c>
      <c r="J117" s="105" t="s">
        <v>151</v>
      </c>
      <c r="K117" s="105" t="s">
        <v>152</v>
      </c>
      <c r="L117" s="107">
        <v>1</v>
      </c>
      <c r="M117" s="107">
        <v>2013</v>
      </c>
      <c r="N117" s="107">
        <v>1</v>
      </c>
      <c r="O117" s="107">
        <v>47</v>
      </c>
      <c r="P117" s="105" t="s">
        <v>33</v>
      </c>
      <c r="Q117" s="105" t="s">
        <v>153</v>
      </c>
      <c r="R117" s="105" t="s">
        <v>154</v>
      </c>
      <c r="S117" s="105" t="s">
        <v>948</v>
      </c>
      <c r="T117" s="102" t="s">
        <v>949</v>
      </c>
      <c r="U117" s="105" t="s">
        <v>820</v>
      </c>
      <c r="V117" s="113" t="s">
        <v>950</v>
      </c>
      <c r="W117" s="113" t="s">
        <v>78</v>
      </c>
      <c r="X117" s="113" t="s">
        <v>278</v>
      </c>
      <c r="Y117" s="113" t="s">
        <v>78</v>
      </c>
      <c r="Z117" s="28"/>
      <c r="AA117" s="28"/>
      <c r="AB117" s="42" t="str">
        <f ca="1" t="array" ref="AB117">HYPERLINK(MID(CELL("filename"),1,FIND("[",CELL("filename"))-1)&amp;"1\WOS 000326984500031.html","WOS 000326984500031.html")</f>
        <v>WOS 000326984500031.html</v>
      </c>
      <c r="AF117" s="29" t="e">
        <f>VLOOKUP(F117,[1]合计!F:F,1,0)</f>
        <v>#N/A</v>
      </c>
    </row>
    <row r="118" s="50" customFormat="1" customHeight="1" spans="1:32">
      <c r="A118" s="25">
        <v>303</v>
      </c>
      <c r="B118" s="103">
        <v>2</v>
      </c>
      <c r="C118" s="105" t="s">
        <v>27</v>
      </c>
      <c r="D118" s="106">
        <v>1</v>
      </c>
      <c r="E118" s="105" t="s">
        <v>28</v>
      </c>
      <c r="F118" s="105" t="s">
        <v>951</v>
      </c>
      <c r="G118" s="105" t="s">
        <v>952</v>
      </c>
      <c r="H118" s="107">
        <v>4</v>
      </c>
      <c r="I118" s="105" t="s">
        <v>150</v>
      </c>
      <c r="J118" s="105" t="s">
        <v>151</v>
      </c>
      <c r="K118" s="105" t="s">
        <v>152</v>
      </c>
      <c r="L118" s="107">
        <v>1</v>
      </c>
      <c r="M118" s="107">
        <v>2013</v>
      </c>
      <c r="N118" s="107">
        <v>1</v>
      </c>
      <c r="O118" s="107">
        <v>47</v>
      </c>
      <c r="P118" s="105" t="s">
        <v>33</v>
      </c>
      <c r="Q118" s="105" t="s">
        <v>153</v>
      </c>
      <c r="R118" s="105" t="s">
        <v>154</v>
      </c>
      <c r="S118" s="105" t="s">
        <v>953</v>
      </c>
      <c r="T118" s="102" t="s">
        <v>954</v>
      </c>
      <c r="U118" s="105" t="s">
        <v>820</v>
      </c>
      <c r="V118" s="113" t="s">
        <v>780</v>
      </c>
      <c r="W118" s="113" t="s">
        <v>78</v>
      </c>
      <c r="X118" s="113" t="s">
        <v>278</v>
      </c>
      <c r="Y118" s="113" t="s">
        <v>78</v>
      </c>
      <c r="Z118" s="28"/>
      <c r="AA118" s="28"/>
      <c r="AB118" s="42" t="str">
        <f ca="1" t="array" ref="AB118">HYPERLINK(MID(CELL("filename"),1,FIND("[",CELL("filename"))-1)&amp;"1\WOS 000326984500041.html","WOS 000326984500041.html")</f>
        <v>WOS 000326984500041.html</v>
      </c>
      <c r="AC118" s="29"/>
      <c r="AD118" s="29"/>
      <c r="AF118" s="29" t="e">
        <f>VLOOKUP(F118,[1]合计!F:F,1,0)</f>
        <v>#N/A</v>
      </c>
    </row>
    <row r="119" customHeight="1" spans="1:32">
      <c r="A119" s="25">
        <v>305</v>
      </c>
      <c r="B119" s="103">
        <v>2</v>
      </c>
      <c r="C119" s="105" t="s">
        <v>27</v>
      </c>
      <c r="D119" s="106">
        <v>1</v>
      </c>
      <c r="E119" s="105" t="s">
        <v>28</v>
      </c>
      <c r="F119" s="105" t="s">
        <v>955</v>
      </c>
      <c r="G119" s="105" t="s">
        <v>956</v>
      </c>
      <c r="H119" s="107">
        <v>0</v>
      </c>
      <c r="I119" s="105" t="s">
        <v>957</v>
      </c>
      <c r="J119" s="105" t="s">
        <v>958</v>
      </c>
      <c r="K119" s="107">
        <v>2.281</v>
      </c>
      <c r="L119" s="107">
        <v>1</v>
      </c>
      <c r="M119" s="107">
        <v>2013</v>
      </c>
      <c r="N119" s="107">
        <v>32</v>
      </c>
      <c r="O119" s="107">
        <v>4</v>
      </c>
      <c r="P119" s="105" t="s">
        <v>33</v>
      </c>
      <c r="Q119" s="105" t="s">
        <v>959</v>
      </c>
      <c r="R119" s="105" t="s">
        <v>960</v>
      </c>
      <c r="S119" s="105" t="s">
        <v>961</v>
      </c>
      <c r="T119" s="102" t="s">
        <v>962</v>
      </c>
      <c r="U119" s="105" t="s">
        <v>963</v>
      </c>
      <c r="V119" s="113" t="s">
        <v>269</v>
      </c>
      <c r="W119" s="113" t="s">
        <v>270</v>
      </c>
      <c r="X119" s="113" t="s">
        <v>964</v>
      </c>
      <c r="Y119" s="113" t="s">
        <v>270</v>
      </c>
      <c r="Z119" s="115"/>
      <c r="AA119" s="28"/>
      <c r="AB119" s="42" t="str">
        <f ca="1" t="array" ref="AB119">HYPERLINK(MID(CELL("filename"),1,FIND("[",CELL("filename"))-1)&amp;"1\WOS 000327251700009.html","WOS 000327251700009.html")</f>
        <v>WOS 000327251700009.html</v>
      </c>
      <c r="AF119" s="29" t="e">
        <f>VLOOKUP(F119,[1]合计!F:F,1,0)</f>
        <v>#N/A</v>
      </c>
    </row>
    <row r="120" customHeight="1" spans="1:32">
      <c r="A120" s="25">
        <v>307</v>
      </c>
      <c r="B120" s="103">
        <v>2</v>
      </c>
      <c r="C120" s="105" t="s">
        <v>27</v>
      </c>
      <c r="D120" s="106">
        <v>1</v>
      </c>
      <c r="E120" s="105" t="s">
        <v>28</v>
      </c>
      <c r="F120" s="105" t="s">
        <v>965</v>
      </c>
      <c r="G120" s="105" t="s">
        <v>966</v>
      </c>
      <c r="H120" s="107">
        <v>7</v>
      </c>
      <c r="I120" s="105" t="s">
        <v>967</v>
      </c>
      <c r="J120" s="105" t="s">
        <v>968</v>
      </c>
      <c r="K120" s="107">
        <v>8.193</v>
      </c>
      <c r="L120" s="107">
        <v>1</v>
      </c>
      <c r="M120" s="107">
        <v>2013</v>
      </c>
      <c r="N120" s="107">
        <v>19</v>
      </c>
      <c r="O120" s="107">
        <v>22</v>
      </c>
      <c r="P120" s="105" t="s">
        <v>33</v>
      </c>
      <c r="Q120" s="105" t="s">
        <v>102</v>
      </c>
      <c r="R120" s="105" t="s">
        <v>629</v>
      </c>
      <c r="S120" s="105" t="s">
        <v>969</v>
      </c>
      <c r="T120" s="102" t="s">
        <v>970</v>
      </c>
      <c r="U120" s="105" t="s">
        <v>971</v>
      </c>
      <c r="V120" s="113" t="s">
        <v>972</v>
      </c>
      <c r="W120" s="113" t="s">
        <v>566</v>
      </c>
      <c r="X120" s="113" t="s">
        <v>973</v>
      </c>
      <c r="Y120" s="113" t="s">
        <v>566</v>
      </c>
      <c r="Z120" s="28"/>
      <c r="AA120" s="28"/>
      <c r="AB120" s="42" t="str">
        <f ca="1" t="array" ref="AB120">HYPERLINK(MID(CELL("filename"),1,FIND("[",CELL("filename"))-1)&amp;"1\WOS 000327320900020.html","WOS 000327320900020.html")</f>
        <v>WOS 000327320900020.html</v>
      </c>
      <c r="AF120" s="29" t="e">
        <f>VLOOKUP(F120,[1]合计!F:F,1,0)</f>
        <v>#N/A</v>
      </c>
    </row>
    <row r="121" customHeight="1" spans="1:32">
      <c r="A121" s="25">
        <v>310</v>
      </c>
      <c r="B121" s="103">
        <v>2</v>
      </c>
      <c r="C121" s="108" t="s">
        <v>27</v>
      </c>
      <c r="D121" s="109">
        <v>1</v>
      </c>
      <c r="E121" s="108" t="s">
        <v>28</v>
      </c>
      <c r="F121" s="108" t="s">
        <v>974</v>
      </c>
      <c r="G121" s="108" t="s">
        <v>975</v>
      </c>
      <c r="H121" s="110">
        <v>0</v>
      </c>
      <c r="I121" s="108" t="s">
        <v>475</v>
      </c>
      <c r="J121" s="108" t="s">
        <v>476</v>
      </c>
      <c r="K121" s="110">
        <v>6.524</v>
      </c>
      <c r="L121" s="110">
        <v>1</v>
      </c>
      <c r="M121" s="110">
        <v>2013</v>
      </c>
      <c r="N121" s="110">
        <v>20</v>
      </c>
      <c r="O121" s="110">
        <v>5</v>
      </c>
      <c r="P121" s="108" t="s">
        <v>33</v>
      </c>
      <c r="Q121" s="108" t="s">
        <v>477</v>
      </c>
      <c r="R121" s="108" t="s">
        <v>478</v>
      </c>
      <c r="S121" s="108" t="s">
        <v>976</v>
      </c>
      <c r="T121" s="108" t="s">
        <v>977</v>
      </c>
      <c r="U121" s="108" t="s">
        <v>978</v>
      </c>
      <c r="V121" s="113" t="s">
        <v>979</v>
      </c>
      <c r="W121" s="113" t="s">
        <v>483</v>
      </c>
      <c r="X121" s="113" t="s">
        <v>980</v>
      </c>
      <c r="Y121" s="113" t="s">
        <v>981</v>
      </c>
      <c r="Z121" s="115"/>
      <c r="AA121" s="115"/>
      <c r="AB121" s="72" t="str">
        <f ca="1" t="array" ref="AB121">HYPERLINK(MID(CELL("filename"),1,FIND("[",CELL("filename"))-1)&amp;"1\WOS 000327502000018.html","WOS 000327502000018.html")</f>
        <v>WOS 000327502000018.html</v>
      </c>
      <c r="AC121" s="110"/>
      <c r="AD121" s="107"/>
      <c r="AF121" s="29" t="e">
        <f>VLOOKUP(F121,[1]合计!F:F,1,0)</f>
        <v>#N/A</v>
      </c>
    </row>
    <row r="122" customHeight="1" spans="1:32">
      <c r="A122" s="25">
        <v>311</v>
      </c>
      <c r="B122" s="103">
        <v>2</v>
      </c>
      <c r="C122" s="105" t="s">
        <v>27</v>
      </c>
      <c r="D122" s="106">
        <v>1</v>
      </c>
      <c r="E122" s="105" t="s">
        <v>28</v>
      </c>
      <c r="F122" s="105" t="s">
        <v>982</v>
      </c>
      <c r="G122" s="105" t="s">
        <v>983</v>
      </c>
      <c r="H122" s="107">
        <v>9</v>
      </c>
      <c r="I122" s="105" t="s">
        <v>112</v>
      </c>
      <c r="J122" s="105" t="s">
        <v>113</v>
      </c>
      <c r="K122" s="107">
        <v>6.739</v>
      </c>
      <c r="L122" s="107">
        <v>1</v>
      </c>
      <c r="M122" s="107">
        <v>2013</v>
      </c>
      <c r="N122" s="107">
        <v>5</v>
      </c>
      <c r="O122" s="107">
        <v>24</v>
      </c>
      <c r="P122" s="105" t="s">
        <v>114</v>
      </c>
      <c r="Q122" s="105" t="s">
        <v>115</v>
      </c>
      <c r="R122" s="105" t="s">
        <v>116</v>
      </c>
      <c r="S122" s="105" t="s">
        <v>984</v>
      </c>
      <c r="T122" s="102" t="s">
        <v>985</v>
      </c>
      <c r="U122" s="105" t="s">
        <v>986</v>
      </c>
      <c r="V122" s="113" t="s">
        <v>987</v>
      </c>
      <c r="W122" s="113" t="s">
        <v>40</v>
      </c>
      <c r="X122" s="113" t="s">
        <v>987</v>
      </c>
      <c r="Y122" s="113" t="s">
        <v>40</v>
      </c>
      <c r="Z122" s="115"/>
      <c r="AA122" s="28"/>
      <c r="AB122" s="42" t="str">
        <f ca="1" t="array" ref="AB122">HYPERLINK(MID(CELL("filename"),1,FIND("[",CELL("filename"))-1)&amp;"1\WOS 000327507900001.html","WOS 000327507900001.html")</f>
        <v>WOS 000327507900001.html</v>
      </c>
      <c r="AD122" s="107"/>
      <c r="AF122" s="29" t="e">
        <f>VLOOKUP(F122,[1]合计!F:F,1,0)</f>
        <v>#N/A</v>
      </c>
    </row>
    <row r="123" customHeight="1" spans="1:32">
      <c r="A123" s="25">
        <v>315</v>
      </c>
      <c r="B123" s="103">
        <v>2</v>
      </c>
      <c r="C123" s="105" t="s">
        <v>27</v>
      </c>
      <c r="D123" s="106">
        <v>1</v>
      </c>
      <c r="E123" s="105" t="s">
        <v>28</v>
      </c>
      <c r="F123" s="105" t="s">
        <v>988</v>
      </c>
      <c r="G123" s="105" t="s">
        <v>989</v>
      </c>
      <c r="H123" s="107">
        <v>3</v>
      </c>
      <c r="I123" s="105" t="s">
        <v>990</v>
      </c>
      <c r="J123" s="105" t="s">
        <v>991</v>
      </c>
      <c r="K123" s="107">
        <v>6.425</v>
      </c>
      <c r="L123" s="107">
        <v>1</v>
      </c>
      <c r="M123" s="107">
        <v>2013</v>
      </c>
      <c r="N123" s="107">
        <v>21</v>
      </c>
      <c r="O123" s="107">
        <v>12</v>
      </c>
      <c r="P123" s="105" t="s">
        <v>33</v>
      </c>
      <c r="Q123" s="105" t="s">
        <v>102</v>
      </c>
      <c r="R123" s="105" t="s">
        <v>992</v>
      </c>
      <c r="S123" s="105" t="s">
        <v>993</v>
      </c>
      <c r="T123" s="102" t="s">
        <v>994</v>
      </c>
      <c r="U123" s="105" t="s">
        <v>995</v>
      </c>
      <c r="V123" s="113" t="s">
        <v>996</v>
      </c>
      <c r="W123" s="113" t="s">
        <v>997</v>
      </c>
      <c r="X123" s="113" t="s">
        <v>998</v>
      </c>
      <c r="Y123" s="113" t="s">
        <v>997</v>
      </c>
      <c r="Z123" s="28"/>
      <c r="AA123" s="28"/>
      <c r="AB123" s="42" t="str">
        <f ca="1" t="array" ref="AB123">HYPERLINK(MID(CELL("filename"),1,FIND("[",CELL("filename"))-1)&amp;"1\WOS 000328014500012.html","WOS 000328014500012.html")</f>
        <v>WOS 000328014500012.html</v>
      </c>
      <c r="AF123" s="29" t="e">
        <f>VLOOKUP(F123,[1]合计!F:F,1,0)</f>
        <v>#N/A</v>
      </c>
    </row>
    <row r="124" customHeight="1" spans="1:32">
      <c r="A124" s="25">
        <v>316</v>
      </c>
      <c r="B124" s="103">
        <v>2</v>
      </c>
      <c r="C124" s="105" t="s">
        <v>27</v>
      </c>
      <c r="D124" s="106">
        <v>1</v>
      </c>
      <c r="E124" s="105" t="s">
        <v>28</v>
      </c>
      <c r="F124" s="105" t="s">
        <v>999</v>
      </c>
      <c r="G124" s="105" t="s">
        <v>1000</v>
      </c>
      <c r="H124" s="107">
        <v>7</v>
      </c>
      <c r="I124" s="105" t="s">
        <v>550</v>
      </c>
      <c r="J124" s="105" t="s">
        <v>551</v>
      </c>
      <c r="K124" s="107">
        <v>7.514</v>
      </c>
      <c r="L124" s="107">
        <v>1</v>
      </c>
      <c r="M124" s="107">
        <v>2013</v>
      </c>
      <c r="N124" s="107">
        <v>9</v>
      </c>
      <c r="O124" s="107">
        <v>24</v>
      </c>
      <c r="P124" s="105" t="s">
        <v>33</v>
      </c>
      <c r="Q124" s="105" t="s">
        <v>153</v>
      </c>
      <c r="R124" s="105" t="s">
        <v>552</v>
      </c>
      <c r="S124" s="105" t="s">
        <v>1001</v>
      </c>
      <c r="T124" s="102" t="s">
        <v>1002</v>
      </c>
      <c r="U124" s="105" t="s">
        <v>1003</v>
      </c>
      <c r="V124" s="113" t="s">
        <v>1004</v>
      </c>
      <c r="W124" s="113" t="s">
        <v>65</v>
      </c>
      <c r="X124" s="113" t="s">
        <v>334</v>
      </c>
      <c r="Y124" s="113" t="s">
        <v>65</v>
      </c>
      <c r="Z124" s="28"/>
      <c r="AA124" s="28"/>
      <c r="AB124" s="42" t="str">
        <f ca="1" t="array" ref="AB124">HYPERLINK(MID(CELL("filename"),1,FIND("[",CELL("filename"))-1)&amp;"1\WOS 000328453300001.html","WOS 000328453300001.html")</f>
        <v>WOS 000328453300001.html</v>
      </c>
      <c r="AF124" s="29" t="e">
        <f>VLOOKUP(F124,[1]合计!F:F,1,0)</f>
        <v>#N/A</v>
      </c>
    </row>
    <row r="125" customHeight="1" spans="1:32">
      <c r="A125" s="25">
        <v>317</v>
      </c>
      <c r="B125" s="103">
        <v>2</v>
      </c>
      <c r="C125" s="105" t="s">
        <v>27</v>
      </c>
      <c r="D125" s="106">
        <v>1</v>
      </c>
      <c r="E125" s="105" t="s">
        <v>28</v>
      </c>
      <c r="F125" s="105" t="s">
        <v>1005</v>
      </c>
      <c r="G125" s="105" t="s">
        <v>1006</v>
      </c>
      <c r="H125" s="107">
        <v>6</v>
      </c>
      <c r="I125" s="105" t="s">
        <v>550</v>
      </c>
      <c r="J125" s="105" t="s">
        <v>551</v>
      </c>
      <c r="K125" s="107">
        <v>7.514</v>
      </c>
      <c r="L125" s="107">
        <v>1</v>
      </c>
      <c r="M125" s="107">
        <v>2013</v>
      </c>
      <c r="N125" s="107">
        <v>9</v>
      </c>
      <c r="O125" s="107">
        <v>24</v>
      </c>
      <c r="P125" s="105" t="s">
        <v>33</v>
      </c>
      <c r="Q125" s="105" t="s">
        <v>153</v>
      </c>
      <c r="R125" s="105" t="s">
        <v>552</v>
      </c>
      <c r="S125" s="105" t="s">
        <v>1007</v>
      </c>
      <c r="T125" s="102" t="s">
        <v>1008</v>
      </c>
      <c r="U125" s="105" t="s">
        <v>1009</v>
      </c>
      <c r="V125" s="113" t="s">
        <v>1010</v>
      </c>
      <c r="W125" s="113" t="s">
        <v>439</v>
      </c>
      <c r="X125" s="113" t="s">
        <v>835</v>
      </c>
      <c r="Y125" s="113" t="s">
        <v>439</v>
      </c>
      <c r="Z125" s="28"/>
      <c r="AA125" s="28"/>
      <c r="AB125" s="42" t="str">
        <f ca="1" t="array" ref="AB125">HYPERLINK(MID(CELL("filename"),1,FIND("[",CELL("filename"))-1)&amp;"1\WOS 000328453300013.html","WOS 000328453300013.html")</f>
        <v>WOS 000328453300013.html</v>
      </c>
      <c r="AD125" s="110"/>
      <c r="AF125" s="29" t="e">
        <f>VLOOKUP(F125,[1]合计!F:F,1,0)</f>
        <v>#N/A</v>
      </c>
    </row>
    <row r="126" customHeight="1" spans="1:32">
      <c r="A126" s="25">
        <v>319</v>
      </c>
      <c r="B126" s="103">
        <v>2</v>
      </c>
      <c r="C126" s="105" t="s">
        <v>27</v>
      </c>
      <c r="D126" s="106">
        <v>1</v>
      </c>
      <c r="E126" s="105" t="s">
        <v>28</v>
      </c>
      <c r="F126" s="105" t="s">
        <v>1011</v>
      </c>
      <c r="G126" s="105" t="s">
        <v>1012</v>
      </c>
      <c r="H126" s="107">
        <v>6</v>
      </c>
      <c r="I126" s="105" t="s">
        <v>872</v>
      </c>
      <c r="J126" s="105" t="s">
        <v>873</v>
      </c>
      <c r="K126" s="107">
        <v>5.261</v>
      </c>
      <c r="L126" s="107">
        <v>1</v>
      </c>
      <c r="M126" s="107">
        <v>2013</v>
      </c>
      <c r="N126" s="107">
        <v>112</v>
      </c>
      <c r="O126" s="107">
        <v>0</v>
      </c>
      <c r="P126" s="105" t="s">
        <v>1013</v>
      </c>
      <c r="Q126" s="105" t="s">
        <v>34</v>
      </c>
      <c r="R126" s="105" t="s">
        <v>874</v>
      </c>
      <c r="S126" s="105" t="s">
        <v>1014</v>
      </c>
      <c r="T126" s="102" t="s">
        <v>1015</v>
      </c>
      <c r="U126" s="105" t="s">
        <v>1016</v>
      </c>
      <c r="V126" s="113" t="s">
        <v>1017</v>
      </c>
      <c r="W126" s="113" t="s">
        <v>53</v>
      </c>
      <c r="X126" s="113" t="s">
        <v>428</v>
      </c>
      <c r="Y126" s="113" t="s">
        <v>53</v>
      </c>
      <c r="Z126" s="115"/>
      <c r="AA126" s="115"/>
      <c r="AB126" s="42" t="str">
        <f ca="1" t="array" ref="AB126">HYPERLINK(MID(CELL("filename"),1,FIND("[",CELL("filename"))-1)&amp;"1\WOS 000329377800123.html","WOS 000329377800123.html")</f>
        <v>WOS 000329377800123.html</v>
      </c>
      <c r="AC126" s="107"/>
      <c r="AD126" s="110"/>
      <c r="AF126" s="29" t="e">
        <f>VLOOKUP(F126,[1]合计!F:F,1,0)</f>
        <v>#N/A</v>
      </c>
    </row>
    <row r="127" customHeight="1" spans="1:32">
      <c r="A127" s="25">
        <v>322</v>
      </c>
      <c r="B127" s="103">
        <v>2</v>
      </c>
      <c r="C127" s="105" t="s">
        <v>27</v>
      </c>
      <c r="D127" s="106">
        <v>1</v>
      </c>
      <c r="E127" s="105" t="s">
        <v>28</v>
      </c>
      <c r="F127" s="105" t="s">
        <v>1018</v>
      </c>
      <c r="G127" s="105" t="s">
        <v>1019</v>
      </c>
      <c r="H127" s="107">
        <v>0</v>
      </c>
      <c r="I127" s="105" t="s">
        <v>475</v>
      </c>
      <c r="J127" s="105" t="s">
        <v>476</v>
      </c>
      <c r="K127" s="107">
        <v>6.524</v>
      </c>
      <c r="L127" s="107">
        <v>1</v>
      </c>
      <c r="M127" s="107">
        <v>2013</v>
      </c>
      <c r="N127" s="107">
        <v>20</v>
      </c>
      <c r="O127" s="107">
        <v>6</v>
      </c>
      <c r="P127" s="105" t="s">
        <v>33</v>
      </c>
      <c r="Q127" s="105" t="s">
        <v>477</v>
      </c>
      <c r="R127" s="105" t="s">
        <v>478</v>
      </c>
      <c r="S127" s="105" t="s">
        <v>1020</v>
      </c>
      <c r="T127" s="102" t="s">
        <v>1021</v>
      </c>
      <c r="U127" s="105" t="s">
        <v>1022</v>
      </c>
      <c r="V127" s="113" t="s">
        <v>1023</v>
      </c>
      <c r="W127" s="113" t="s">
        <v>921</v>
      </c>
      <c r="X127" s="113" t="s">
        <v>1024</v>
      </c>
      <c r="Y127" s="113" t="s">
        <v>921</v>
      </c>
      <c r="Z127" s="28"/>
      <c r="AA127" s="28"/>
      <c r="AB127" s="42" t="str">
        <f ca="1" t="array" ref="AB127">HYPERLINK(MID(CELL("filename"),1,FIND("[",CELL("filename"))-1)&amp;"1\WOS 000330229100010.html","WOS 000330229100010.html")</f>
        <v>WOS 000330229100010.html</v>
      </c>
      <c r="AF127" s="29" t="e">
        <f>VLOOKUP(F127,[1]合计!F:F,1,0)</f>
        <v>#N/A</v>
      </c>
    </row>
    <row r="128" customHeight="1" spans="1:32">
      <c r="A128" s="25">
        <v>323</v>
      </c>
      <c r="B128" s="103">
        <v>2</v>
      </c>
      <c r="C128" s="105" t="s">
        <v>27</v>
      </c>
      <c r="D128" s="106">
        <v>1</v>
      </c>
      <c r="E128" s="105" t="s">
        <v>28</v>
      </c>
      <c r="F128" s="105" t="s">
        <v>1025</v>
      </c>
      <c r="G128" s="105" t="s">
        <v>1026</v>
      </c>
      <c r="H128" s="107">
        <v>9</v>
      </c>
      <c r="I128" s="105" t="s">
        <v>1027</v>
      </c>
      <c r="J128" s="105" t="s">
        <v>1028</v>
      </c>
      <c r="K128" s="107">
        <v>4.909</v>
      </c>
      <c r="L128" s="107">
        <v>1</v>
      </c>
      <c r="M128" s="107">
        <v>2013</v>
      </c>
      <c r="N128" s="107">
        <v>57</v>
      </c>
      <c r="O128" s="107">
        <v>6</v>
      </c>
      <c r="P128" s="105" t="s">
        <v>33</v>
      </c>
      <c r="Q128" s="105" t="s">
        <v>466</v>
      </c>
      <c r="R128" s="105" t="s">
        <v>1029</v>
      </c>
      <c r="S128" s="105" t="s">
        <v>1030</v>
      </c>
      <c r="T128" s="102" t="s">
        <v>1031</v>
      </c>
      <c r="U128" s="105" t="s">
        <v>1032</v>
      </c>
      <c r="V128" s="113" t="s">
        <v>1033</v>
      </c>
      <c r="W128" s="113" t="s">
        <v>399</v>
      </c>
      <c r="X128" s="113" t="s">
        <v>1034</v>
      </c>
      <c r="Y128" s="113" t="s">
        <v>399</v>
      </c>
      <c r="Z128" s="28"/>
      <c r="AA128" s="28"/>
      <c r="AB128" s="42" t="str">
        <f ca="1" t="array" ref="AB128">HYPERLINK(MID(CELL("filename"),1,FIND("[",CELL("filename"))-1)&amp;"1\WOS 000345771600001.html","WOS 000345771600001.html")</f>
        <v>WOS 000345771600001.html</v>
      </c>
      <c r="AF128" s="29" t="e">
        <f>VLOOKUP(F128,[1]合计!F:F,1,0)</f>
        <v>#N/A</v>
      </c>
    </row>
    <row r="129" customHeight="1" spans="1:32">
      <c r="A129" s="25">
        <v>325</v>
      </c>
      <c r="B129" s="116">
        <v>1</v>
      </c>
      <c r="C129" s="105" t="s">
        <v>27</v>
      </c>
      <c r="D129" s="106">
        <v>2</v>
      </c>
      <c r="E129" s="105" t="s">
        <v>28</v>
      </c>
      <c r="F129" s="105" t="s">
        <v>1035</v>
      </c>
      <c r="G129" s="105" t="s">
        <v>1036</v>
      </c>
      <c r="H129" s="107">
        <v>4</v>
      </c>
      <c r="I129" s="105" t="s">
        <v>380</v>
      </c>
      <c r="J129" s="105" t="s">
        <v>381</v>
      </c>
      <c r="K129" s="107">
        <v>2.338</v>
      </c>
      <c r="L129" s="107">
        <v>1</v>
      </c>
      <c r="M129" s="107">
        <v>2013</v>
      </c>
      <c r="N129" s="107">
        <v>14</v>
      </c>
      <c r="O129" s="107">
        <v>2</v>
      </c>
      <c r="P129" s="105" t="s">
        <v>33</v>
      </c>
      <c r="Q129" s="105" t="s">
        <v>382</v>
      </c>
      <c r="R129" s="105" t="s">
        <v>383</v>
      </c>
      <c r="S129" s="105" t="s">
        <v>1037</v>
      </c>
      <c r="T129" s="102" t="s">
        <v>1038</v>
      </c>
      <c r="U129" s="105" t="s">
        <v>1039</v>
      </c>
      <c r="V129" s="119">
        <v>0</v>
      </c>
      <c r="W129" s="119">
        <v>0</v>
      </c>
      <c r="X129" s="113" t="s">
        <v>1040</v>
      </c>
      <c r="Y129" s="113" t="s">
        <v>388</v>
      </c>
      <c r="Z129" s="28"/>
      <c r="AA129" s="28"/>
      <c r="AB129" s="42" t="str">
        <f ca="1" t="array" ref="AB129">HYPERLINK(MID(CELL("filename"),1,FIND("[",CELL("filename"))-1)&amp;"1\WOS 000312114400011.html","WOS 000312114400011.html")</f>
        <v>WOS 000312114400011.html</v>
      </c>
      <c r="AF129" s="29" t="e">
        <f>VLOOKUP(F129,[1]合计!F:F,1,0)</f>
        <v>#N/A</v>
      </c>
    </row>
    <row r="130" customHeight="1" spans="1:32">
      <c r="A130" s="25">
        <v>327</v>
      </c>
      <c r="B130" s="116">
        <v>1</v>
      </c>
      <c r="C130" s="105" t="s">
        <v>27</v>
      </c>
      <c r="D130" s="106">
        <v>2</v>
      </c>
      <c r="E130" s="105" t="s">
        <v>28</v>
      </c>
      <c r="F130" s="105" t="s">
        <v>1041</v>
      </c>
      <c r="G130" s="105" t="s">
        <v>1042</v>
      </c>
      <c r="H130" s="107">
        <v>23</v>
      </c>
      <c r="I130" s="105" t="s">
        <v>112</v>
      </c>
      <c r="J130" s="105" t="s">
        <v>113</v>
      </c>
      <c r="K130" s="107">
        <v>6.739</v>
      </c>
      <c r="L130" s="107">
        <v>1</v>
      </c>
      <c r="M130" s="107">
        <v>2013</v>
      </c>
      <c r="N130" s="107">
        <v>5</v>
      </c>
      <c r="O130" s="107">
        <v>5</v>
      </c>
      <c r="P130" s="105" t="s">
        <v>33</v>
      </c>
      <c r="Q130" s="105" t="s">
        <v>115</v>
      </c>
      <c r="R130" s="105" t="s">
        <v>116</v>
      </c>
      <c r="S130" s="105" t="s">
        <v>1043</v>
      </c>
      <c r="T130" s="102" t="s">
        <v>1044</v>
      </c>
      <c r="U130" s="105" t="s">
        <v>1045</v>
      </c>
      <c r="V130" s="113" t="s">
        <v>821</v>
      </c>
      <c r="W130" s="113" t="s">
        <v>78</v>
      </c>
      <c r="X130" s="119">
        <v>0</v>
      </c>
      <c r="Y130" s="119">
        <v>0</v>
      </c>
      <c r="Z130" s="28"/>
      <c r="AA130" s="28"/>
      <c r="AB130" s="42" t="str">
        <f ca="1" t="array" ref="AB130">HYPERLINK(MID(CELL("filename"),1,FIND("[",CELL("filename"))-1)&amp;"1\WOS 000314931900046.html","WOS 000314931900046.html")</f>
        <v>WOS 000314931900046.html</v>
      </c>
      <c r="AF130" s="29" t="e">
        <f>VLOOKUP(F130,[1]合计!F:F,1,0)</f>
        <v>#N/A</v>
      </c>
    </row>
    <row r="131" customHeight="1" spans="1:32">
      <c r="A131" s="25">
        <v>328</v>
      </c>
      <c r="B131" s="116">
        <v>1</v>
      </c>
      <c r="C131" s="105" t="s">
        <v>27</v>
      </c>
      <c r="D131" s="106">
        <v>2</v>
      </c>
      <c r="E131" s="105" t="s">
        <v>28</v>
      </c>
      <c r="F131" s="105" t="s">
        <v>1046</v>
      </c>
      <c r="G131" s="105" t="s">
        <v>1047</v>
      </c>
      <c r="H131" s="107">
        <v>4</v>
      </c>
      <c r="I131" s="105" t="s">
        <v>69</v>
      </c>
      <c r="J131" s="105" t="s">
        <v>70</v>
      </c>
      <c r="K131" s="107">
        <v>5.211</v>
      </c>
      <c r="L131" s="107">
        <v>1</v>
      </c>
      <c r="M131" s="107">
        <v>2013</v>
      </c>
      <c r="N131" s="107">
        <v>227</v>
      </c>
      <c r="O131" s="107">
        <v>0</v>
      </c>
      <c r="P131" s="105" t="s">
        <v>33</v>
      </c>
      <c r="Q131" s="105" t="s">
        <v>34</v>
      </c>
      <c r="R131" s="105" t="s">
        <v>71</v>
      </c>
      <c r="S131" s="105" t="s">
        <v>1048</v>
      </c>
      <c r="T131" s="102" t="s">
        <v>1049</v>
      </c>
      <c r="U131" s="105" t="s">
        <v>1050</v>
      </c>
      <c r="V131" s="113" t="s">
        <v>1051</v>
      </c>
      <c r="W131" s="113" t="s">
        <v>540</v>
      </c>
      <c r="X131" s="119">
        <v>0</v>
      </c>
      <c r="Y131" s="119">
        <v>0</v>
      </c>
      <c r="Z131" s="28"/>
      <c r="AA131" s="28"/>
      <c r="AB131" s="42" t="str">
        <f ca="1" t="array" ref="AB131">HYPERLINK(MID(CELL("filename"),1,FIND("[",CELL("filename"))-1)&amp;"1\WOS 000315309900012.html","WOS 000315309900012.html")</f>
        <v>WOS 000315309900012.html</v>
      </c>
      <c r="AF131" s="29" t="e">
        <f>VLOOKUP(F131,[1]合计!F:F,1,0)</f>
        <v>#N/A</v>
      </c>
    </row>
    <row r="132" customHeight="1" spans="1:32">
      <c r="A132" s="25">
        <v>329</v>
      </c>
      <c r="B132" s="116">
        <v>1</v>
      </c>
      <c r="C132" s="105" t="s">
        <v>27</v>
      </c>
      <c r="D132" s="106">
        <v>2</v>
      </c>
      <c r="E132" s="105" t="s">
        <v>28</v>
      </c>
      <c r="F132" s="105" t="s">
        <v>1052</v>
      </c>
      <c r="G132" s="105" t="s">
        <v>1053</v>
      </c>
      <c r="H132" s="107">
        <v>1</v>
      </c>
      <c r="I132" s="105" t="s">
        <v>1054</v>
      </c>
      <c r="J132" s="105" t="s">
        <v>1055</v>
      </c>
      <c r="K132" s="107">
        <v>7.33</v>
      </c>
      <c r="L132" s="107">
        <v>1</v>
      </c>
      <c r="M132" s="107">
        <v>2013</v>
      </c>
      <c r="N132" s="107">
        <v>229</v>
      </c>
      <c r="O132" s="107">
        <v>5</v>
      </c>
      <c r="P132" s="105" t="s">
        <v>33</v>
      </c>
      <c r="Q132" s="105" t="s">
        <v>102</v>
      </c>
      <c r="R132" s="105" t="s">
        <v>1056</v>
      </c>
      <c r="S132" s="105" t="s">
        <v>1057</v>
      </c>
      <c r="T132" s="102" t="s">
        <v>1058</v>
      </c>
      <c r="U132" s="105" t="s">
        <v>1059</v>
      </c>
      <c r="V132" s="113" t="s">
        <v>1060</v>
      </c>
      <c r="W132" s="113" t="s">
        <v>566</v>
      </c>
      <c r="X132" s="119">
        <v>0</v>
      </c>
      <c r="Y132" s="119">
        <v>0</v>
      </c>
      <c r="Z132" s="28"/>
      <c r="AA132" s="28"/>
      <c r="AB132" s="42" t="str">
        <f ca="1" t="array" ref="AB132">HYPERLINK(MID(CELL("filename"),1,FIND("[",CELL("filename"))-1)&amp;"1\WOS 000316326100013.html","WOS 000316326100013.html")</f>
        <v>WOS 000316326100013.html</v>
      </c>
      <c r="AF132" s="29" t="e">
        <f>VLOOKUP(F132,[1]合计!F:F,1,0)</f>
        <v>#N/A</v>
      </c>
    </row>
    <row r="133" customHeight="1" spans="1:32">
      <c r="A133" s="25">
        <v>330</v>
      </c>
      <c r="B133" s="116">
        <v>1</v>
      </c>
      <c r="C133" s="105" t="s">
        <v>27</v>
      </c>
      <c r="D133" s="106">
        <v>2</v>
      </c>
      <c r="E133" s="105" t="s">
        <v>28</v>
      </c>
      <c r="F133" s="105" t="s">
        <v>1061</v>
      </c>
      <c r="G133" s="105" t="s">
        <v>1062</v>
      </c>
      <c r="H133" s="107">
        <v>1</v>
      </c>
      <c r="I133" s="105" t="s">
        <v>170</v>
      </c>
      <c r="J133" s="105" t="s">
        <v>171</v>
      </c>
      <c r="K133" s="107">
        <v>5.726</v>
      </c>
      <c r="L133" s="107">
        <v>1</v>
      </c>
      <c r="M133" s="107">
        <v>2013</v>
      </c>
      <c r="N133" s="107">
        <v>28</v>
      </c>
      <c r="O133" s="107">
        <v>10</v>
      </c>
      <c r="P133" s="105" t="s">
        <v>33</v>
      </c>
      <c r="Q133" s="105" t="s">
        <v>34</v>
      </c>
      <c r="R133" s="105" t="s">
        <v>172</v>
      </c>
      <c r="S133" s="105" t="s">
        <v>1063</v>
      </c>
      <c r="T133" s="102" t="s">
        <v>1064</v>
      </c>
      <c r="U133" s="105" t="s">
        <v>1065</v>
      </c>
      <c r="V133" s="113" t="s">
        <v>1063</v>
      </c>
      <c r="W133" s="113" t="s">
        <v>85</v>
      </c>
      <c r="X133" s="119">
        <v>0</v>
      </c>
      <c r="Y133" s="119">
        <v>0</v>
      </c>
      <c r="Z133" s="28"/>
      <c r="AA133" s="28"/>
      <c r="AB133" s="42" t="str">
        <f ca="1" t="array" ref="AB133">HYPERLINK(MID(CELL("filename"),1,FIND("[",CELL("filename"))-1)&amp;"1\WOS 000317000900021.html","WOS 000317000900021.html")</f>
        <v>WOS 000317000900021.html</v>
      </c>
      <c r="AF133" s="29" t="e">
        <f>VLOOKUP(F133,[1]合计!F:F,1,0)</f>
        <v>#N/A</v>
      </c>
    </row>
    <row r="134" customHeight="1" spans="1:32">
      <c r="A134" s="25">
        <v>331</v>
      </c>
      <c r="B134" s="116">
        <v>1</v>
      </c>
      <c r="C134" s="105" t="s">
        <v>27</v>
      </c>
      <c r="D134" s="106">
        <v>2</v>
      </c>
      <c r="E134" s="105" t="s">
        <v>28</v>
      </c>
      <c r="F134" s="105" t="s">
        <v>1066</v>
      </c>
      <c r="G134" s="105" t="s">
        <v>1067</v>
      </c>
      <c r="H134" s="107">
        <v>4</v>
      </c>
      <c r="I134" s="105" t="s">
        <v>1068</v>
      </c>
      <c r="J134" s="105" t="s">
        <v>1069</v>
      </c>
      <c r="K134" s="107">
        <v>6.007</v>
      </c>
      <c r="L134" s="107">
        <v>1</v>
      </c>
      <c r="M134" s="107">
        <v>2013</v>
      </c>
      <c r="N134" s="107">
        <v>136</v>
      </c>
      <c r="O134" s="107">
        <v>0</v>
      </c>
      <c r="P134" s="105" t="s">
        <v>33</v>
      </c>
      <c r="Q134" s="105" t="s">
        <v>127</v>
      </c>
      <c r="R134" s="105" t="s">
        <v>1070</v>
      </c>
      <c r="S134" s="105" t="s">
        <v>1071</v>
      </c>
      <c r="T134" s="102" t="s">
        <v>1072</v>
      </c>
      <c r="U134" s="105" t="s">
        <v>1073</v>
      </c>
      <c r="V134" s="113" t="s">
        <v>1074</v>
      </c>
      <c r="W134" s="113" t="s">
        <v>53</v>
      </c>
      <c r="X134" s="119">
        <v>0</v>
      </c>
      <c r="Y134" s="119">
        <v>0</v>
      </c>
      <c r="Z134" s="28"/>
      <c r="AA134" s="28"/>
      <c r="AB134" s="42" t="str">
        <f ca="1" t="array" ref="AB134">HYPERLINK(MID(CELL("filename"),1,FIND("[",CELL("filename"))-1)&amp;"1\WOS 000317539400034.html","WOS 000317539400034.html")</f>
        <v>WOS 000317539400034.html</v>
      </c>
      <c r="AF134" s="29" t="e">
        <f>VLOOKUP(F134,[1]合计!F:F,1,0)</f>
        <v>#N/A</v>
      </c>
    </row>
    <row r="135" customHeight="1" spans="1:32">
      <c r="A135" s="25">
        <v>332</v>
      </c>
      <c r="B135" s="116">
        <v>1</v>
      </c>
      <c r="C135" s="105" t="s">
        <v>27</v>
      </c>
      <c r="D135" s="106">
        <v>2</v>
      </c>
      <c r="E135" s="105" t="s">
        <v>28</v>
      </c>
      <c r="F135" s="105" t="s">
        <v>1075</v>
      </c>
      <c r="G135" s="105" t="s">
        <v>1076</v>
      </c>
      <c r="H135" s="107">
        <v>4</v>
      </c>
      <c r="I135" s="105" t="s">
        <v>69</v>
      </c>
      <c r="J135" s="105" t="s">
        <v>70</v>
      </c>
      <c r="K135" s="107">
        <v>5.211</v>
      </c>
      <c r="L135" s="107">
        <v>1</v>
      </c>
      <c r="M135" s="107">
        <v>2013</v>
      </c>
      <c r="N135" s="107">
        <v>235</v>
      </c>
      <c r="O135" s="107">
        <v>0</v>
      </c>
      <c r="P135" s="105" t="s">
        <v>33</v>
      </c>
      <c r="Q135" s="105" t="s">
        <v>34</v>
      </c>
      <c r="R135" s="105" t="s">
        <v>71</v>
      </c>
      <c r="S135" s="105" t="s">
        <v>1077</v>
      </c>
      <c r="T135" s="102" t="s">
        <v>1078</v>
      </c>
      <c r="U135" s="105" t="s">
        <v>1079</v>
      </c>
      <c r="V135" s="113" t="s">
        <v>1080</v>
      </c>
      <c r="W135" s="113" t="s">
        <v>78</v>
      </c>
      <c r="X135" s="119">
        <v>0</v>
      </c>
      <c r="Y135" s="119">
        <v>0</v>
      </c>
      <c r="Z135" s="28"/>
      <c r="AA135" s="28"/>
      <c r="AB135" s="42" t="str">
        <f ca="1" t="array" ref="AB135">HYPERLINK(MID(CELL("filename"),1,FIND("[",CELL("filename"))-1)&amp;"1\WOS 000318200300017.html","WOS 000318200300017.html")</f>
        <v>WOS 000318200300017.html</v>
      </c>
      <c r="AF135" s="29" t="e">
        <f>VLOOKUP(F135,[1]合计!F:F,1,0)</f>
        <v>#N/A</v>
      </c>
    </row>
    <row r="136" customHeight="1" spans="1:32">
      <c r="A136" s="25">
        <v>333</v>
      </c>
      <c r="B136" s="116">
        <v>1</v>
      </c>
      <c r="C136" s="105" t="s">
        <v>27</v>
      </c>
      <c r="D136" s="106">
        <v>2</v>
      </c>
      <c r="E136" s="105" t="s">
        <v>28</v>
      </c>
      <c r="F136" s="105" t="s">
        <v>1081</v>
      </c>
      <c r="G136" s="105" t="s">
        <v>1082</v>
      </c>
      <c r="H136" s="107">
        <v>4</v>
      </c>
      <c r="I136" s="105" t="s">
        <v>577</v>
      </c>
      <c r="J136" s="105" t="s">
        <v>578</v>
      </c>
      <c r="K136" s="107">
        <v>2.964</v>
      </c>
      <c r="L136" s="107">
        <v>1</v>
      </c>
      <c r="M136" s="107">
        <v>2013</v>
      </c>
      <c r="N136" s="107">
        <v>10</v>
      </c>
      <c r="O136" s="107">
        <v>4</v>
      </c>
      <c r="P136" s="105" t="s">
        <v>33</v>
      </c>
      <c r="Q136" s="105" t="s">
        <v>115</v>
      </c>
      <c r="R136" s="105" t="s">
        <v>1083</v>
      </c>
      <c r="S136" s="105" t="s">
        <v>1084</v>
      </c>
      <c r="T136" s="102" t="s">
        <v>1085</v>
      </c>
      <c r="U136" s="105" t="s">
        <v>1086</v>
      </c>
      <c r="V136" s="113" t="s">
        <v>1087</v>
      </c>
      <c r="W136" s="113" t="s">
        <v>421</v>
      </c>
      <c r="X136" s="119">
        <v>0</v>
      </c>
      <c r="Y136" s="119">
        <v>0</v>
      </c>
      <c r="Z136" s="28"/>
      <c r="AA136" s="28"/>
      <c r="AB136" s="42" t="str">
        <f ca="1" t="array" ref="AB136">HYPERLINK(MID(CELL("filename"),1,FIND("[",CELL("filename"))-1)&amp;"1\WOS 000318616700005.html","WOS 000318616700005.html")</f>
        <v>WOS 000318616700005.html</v>
      </c>
      <c r="AF136" s="29" t="e">
        <f>VLOOKUP(F136,[1]合计!F:F,1,0)</f>
        <v>#N/A</v>
      </c>
    </row>
    <row r="137" customHeight="1" spans="1:32">
      <c r="A137" s="25">
        <v>334</v>
      </c>
      <c r="B137" s="116">
        <v>1</v>
      </c>
      <c r="C137" s="105" t="s">
        <v>27</v>
      </c>
      <c r="D137" s="106">
        <v>2</v>
      </c>
      <c r="E137" s="105" t="s">
        <v>28</v>
      </c>
      <c r="F137" s="105" t="s">
        <v>1088</v>
      </c>
      <c r="G137" s="105" t="s">
        <v>1089</v>
      </c>
      <c r="H137" s="107">
        <v>5</v>
      </c>
      <c r="I137" s="105" t="s">
        <v>511</v>
      </c>
      <c r="J137" s="105" t="s">
        <v>512</v>
      </c>
      <c r="K137" s="107">
        <v>6.747</v>
      </c>
      <c r="L137" s="107">
        <v>1</v>
      </c>
      <c r="M137" s="107">
        <v>2013</v>
      </c>
      <c r="N137" s="107">
        <v>33</v>
      </c>
      <c r="O137" s="107">
        <v>19</v>
      </c>
      <c r="P137" s="105" t="s">
        <v>33</v>
      </c>
      <c r="Q137" s="105" t="s">
        <v>513</v>
      </c>
      <c r="R137" s="105" t="s">
        <v>514</v>
      </c>
      <c r="S137" s="105" t="s">
        <v>1090</v>
      </c>
      <c r="T137" s="102" t="s">
        <v>1091</v>
      </c>
      <c r="U137" s="105" t="s">
        <v>1092</v>
      </c>
      <c r="V137" s="113" t="s">
        <v>1093</v>
      </c>
      <c r="W137" s="113" t="s">
        <v>270</v>
      </c>
      <c r="X137" s="119">
        <v>0</v>
      </c>
      <c r="Y137" s="119">
        <v>0</v>
      </c>
      <c r="Z137" s="28"/>
      <c r="AA137" s="28"/>
      <c r="AB137" s="42" t="str">
        <f ca="1" t="array" ref="AB137">HYPERLINK(MID(CELL("filename"),1,FIND("[",CELL("filename"))-1)&amp;"1\WOS 000318775200023.html","WOS 000318775200023.html")</f>
        <v>WOS 000318775200023.html</v>
      </c>
      <c r="AF137" s="29" t="e">
        <f>VLOOKUP(F137,[1]合计!F:F,1,0)</f>
        <v>#N/A</v>
      </c>
    </row>
    <row r="138" customHeight="1" spans="1:32">
      <c r="A138" s="25">
        <v>337</v>
      </c>
      <c r="B138" s="116">
        <v>1</v>
      </c>
      <c r="C138" s="105" t="s">
        <v>27</v>
      </c>
      <c r="D138" s="106">
        <v>2</v>
      </c>
      <c r="E138" s="105" t="s">
        <v>28</v>
      </c>
      <c r="F138" s="45" t="s">
        <v>1094</v>
      </c>
      <c r="G138" s="45" t="s">
        <v>1095</v>
      </c>
      <c r="H138" s="117">
        <v>2</v>
      </c>
      <c r="I138" s="45" t="s">
        <v>1096</v>
      </c>
      <c r="J138" s="45" t="s">
        <v>968</v>
      </c>
      <c r="K138" s="29">
        <v>8.193</v>
      </c>
      <c r="L138" s="117">
        <v>1</v>
      </c>
      <c r="M138" s="29">
        <v>2013</v>
      </c>
      <c r="N138" s="29">
        <v>19</v>
      </c>
      <c r="O138" s="29">
        <v>12</v>
      </c>
      <c r="P138" s="118" t="s">
        <v>33</v>
      </c>
      <c r="Q138" s="45" t="s">
        <v>102</v>
      </c>
      <c r="R138" s="45" t="s">
        <v>629</v>
      </c>
      <c r="S138" s="45" t="s">
        <v>1097</v>
      </c>
      <c r="T138" s="45" t="s">
        <v>1098</v>
      </c>
      <c r="U138" s="29"/>
      <c r="V138" s="69" t="s">
        <v>1099</v>
      </c>
      <c r="W138" s="69" t="s">
        <v>566</v>
      </c>
      <c r="X138" s="28">
        <v>0</v>
      </c>
      <c r="Y138" s="28">
        <v>0</v>
      </c>
      <c r="Z138" s="28"/>
      <c r="AA138" s="28"/>
      <c r="AB138" s="42" t="str">
        <f ca="1" t="array" ref="AB138">HYPERLINK(MID(CELL("filename"),1,FIND("[",CELL("filename"))-1)&amp;"1\WOS 000320381000012.html","WOS 000320381000012.html")</f>
        <v>WOS 000320381000012.html</v>
      </c>
      <c r="AF138" s="29" t="e">
        <f>VLOOKUP(F138,[1]合计!F:F,1,0)</f>
        <v>#N/A</v>
      </c>
    </row>
    <row r="139" customHeight="1" spans="1:32">
      <c r="A139" s="25">
        <v>338</v>
      </c>
      <c r="B139" s="116">
        <v>1</v>
      </c>
      <c r="C139" s="105" t="s">
        <v>27</v>
      </c>
      <c r="D139" s="106">
        <v>2</v>
      </c>
      <c r="E139" s="105" t="s">
        <v>28</v>
      </c>
      <c r="F139" s="105" t="s">
        <v>1100</v>
      </c>
      <c r="G139" s="105" t="s">
        <v>1101</v>
      </c>
      <c r="H139" s="107">
        <v>10</v>
      </c>
      <c r="I139" s="105" t="s">
        <v>1102</v>
      </c>
      <c r="J139" s="105" t="s">
        <v>1103</v>
      </c>
      <c r="K139" s="107">
        <v>5.466</v>
      </c>
      <c r="L139" s="107">
        <v>1</v>
      </c>
      <c r="M139" s="107">
        <v>2013</v>
      </c>
      <c r="N139" s="107">
        <v>101</v>
      </c>
      <c r="O139" s="107">
        <v>7</v>
      </c>
      <c r="P139" s="105" t="s">
        <v>33</v>
      </c>
      <c r="Q139" s="105" t="s">
        <v>34</v>
      </c>
      <c r="R139" s="105" t="s">
        <v>172</v>
      </c>
      <c r="S139" s="105" t="s">
        <v>1104</v>
      </c>
      <c r="T139" s="102" t="s">
        <v>1105</v>
      </c>
      <c r="U139" s="105" t="s">
        <v>1106</v>
      </c>
      <c r="V139" s="28"/>
      <c r="W139" s="28"/>
      <c r="X139" s="113" t="s">
        <v>1107</v>
      </c>
      <c r="Y139" s="113" t="s">
        <v>85</v>
      </c>
      <c r="Z139" s="28"/>
      <c r="AA139" s="28"/>
      <c r="AB139" s="42" t="str">
        <f ca="1" t="array" ref="AB139">HYPERLINK(MID(CELL("filename"),1,FIND("[",CELL("filename"))-1)&amp;"1\WOS 000320667200009.html","WOS 000320667200009.html")</f>
        <v>WOS 000320667200009.html</v>
      </c>
      <c r="AD139" s="110"/>
      <c r="AF139" s="29" t="e">
        <f>VLOOKUP(F139,[1]合计!F:F,1,0)</f>
        <v>#N/A</v>
      </c>
    </row>
    <row r="140" customHeight="1" spans="1:32">
      <c r="A140" s="25">
        <v>339</v>
      </c>
      <c r="B140" s="116">
        <v>1</v>
      </c>
      <c r="C140" s="105" t="s">
        <v>27</v>
      </c>
      <c r="D140" s="106">
        <v>2</v>
      </c>
      <c r="E140" s="105" t="s">
        <v>28</v>
      </c>
      <c r="F140" s="105" t="s">
        <v>1108</v>
      </c>
      <c r="G140" s="105" t="s">
        <v>1109</v>
      </c>
      <c r="H140" s="107">
        <v>4</v>
      </c>
      <c r="I140" s="105" t="s">
        <v>1110</v>
      </c>
      <c r="J140" s="105" t="s">
        <v>1111</v>
      </c>
      <c r="K140" s="107">
        <v>7.827</v>
      </c>
      <c r="L140" s="107">
        <v>1</v>
      </c>
      <c r="M140" s="107">
        <v>2013</v>
      </c>
      <c r="N140" s="107">
        <v>3</v>
      </c>
      <c r="O140" s="107">
        <v>7</v>
      </c>
      <c r="P140" s="105" t="s">
        <v>33</v>
      </c>
      <c r="Q140" s="105" t="s">
        <v>102</v>
      </c>
      <c r="R140" s="105" t="s">
        <v>1112</v>
      </c>
      <c r="S140" s="105" t="s">
        <v>1113</v>
      </c>
      <c r="T140" s="102" t="s">
        <v>1114</v>
      </c>
      <c r="U140" s="105" t="s">
        <v>1115</v>
      </c>
      <c r="V140" s="113" t="s">
        <v>1116</v>
      </c>
      <c r="W140" s="113" t="s">
        <v>439</v>
      </c>
      <c r="X140" s="119">
        <v>0</v>
      </c>
      <c r="Y140" s="119">
        <v>0</v>
      </c>
      <c r="Z140" s="28"/>
      <c r="AA140" s="28"/>
      <c r="AB140" s="42" t="str">
        <f ca="1" t="array" ref="AB140">HYPERLINK(MID(CELL("filename"),1,FIND("[",CELL("filename"))-1)&amp;"1\WOS 000322792100003.html","WOS 000322792100003.html")</f>
        <v>WOS 000322792100003.html</v>
      </c>
      <c r="AF140" s="29" t="e">
        <f>VLOOKUP(F140,[1]合计!F:F,1,0)</f>
        <v>#N/A</v>
      </c>
    </row>
    <row r="141" customHeight="1" spans="1:32">
      <c r="A141" s="25">
        <v>340</v>
      </c>
      <c r="B141" s="116">
        <v>1</v>
      </c>
      <c r="C141" s="105" t="s">
        <v>27</v>
      </c>
      <c r="D141" s="106">
        <v>2</v>
      </c>
      <c r="E141" s="105" t="s">
        <v>28</v>
      </c>
      <c r="F141" s="105" t="s">
        <v>1117</v>
      </c>
      <c r="G141" s="105" t="s">
        <v>1118</v>
      </c>
      <c r="H141" s="107">
        <v>6</v>
      </c>
      <c r="I141" s="105" t="s">
        <v>112</v>
      </c>
      <c r="J141" s="105" t="s">
        <v>113</v>
      </c>
      <c r="K141" s="107">
        <v>6.739</v>
      </c>
      <c r="L141" s="107">
        <v>1</v>
      </c>
      <c r="M141" s="107">
        <v>2013</v>
      </c>
      <c r="N141" s="107">
        <v>5</v>
      </c>
      <c r="O141" s="107">
        <v>20</v>
      </c>
      <c r="P141" s="105" t="s">
        <v>33</v>
      </c>
      <c r="Q141" s="105" t="s">
        <v>115</v>
      </c>
      <c r="R141" s="105" t="s">
        <v>116</v>
      </c>
      <c r="S141" s="105" t="s">
        <v>1119</v>
      </c>
      <c r="T141" s="102" t="s">
        <v>1120</v>
      </c>
      <c r="U141" s="105" t="s">
        <v>1121</v>
      </c>
      <c r="V141" s="113" t="s">
        <v>1122</v>
      </c>
      <c r="W141" s="113" t="s">
        <v>692</v>
      </c>
      <c r="X141" s="119">
        <v>0</v>
      </c>
      <c r="Y141" s="119">
        <v>0</v>
      </c>
      <c r="Z141" s="28"/>
      <c r="AA141" s="28"/>
      <c r="AB141" s="42" t="str">
        <f ca="1" t="array" ref="AB141">HYPERLINK(MID(CELL("filename"),1,FIND("[",CELL("filename"))-1)&amp;"1\WOS 000325005500032.html","WOS 000325005500032.html")</f>
        <v>WOS 000325005500032.html</v>
      </c>
      <c r="AF141" s="29" t="e">
        <f>VLOOKUP(F141,[1]合计!F:F,1,0)</f>
        <v>#N/A</v>
      </c>
    </row>
    <row r="142" customHeight="1" spans="1:32">
      <c r="A142" s="25">
        <v>341</v>
      </c>
      <c r="B142" s="116">
        <v>1</v>
      </c>
      <c r="C142" s="105" t="s">
        <v>27</v>
      </c>
      <c r="D142" s="106">
        <v>2</v>
      </c>
      <c r="E142" s="105" t="s">
        <v>28</v>
      </c>
      <c r="F142" s="105" t="s">
        <v>1123</v>
      </c>
      <c r="G142" s="105" t="s">
        <v>1124</v>
      </c>
      <c r="H142" s="107">
        <v>1</v>
      </c>
      <c r="I142" s="105" t="s">
        <v>1125</v>
      </c>
      <c r="J142" s="105" t="s">
        <v>1126</v>
      </c>
      <c r="K142" s="107">
        <v>9.786</v>
      </c>
      <c r="L142" s="107">
        <v>1</v>
      </c>
      <c r="M142" s="107">
        <v>2013</v>
      </c>
      <c r="N142" s="107">
        <v>202</v>
      </c>
      <c r="O142" s="107">
        <v>7</v>
      </c>
      <c r="P142" s="105" t="s">
        <v>33</v>
      </c>
      <c r="Q142" s="105" t="s">
        <v>1127</v>
      </c>
      <c r="R142" s="105" t="s">
        <v>1128</v>
      </c>
      <c r="S142" s="105" t="s">
        <v>1129</v>
      </c>
      <c r="T142" s="102" t="s">
        <v>1130</v>
      </c>
      <c r="U142" s="105" t="s">
        <v>1131</v>
      </c>
      <c r="V142" s="113" t="s">
        <v>1132</v>
      </c>
      <c r="W142" s="113" t="s">
        <v>997</v>
      </c>
      <c r="X142" s="119">
        <v>0</v>
      </c>
      <c r="Y142" s="119">
        <v>0</v>
      </c>
      <c r="Z142" s="28"/>
      <c r="AA142" s="28"/>
      <c r="AB142" s="42" t="str">
        <f ca="1" t="array" ref="AB142">HYPERLINK(MID(CELL("filename"),1,FIND("[",CELL("filename"))-1)&amp;"1\WOS 000325144000012.html","WOS 000325144000012.html")</f>
        <v>WOS 000325144000012.html</v>
      </c>
      <c r="AF142" s="29" t="e">
        <f>VLOOKUP(F142,[1]合计!F:F,1,0)</f>
        <v>#N/A</v>
      </c>
    </row>
    <row r="143" customHeight="1" spans="1:32">
      <c r="A143" s="25">
        <v>342</v>
      </c>
      <c r="B143" s="116">
        <v>1</v>
      </c>
      <c r="C143" s="108" t="s">
        <v>27</v>
      </c>
      <c r="D143" s="109">
        <v>2</v>
      </c>
      <c r="E143" s="108" t="s">
        <v>28</v>
      </c>
      <c r="F143" s="108" t="s">
        <v>1133</v>
      </c>
      <c r="G143" s="108" t="s">
        <v>1134</v>
      </c>
      <c r="H143" s="110">
        <v>2</v>
      </c>
      <c r="I143" s="108" t="s">
        <v>882</v>
      </c>
      <c r="J143" s="108" t="s">
        <v>883</v>
      </c>
      <c r="K143" s="110">
        <v>4.37</v>
      </c>
      <c r="L143" s="110">
        <v>1</v>
      </c>
      <c r="M143" s="110">
        <v>2013</v>
      </c>
      <c r="N143" s="110">
        <v>24</v>
      </c>
      <c r="O143" s="110">
        <v>11</v>
      </c>
      <c r="P143" s="108" t="s">
        <v>33</v>
      </c>
      <c r="Q143" s="108" t="s">
        <v>477</v>
      </c>
      <c r="R143" s="108" t="s">
        <v>884</v>
      </c>
      <c r="S143" s="108" t="s">
        <v>1135</v>
      </c>
      <c r="T143" s="108" t="s">
        <v>1136</v>
      </c>
      <c r="U143" s="108" t="s">
        <v>1137</v>
      </c>
      <c r="V143" s="119">
        <v>0</v>
      </c>
      <c r="W143" s="119">
        <v>0</v>
      </c>
      <c r="X143" s="113" t="s">
        <v>1138</v>
      </c>
      <c r="Y143" s="113" t="s">
        <v>193</v>
      </c>
      <c r="Z143" s="28"/>
      <c r="AA143" s="115"/>
      <c r="AB143" s="72" t="str">
        <f ca="1" t="array" ref="AB143">HYPERLINK(MID(CELL("filename"),1,FIND("[",CELL("filename"))-1)&amp;"1\WOS 000325981800004.html","WOS 000325981800004.html")</f>
        <v>WOS 000325981800004.html</v>
      </c>
      <c r="AC143" s="110"/>
      <c r="AF143" s="29" t="e">
        <f>VLOOKUP(F143,[1]合计!F:F,1,0)</f>
        <v>#N/A</v>
      </c>
    </row>
    <row r="144" customHeight="1" spans="1:32">
      <c r="A144" s="25">
        <v>343</v>
      </c>
      <c r="B144" s="116">
        <v>1</v>
      </c>
      <c r="C144" s="108" t="s">
        <v>27</v>
      </c>
      <c r="D144" s="109">
        <v>2</v>
      </c>
      <c r="E144" s="108" t="s">
        <v>28</v>
      </c>
      <c r="F144" s="108" t="s">
        <v>1139</v>
      </c>
      <c r="G144" s="108" t="s">
        <v>1140</v>
      </c>
      <c r="H144" s="110">
        <v>1</v>
      </c>
      <c r="I144" s="108" t="s">
        <v>360</v>
      </c>
      <c r="J144" s="108" t="s">
        <v>361</v>
      </c>
      <c r="K144" s="110">
        <v>5.9</v>
      </c>
      <c r="L144" s="110">
        <v>1</v>
      </c>
      <c r="M144" s="110">
        <v>2013</v>
      </c>
      <c r="N144" s="110">
        <v>5</v>
      </c>
      <c r="O144" s="110">
        <v>20</v>
      </c>
      <c r="P144" s="108" t="s">
        <v>33</v>
      </c>
      <c r="Q144" s="108" t="s">
        <v>153</v>
      </c>
      <c r="R144" s="108" t="s">
        <v>362</v>
      </c>
      <c r="S144" s="108" t="s">
        <v>1141</v>
      </c>
      <c r="T144" s="108" t="s">
        <v>1142</v>
      </c>
      <c r="U144" s="108" t="s">
        <v>1143</v>
      </c>
      <c r="V144" s="119">
        <v>0</v>
      </c>
      <c r="W144" s="119">
        <v>0</v>
      </c>
      <c r="X144" s="113" t="s">
        <v>758</v>
      </c>
      <c r="Y144" s="113" t="s">
        <v>133</v>
      </c>
      <c r="Z144" s="28"/>
      <c r="AA144" s="115"/>
      <c r="AB144" s="72" t="str">
        <f ca="1" t="array" ref="AB144">HYPERLINK(MID(CELL("filename"),1,FIND("[",CELL("filename"))-1)&amp;"1\WOS 000326212900022.html","WOS 000326212900022.html")</f>
        <v>WOS 000326212900022.html</v>
      </c>
      <c r="AC144" s="110"/>
      <c r="AF144" s="29" t="e">
        <f>VLOOKUP(F144,[1]合计!F:F,1,0)</f>
        <v>#N/A</v>
      </c>
    </row>
    <row r="145" customHeight="1" spans="1:32">
      <c r="A145" s="25">
        <v>344</v>
      </c>
      <c r="B145" s="116">
        <v>1</v>
      </c>
      <c r="C145" s="105" t="s">
        <v>27</v>
      </c>
      <c r="D145" s="106">
        <v>2</v>
      </c>
      <c r="E145" s="105" t="s">
        <v>28</v>
      </c>
      <c r="F145" s="105" t="s">
        <v>1144</v>
      </c>
      <c r="G145" s="105" t="s">
        <v>1145</v>
      </c>
      <c r="H145" s="107">
        <v>6</v>
      </c>
      <c r="I145" s="105" t="s">
        <v>370</v>
      </c>
      <c r="J145" s="105" t="s">
        <v>371</v>
      </c>
      <c r="K145" s="107">
        <v>8.312</v>
      </c>
      <c r="L145" s="107">
        <v>1</v>
      </c>
      <c r="M145" s="107">
        <v>2013</v>
      </c>
      <c r="N145" s="107">
        <v>34</v>
      </c>
      <c r="O145" s="107">
        <v>36</v>
      </c>
      <c r="P145" s="105" t="s">
        <v>33</v>
      </c>
      <c r="Q145" s="105" t="s">
        <v>153</v>
      </c>
      <c r="R145" s="105" t="s">
        <v>372</v>
      </c>
      <c r="S145" s="105" t="s">
        <v>1146</v>
      </c>
      <c r="T145" s="102" t="s">
        <v>1147</v>
      </c>
      <c r="U145" s="105" t="s">
        <v>1148</v>
      </c>
      <c r="V145" s="113" t="s">
        <v>1149</v>
      </c>
      <c r="W145" s="113" t="s">
        <v>108</v>
      </c>
      <c r="X145" s="119">
        <v>0</v>
      </c>
      <c r="Y145" s="119">
        <v>0</v>
      </c>
      <c r="Z145" s="115"/>
      <c r="AA145" s="115"/>
      <c r="AB145" s="42" t="str">
        <f ca="1" t="array" ref="AB145">HYPERLINK(MID(CELL("filename"),1,FIND("[",CELL("filename"))-1)&amp;"1\WOS 000326426500020.html","WOS 000326426500020.html")</f>
        <v>WOS 000326426500020.html</v>
      </c>
      <c r="AC145" s="107"/>
      <c r="AF145" s="29" t="e">
        <f>VLOOKUP(F145,[1]合计!F:F,1,0)</f>
        <v>#N/A</v>
      </c>
    </row>
    <row r="146" customHeight="1" spans="1:32">
      <c r="A146" s="25">
        <v>345</v>
      </c>
      <c r="B146" s="116">
        <v>1</v>
      </c>
      <c r="C146" s="105" t="s">
        <v>27</v>
      </c>
      <c r="D146" s="106">
        <v>2</v>
      </c>
      <c r="E146" s="105" t="s">
        <v>28</v>
      </c>
      <c r="F146" s="105" t="s">
        <v>1150</v>
      </c>
      <c r="G146" s="105" t="s">
        <v>1151</v>
      </c>
      <c r="H146" s="107">
        <v>0</v>
      </c>
      <c r="I146" s="105" t="s">
        <v>1152</v>
      </c>
      <c r="J146" s="105" t="s">
        <v>1153</v>
      </c>
      <c r="K146" s="107">
        <v>3.681</v>
      </c>
      <c r="L146" s="107">
        <v>1</v>
      </c>
      <c r="M146" s="107">
        <v>2013</v>
      </c>
      <c r="N146" s="107">
        <v>17</v>
      </c>
      <c r="O146" s="107">
        <v>8</v>
      </c>
      <c r="P146" s="105" t="s">
        <v>33</v>
      </c>
      <c r="Q146" s="105" t="s">
        <v>477</v>
      </c>
      <c r="R146" s="105" t="s">
        <v>1154</v>
      </c>
      <c r="S146" s="105" t="s">
        <v>1155</v>
      </c>
      <c r="T146" s="102" t="s">
        <v>1156</v>
      </c>
      <c r="U146" s="105" t="s">
        <v>1157</v>
      </c>
      <c r="V146" s="113" t="s">
        <v>1158</v>
      </c>
      <c r="W146" s="113" t="s">
        <v>657</v>
      </c>
      <c r="X146" s="119">
        <v>0</v>
      </c>
      <c r="Y146" s="119">
        <v>0</v>
      </c>
      <c r="Z146" s="28"/>
      <c r="AA146" s="28"/>
      <c r="AB146" s="42" t="str">
        <f ca="1" t="array" ref="AB146">HYPERLINK(MID(CELL("filename"),1,FIND("[",CELL("filename"))-1)&amp;"1\WOS 000326662000003.html","WOS 000326662000003.html")</f>
        <v>WOS 000326662000003.html</v>
      </c>
      <c r="AF146" s="29" t="e">
        <f>VLOOKUP(F146,[1]合计!F:F,1,0)</f>
        <v>#N/A</v>
      </c>
    </row>
    <row r="147" customHeight="1" spans="1:32">
      <c r="A147" s="25">
        <v>347</v>
      </c>
      <c r="B147" s="116">
        <v>1</v>
      </c>
      <c r="C147" s="108" t="s">
        <v>27</v>
      </c>
      <c r="D147" s="109">
        <v>2</v>
      </c>
      <c r="E147" s="108" t="s">
        <v>28</v>
      </c>
      <c r="F147" s="108" t="s">
        <v>1159</v>
      </c>
      <c r="G147" s="108" t="s">
        <v>1160</v>
      </c>
      <c r="H147" s="110">
        <v>8</v>
      </c>
      <c r="I147" s="108" t="s">
        <v>1161</v>
      </c>
      <c r="J147" s="108" t="s">
        <v>1162</v>
      </c>
      <c r="K147" s="110">
        <v>6.963</v>
      </c>
      <c r="L147" s="110">
        <v>1</v>
      </c>
      <c r="M147" s="110">
        <v>2013</v>
      </c>
      <c r="N147" s="110">
        <v>6</v>
      </c>
      <c r="O147" s="110">
        <v>11</v>
      </c>
      <c r="P147" s="108" t="s">
        <v>33</v>
      </c>
      <c r="Q147" s="108" t="s">
        <v>115</v>
      </c>
      <c r="R147" s="108" t="s">
        <v>1163</v>
      </c>
      <c r="S147" s="108" t="s">
        <v>1164</v>
      </c>
      <c r="T147" s="108" t="s">
        <v>1165</v>
      </c>
      <c r="U147" s="108" t="s">
        <v>1143</v>
      </c>
      <c r="V147" s="119">
        <v>0</v>
      </c>
      <c r="W147" s="119">
        <v>0</v>
      </c>
      <c r="X147" s="113" t="s">
        <v>758</v>
      </c>
      <c r="Y147" s="113" t="s">
        <v>133</v>
      </c>
      <c r="Z147" s="28"/>
      <c r="AA147" s="115"/>
      <c r="AB147" s="72" t="str">
        <f ca="1" t="array" ref="AB147">HYPERLINK(MID(CELL("filename"),1,FIND("[",CELL("filename"))-1)&amp;"1\WOS 000327216700002.html","WOS 000327216700002.html")</f>
        <v>WOS 000327216700002.html</v>
      </c>
      <c r="AC147" s="110"/>
      <c r="AF147" s="29" t="e">
        <f>VLOOKUP(F147,[1]合计!F:F,1,0)</f>
        <v>#N/A</v>
      </c>
    </row>
    <row r="148" customHeight="1" spans="1:32">
      <c r="A148" s="25">
        <v>348</v>
      </c>
      <c r="B148" s="116">
        <v>1</v>
      </c>
      <c r="C148" s="105" t="s">
        <v>27</v>
      </c>
      <c r="D148" s="106">
        <v>2</v>
      </c>
      <c r="E148" s="105" t="s">
        <v>28</v>
      </c>
      <c r="F148" s="105" t="s">
        <v>1166</v>
      </c>
      <c r="G148" s="105" t="s">
        <v>1167</v>
      </c>
      <c r="H148" s="107">
        <v>2</v>
      </c>
      <c r="I148" s="105" t="s">
        <v>1027</v>
      </c>
      <c r="J148" s="105" t="s">
        <v>1028</v>
      </c>
      <c r="K148" s="107">
        <v>4.909</v>
      </c>
      <c r="L148" s="107">
        <v>1</v>
      </c>
      <c r="M148" s="107">
        <v>2013</v>
      </c>
      <c r="N148" s="107">
        <v>57</v>
      </c>
      <c r="O148" s="107">
        <v>9</v>
      </c>
      <c r="P148" s="105" t="s">
        <v>114</v>
      </c>
      <c r="Q148" s="105" t="s">
        <v>466</v>
      </c>
      <c r="R148" s="105" t="s">
        <v>1029</v>
      </c>
      <c r="S148" s="105" t="s">
        <v>1168</v>
      </c>
      <c r="T148" s="102" t="s">
        <v>1169</v>
      </c>
      <c r="U148" s="105" t="s">
        <v>1170</v>
      </c>
      <c r="V148" s="119">
        <v>0</v>
      </c>
      <c r="W148" s="119">
        <v>0</v>
      </c>
      <c r="X148" s="113" t="s">
        <v>1171</v>
      </c>
      <c r="Y148" s="113" t="s">
        <v>121</v>
      </c>
      <c r="Z148" s="28"/>
      <c r="AA148" s="28"/>
      <c r="AB148" s="42" t="str">
        <f ca="1" t="array" ref="AB148">HYPERLINK(MID(CELL("filename"),1,FIND("[",CELL("filename"))-1)&amp;"1\WOS 000327666600006.html","WOS 000327666600006.html")</f>
        <v>WOS 000327666600006.html</v>
      </c>
      <c r="AF148" s="29" t="e">
        <f>VLOOKUP(F148,[1]合计!F:F,1,0)</f>
        <v>#N/A</v>
      </c>
    </row>
    <row r="149" customHeight="1" spans="1:32">
      <c r="A149" s="25">
        <v>349</v>
      </c>
      <c r="B149" s="116">
        <v>1</v>
      </c>
      <c r="C149" s="105" t="s">
        <v>27</v>
      </c>
      <c r="D149" s="106">
        <v>2</v>
      </c>
      <c r="E149" s="105" t="s">
        <v>28</v>
      </c>
      <c r="F149" s="105" t="s">
        <v>1172</v>
      </c>
      <c r="G149" s="105" t="s">
        <v>1173</v>
      </c>
      <c r="H149" s="107">
        <v>8</v>
      </c>
      <c r="I149" s="105" t="s">
        <v>327</v>
      </c>
      <c r="J149" s="105" t="s">
        <v>328</v>
      </c>
      <c r="K149" s="107">
        <v>5.927</v>
      </c>
      <c r="L149" s="107">
        <v>1</v>
      </c>
      <c r="M149" s="107">
        <v>2013</v>
      </c>
      <c r="N149" s="107">
        <v>46</v>
      </c>
      <c r="O149" s="107">
        <v>17</v>
      </c>
      <c r="P149" s="105" t="s">
        <v>33</v>
      </c>
      <c r="Q149" s="105" t="s">
        <v>127</v>
      </c>
      <c r="R149" s="105" t="s">
        <v>313</v>
      </c>
      <c r="S149" s="105" t="s">
        <v>1174</v>
      </c>
      <c r="T149" s="102" t="s">
        <v>1175</v>
      </c>
      <c r="U149" s="105" t="s">
        <v>1176</v>
      </c>
      <c r="V149" s="113" t="s">
        <v>1004</v>
      </c>
      <c r="W149" s="113" t="s">
        <v>333</v>
      </c>
      <c r="X149" s="119">
        <v>0</v>
      </c>
      <c r="Y149" s="119">
        <v>0</v>
      </c>
      <c r="Z149" s="28"/>
      <c r="AA149" s="28"/>
      <c r="AB149" s="42" t="str">
        <f ca="1" t="array" ref="AB149">HYPERLINK(MID(CELL("filename"),1,FIND("[",CELL("filename"))-1)&amp;"1\WOS 000330145900036.html","WOS 000330145900036.html")</f>
        <v>WOS 000330145900036.html</v>
      </c>
      <c r="AD149" s="107"/>
      <c r="AF149" s="29" t="e">
        <f>VLOOKUP(F149,[1]合计!F:F,1,0)</f>
        <v>#N/A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L778"/>
  <sheetViews>
    <sheetView workbookViewId="0">
      <selection activeCell="A1" sqref="$A1:$XFD1048576"/>
    </sheetView>
  </sheetViews>
  <sheetFormatPr defaultColWidth="9.125" defaultRowHeight="21.75" customHeight="1"/>
  <cols>
    <col min="1" max="1" width="9.125" style="53"/>
    <col min="2" max="2" width="9.125" style="26"/>
    <col min="3" max="3" width="12.25" style="54" customWidth="1"/>
    <col min="4" max="4" width="9.125" style="26"/>
    <col min="5" max="5" width="9.375" style="54" customWidth="1"/>
    <col min="6" max="6" width="24.25" style="26" customWidth="1"/>
    <col min="7" max="20" width="9.125" style="26"/>
    <col min="21" max="21" width="17.125" style="26" customWidth="1"/>
    <col min="22" max="22" width="16.375" style="27" customWidth="1"/>
    <col min="23" max="23" width="19.125" style="27" customWidth="1"/>
    <col min="24" max="24" width="18.5" style="27" customWidth="1"/>
    <col min="25" max="25" width="18.375" style="27" customWidth="1"/>
    <col min="26" max="26" width="20.375" style="27" customWidth="1"/>
    <col min="27" max="27" width="27.625" style="27" customWidth="1"/>
    <col min="28" max="30" width="9.125" style="29"/>
    <col min="31" max="31" width="17" style="29" customWidth="1"/>
    <col min="32" max="16384" width="9.125" style="29"/>
  </cols>
  <sheetData>
    <row r="1" s="45" customFormat="1" customHeight="1" spans="1:33">
      <c r="A1" s="53" t="s">
        <v>0</v>
      </c>
      <c r="B1" s="26" t="s">
        <v>1</v>
      </c>
      <c r="C1" s="54" t="s">
        <v>2</v>
      </c>
      <c r="D1" s="55" t="s">
        <v>3</v>
      </c>
      <c r="E1" s="54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62" t="s">
        <v>18</v>
      </c>
      <c r="T1" s="62" t="s">
        <v>19</v>
      </c>
      <c r="U1" s="62" t="s">
        <v>20</v>
      </c>
      <c r="V1" s="63" t="s">
        <v>21</v>
      </c>
      <c r="W1" s="27" t="s">
        <v>22</v>
      </c>
      <c r="X1" s="63" t="s">
        <v>20</v>
      </c>
      <c r="Y1" s="27" t="s">
        <v>22</v>
      </c>
      <c r="Z1" s="63" t="s">
        <v>23</v>
      </c>
      <c r="AA1" s="27" t="s">
        <v>22</v>
      </c>
      <c r="AB1" s="70" t="s">
        <v>24</v>
      </c>
      <c r="AG1" s="45" t="s">
        <v>1177</v>
      </c>
    </row>
    <row r="2" s="50" customFormat="1" customHeight="1" spans="1:33">
      <c r="A2" s="25">
        <v>448</v>
      </c>
      <c r="B2" s="29">
        <v>0.5</v>
      </c>
      <c r="C2" s="56" t="s">
        <v>1178</v>
      </c>
      <c r="D2" s="57">
        <v>1</v>
      </c>
      <c r="E2" s="56" t="s">
        <v>1179</v>
      </c>
      <c r="F2" s="58" t="s">
        <v>1180</v>
      </c>
      <c r="G2" s="58" t="s">
        <v>1181</v>
      </c>
      <c r="H2" s="50">
        <v>15</v>
      </c>
      <c r="I2" s="58" t="s">
        <v>1182</v>
      </c>
      <c r="J2" s="58" t="s">
        <v>1183</v>
      </c>
      <c r="K2" s="50">
        <v>2.569</v>
      </c>
      <c r="L2" s="50">
        <v>2</v>
      </c>
      <c r="M2" s="50">
        <v>2013</v>
      </c>
      <c r="N2" s="50">
        <v>18</v>
      </c>
      <c r="O2" s="50">
        <v>2</v>
      </c>
      <c r="P2" s="58" t="s">
        <v>33</v>
      </c>
      <c r="Q2" s="58" t="s">
        <v>115</v>
      </c>
      <c r="R2" s="58" t="s">
        <v>1184</v>
      </c>
      <c r="S2" s="58" t="s">
        <v>1185</v>
      </c>
      <c r="T2" s="58" t="s">
        <v>1186</v>
      </c>
      <c r="U2" s="58" t="s">
        <v>1187</v>
      </c>
      <c r="V2" s="64">
        <v>0</v>
      </c>
      <c r="W2" s="65" t="s">
        <v>193</v>
      </c>
      <c r="X2" s="65" t="s">
        <v>1138</v>
      </c>
      <c r="Y2" s="65" t="s">
        <v>193</v>
      </c>
      <c r="Z2" s="64"/>
      <c r="AA2" s="71"/>
      <c r="AB2" s="72" t="str">
        <f ca="1" t="array" ref="AB2">HYPERLINK(MID(CELL("filename"),1,FIND("[",CELL("filename"))-1)&amp;"2\WOS 000308667000014.html","WOS 000308667000014.html")</f>
        <v>WOS 000308667000014.html</v>
      </c>
      <c r="AG2" s="50" t="e">
        <f>VLOOKUP(F2,[1]合计!F:F,1,0)</f>
        <v>#N/A</v>
      </c>
    </row>
    <row r="3" customHeight="1" spans="1:33">
      <c r="A3" s="25">
        <v>1129</v>
      </c>
      <c r="B3" s="29">
        <v>0.3</v>
      </c>
      <c r="C3" s="59" t="s">
        <v>1178</v>
      </c>
      <c r="D3" s="60">
        <v>2</v>
      </c>
      <c r="E3" s="59" t="s">
        <v>1179</v>
      </c>
      <c r="F3" s="45" t="s">
        <v>1188</v>
      </c>
      <c r="G3" s="45" t="s">
        <v>1189</v>
      </c>
      <c r="H3" s="29">
        <v>8</v>
      </c>
      <c r="I3" s="45" t="s">
        <v>1190</v>
      </c>
      <c r="J3" s="45" t="s">
        <v>1191</v>
      </c>
      <c r="K3" s="29">
        <v>3.652</v>
      </c>
      <c r="L3" s="29">
        <v>2</v>
      </c>
      <c r="M3" s="29">
        <v>2013</v>
      </c>
      <c r="N3" s="29">
        <v>18</v>
      </c>
      <c r="O3" s="29">
        <v>1</v>
      </c>
      <c r="P3" s="45" t="s">
        <v>33</v>
      </c>
      <c r="Q3" s="45" t="s">
        <v>34</v>
      </c>
      <c r="R3" s="45" t="s">
        <v>1192</v>
      </c>
      <c r="S3" s="66" t="s">
        <v>1193</v>
      </c>
      <c r="T3" s="66" t="s">
        <v>1194</v>
      </c>
      <c r="U3" s="66" t="s">
        <v>1195</v>
      </c>
      <c r="V3" s="67">
        <v>0</v>
      </c>
      <c r="W3" s="67">
        <v>0</v>
      </c>
      <c r="X3" s="68" t="s">
        <v>1196</v>
      </c>
      <c r="Y3" s="68" t="s">
        <v>193</v>
      </c>
      <c r="Z3" s="28"/>
      <c r="AA3" s="67"/>
      <c r="AB3" s="42" t="str">
        <f ca="1" t="array" ref="AB3">HYPERLINK(MID(CELL("filename"),1,FIND("[",CELL("filename"))-1)&amp;"2\WOS 000308964500029.html","WOS 000308964500029.html")</f>
        <v>WOS 000308964500029.html</v>
      </c>
      <c r="AG3" s="50" t="e">
        <f>VLOOKUP(F3,[1]合计!F:F,1,0)</f>
        <v>#N/A</v>
      </c>
    </row>
    <row r="4" customHeight="1" spans="1:33">
      <c r="A4" s="25">
        <v>449</v>
      </c>
      <c r="B4" s="29">
        <v>0.5</v>
      </c>
      <c r="C4" s="59" t="s">
        <v>1178</v>
      </c>
      <c r="D4" s="60">
        <v>1</v>
      </c>
      <c r="E4" s="59" t="s">
        <v>1179</v>
      </c>
      <c r="F4" s="45" t="s">
        <v>1197</v>
      </c>
      <c r="G4" s="45" t="s">
        <v>1198</v>
      </c>
      <c r="H4" s="29">
        <v>0</v>
      </c>
      <c r="I4" s="45" t="s">
        <v>1199</v>
      </c>
      <c r="J4" s="45" t="s">
        <v>1200</v>
      </c>
      <c r="K4" s="29">
        <v>3.171</v>
      </c>
      <c r="L4" s="29">
        <v>2</v>
      </c>
      <c r="M4" s="29">
        <v>2013</v>
      </c>
      <c r="N4" s="29">
        <v>43</v>
      </c>
      <c r="O4" s="29">
        <v>0</v>
      </c>
      <c r="P4" s="45" t="s">
        <v>33</v>
      </c>
      <c r="Q4" s="45" t="s">
        <v>153</v>
      </c>
      <c r="R4" s="45" t="s">
        <v>719</v>
      </c>
      <c r="S4" s="66" t="s">
        <v>1201</v>
      </c>
      <c r="T4" s="66" t="s">
        <v>1202</v>
      </c>
      <c r="U4" s="66" t="s">
        <v>1203</v>
      </c>
      <c r="V4" s="68" t="s">
        <v>1204</v>
      </c>
      <c r="W4" s="68" t="s">
        <v>78</v>
      </c>
      <c r="X4" s="68" t="s">
        <v>1205</v>
      </c>
      <c r="Y4" s="68" t="s">
        <v>78</v>
      </c>
      <c r="Z4" s="28"/>
      <c r="AA4" s="67"/>
      <c r="AB4" s="42" t="str">
        <f ca="1" t="array" ref="AB4">HYPERLINK(MID(CELL("filename"),1,FIND("[",CELL("filename"))-1)&amp;"2\WOS 000309242500004.html","WOS 000309242500004.html")</f>
        <v>WOS 000309242500004.html</v>
      </c>
      <c r="AG4" s="50" t="e">
        <f>VLOOKUP(F4,[1]合计!F:F,1,0)</f>
        <v>#N/A</v>
      </c>
    </row>
    <row r="5" customHeight="1" spans="1:33">
      <c r="A5" s="25">
        <v>450</v>
      </c>
      <c r="B5" s="29">
        <v>0.5</v>
      </c>
      <c r="C5" s="59" t="s">
        <v>1178</v>
      </c>
      <c r="D5" s="60">
        <v>1</v>
      </c>
      <c r="E5" s="59" t="s">
        <v>1179</v>
      </c>
      <c r="F5" s="45" t="s">
        <v>1206</v>
      </c>
      <c r="G5" s="45" t="s">
        <v>1207</v>
      </c>
      <c r="H5" s="29">
        <v>3</v>
      </c>
      <c r="I5" s="45" t="s">
        <v>1208</v>
      </c>
      <c r="J5" s="45" t="s">
        <v>1209</v>
      </c>
      <c r="K5" s="29">
        <v>2.307</v>
      </c>
      <c r="L5" s="29">
        <v>2</v>
      </c>
      <c r="M5" s="29">
        <v>2013</v>
      </c>
      <c r="N5" s="29">
        <v>33</v>
      </c>
      <c r="O5" s="29">
        <v>1</v>
      </c>
      <c r="P5" s="45" t="s">
        <v>33</v>
      </c>
      <c r="Q5" s="45" t="s">
        <v>153</v>
      </c>
      <c r="R5" s="45" t="s">
        <v>1210</v>
      </c>
      <c r="S5" s="45" t="s">
        <v>1211</v>
      </c>
      <c r="T5" s="45" t="s">
        <v>1212</v>
      </c>
      <c r="U5" s="45" t="s">
        <v>1213</v>
      </c>
      <c r="V5" s="65" t="s">
        <v>1214</v>
      </c>
      <c r="W5" s="65" t="s">
        <v>731</v>
      </c>
      <c r="X5" s="65" t="s">
        <v>1215</v>
      </c>
      <c r="Y5" s="65" t="s">
        <v>731</v>
      </c>
      <c r="Z5" s="64"/>
      <c r="AA5" s="71"/>
      <c r="AB5" s="42" t="str">
        <f ca="1" t="array" ref="AB5">HYPERLINK(MID(CELL("filename"),1,FIND("[",CELL("filename"))-1)&amp;"2\WOS 000310392700013.html","WOS 000310392700013.html")</f>
        <v>WOS 000310392700013.html</v>
      </c>
      <c r="AG5" s="50" t="e">
        <f>VLOOKUP(F5,[1]合计!F:F,1,0)</f>
        <v>#N/A</v>
      </c>
    </row>
    <row r="6" customHeight="1" spans="1:33">
      <c r="A6" s="25">
        <v>451</v>
      </c>
      <c r="B6" s="29">
        <v>0.5</v>
      </c>
      <c r="C6" s="59" t="s">
        <v>1178</v>
      </c>
      <c r="D6" s="60">
        <v>1</v>
      </c>
      <c r="E6" s="59" t="s">
        <v>1179</v>
      </c>
      <c r="F6" s="45" t="s">
        <v>1216</v>
      </c>
      <c r="G6" s="45" t="s">
        <v>1217</v>
      </c>
      <c r="H6" s="29">
        <v>10</v>
      </c>
      <c r="I6" s="45" t="s">
        <v>1218</v>
      </c>
      <c r="J6" s="45" t="s">
        <v>1219</v>
      </c>
      <c r="K6" s="29">
        <v>2.743</v>
      </c>
      <c r="L6" s="29">
        <v>2</v>
      </c>
      <c r="M6" s="29">
        <v>2013</v>
      </c>
      <c r="N6" s="29">
        <v>64</v>
      </c>
      <c r="O6" s="29">
        <v>0</v>
      </c>
      <c r="P6" s="45" t="s">
        <v>33</v>
      </c>
      <c r="Q6" s="45" t="s">
        <v>34</v>
      </c>
      <c r="R6" s="45" t="s">
        <v>1220</v>
      </c>
      <c r="S6" s="66" t="s">
        <v>1221</v>
      </c>
      <c r="T6" s="66" t="s">
        <v>1222</v>
      </c>
      <c r="U6" s="66" t="s">
        <v>1223</v>
      </c>
      <c r="V6" s="68" t="s">
        <v>1224</v>
      </c>
      <c r="W6" s="68" t="s">
        <v>40</v>
      </c>
      <c r="X6" s="68" t="s">
        <v>1224</v>
      </c>
      <c r="Y6" s="68" t="s">
        <v>40</v>
      </c>
      <c r="Z6" s="28"/>
      <c r="AA6" s="67"/>
      <c r="AB6" s="42" t="str">
        <f ca="1" t="array" ref="AB6">HYPERLINK(MID(CELL("filename"),1,FIND("[",CELL("filename"))-1)&amp;"2\WOS 000310769800007.html","WOS 000310769800007.html")</f>
        <v>WOS 000310769800007.html</v>
      </c>
      <c r="AG6" s="50" t="e">
        <f>VLOOKUP(F6,[1]合计!F:F,1,0)</f>
        <v>#N/A</v>
      </c>
    </row>
    <row r="7" customHeight="1" spans="1:33">
      <c r="A7" s="25">
        <v>452</v>
      </c>
      <c r="B7" s="29">
        <v>0.5</v>
      </c>
      <c r="C7" s="59" t="s">
        <v>1178</v>
      </c>
      <c r="D7" s="60">
        <v>1</v>
      </c>
      <c r="E7" s="59" t="s">
        <v>1179</v>
      </c>
      <c r="F7" s="45" t="s">
        <v>1225</v>
      </c>
      <c r="G7" s="45" t="s">
        <v>1226</v>
      </c>
      <c r="H7" s="29">
        <v>1</v>
      </c>
      <c r="I7" s="45" t="s">
        <v>1227</v>
      </c>
      <c r="J7" s="45" t="s">
        <v>1228</v>
      </c>
      <c r="K7" s="29">
        <v>2.584</v>
      </c>
      <c r="L7" s="29">
        <v>2</v>
      </c>
      <c r="M7" s="29">
        <v>2013</v>
      </c>
      <c r="N7" s="29">
        <v>46</v>
      </c>
      <c r="O7" s="29">
        <v>2</v>
      </c>
      <c r="P7" s="45" t="s">
        <v>33</v>
      </c>
      <c r="Q7" s="45" t="s">
        <v>34</v>
      </c>
      <c r="R7" s="45" t="s">
        <v>927</v>
      </c>
      <c r="S7" s="45" t="s">
        <v>1229</v>
      </c>
      <c r="T7" s="45" t="s">
        <v>1230</v>
      </c>
      <c r="U7" s="45" t="s">
        <v>1231</v>
      </c>
      <c r="V7" s="65" t="s">
        <v>1232</v>
      </c>
      <c r="W7" s="65" t="s">
        <v>921</v>
      </c>
      <c r="X7" s="65" t="s">
        <v>1233</v>
      </c>
      <c r="Y7" s="65" t="s">
        <v>921</v>
      </c>
      <c r="Z7" s="64"/>
      <c r="AA7" s="71"/>
      <c r="AB7" s="42" t="str">
        <f ca="1" t="array" ref="AB7">HYPERLINK(MID(CELL("filename"),1,FIND("[",CELL("filename"))-1)&amp;"2\WOS 000310820800008.html","WOS 000310820800008.html")</f>
        <v>WOS 000310820800008.html</v>
      </c>
      <c r="AG7" s="50" t="e">
        <f>VLOOKUP(F7,[1]合计!F:F,1,0)</f>
        <v>#N/A</v>
      </c>
    </row>
    <row r="8" customHeight="1" spans="1:33">
      <c r="A8" s="25">
        <v>454</v>
      </c>
      <c r="B8" s="29">
        <v>0.5</v>
      </c>
      <c r="C8" s="59" t="s">
        <v>1178</v>
      </c>
      <c r="D8" s="60">
        <v>1</v>
      </c>
      <c r="E8" s="59" t="s">
        <v>1179</v>
      </c>
      <c r="F8" s="45" t="s">
        <v>1234</v>
      </c>
      <c r="G8" s="45" t="s">
        <v>1235</v>
      </c>
      <c r="H8" s="29">
        <v>3</v>
      </c>
      <c r="I8" s="45" t="s">
        <v>1236</v>
      </c>
      <c r="J8" s="45" t="s">
        <v>1237</v>
      </c>
      <c r="K8" s="29">
        <v>2.269</v>
      </c>
      <c r="L8" s="29">
        <v>2</v>
      </c>
      <c r="M8" s="29">
        <v>2013</v>
      </c>
      <c r="N8" s="29">
        <v>233</v>
      </c>
      <c r="O8" s="29">
        <v>0</v>
      </c>
      <c r="P8" s="45" t="s">
        <v>33</v>
      </c>
      <c r="Q8" s="45" t="s">
        <v>127</v>
      </c>
      <c r="R8" s="45" t="s">
        <v>1238</v>
      </c>
      <c r="S8" s="45" t="s">
        <v>1239</v>
      </c>
      <c r="T8" s="45" t="s">
        <v>1240</v>
      </c>
      <c r="U8" s="45" t="s">
        <v>1241</v>
      </c>
      <c r="V8" s="65" t="s">
        <v>1242</v>
      </c>
      <c r="W8" s="65" t="s">
        <v>78</v>
      </c>
      <c r="X8" s="65" t="s">
        <v>1243</v>
      </c>
      <c r="Y8" s="65" t="s">
        <v>78</v>
      </c>
      <c r="Z8" s="64"/>
      <c r="AA8" s="71"/>
      <c r="AB8" s="42" t="str">
        <f ca="1" t="array" ref="AB8">HYPERLINK(MID(CELL("filename"),1,FIND("[",CELL("filename"))-1)&amp;"2\WOS 000311134200011.html","WOS 000311134200011.html")</f>
        <v>WOS 000311134200011.html</v>
      </c>
      <c r="AG8" s="50" t="e">
        <f>VLOOKUP(F8,[1]合计!F:F,1,0)</f>
        <v>#N/A</v>
      </c>
    </row>
    <row r="9" customHeight="1" spans="1:33">
      <c r="A9" s="25">
        <v>455</v>
      </c>
      <c r="B9" s="29">
        <v>0.5</v>
      </c>
      <c r="C9" s="59" t="s">
        <v>1178</v>
      </c>
      <c r="D9" s="60">
        <v>1</v>
      </c>
      <c r="E9" s="59" t="s">
        <v>1179</v>
      </c>
      <c r="F9" s="45" t="s">
        <v>1244</v>
      </c>
      <c r="G9" s="45" t="s">
        <v>1245</v>
      </c>
      <c r="H9" s="29">
        <v>1</v>
      </c>
      <c r="I9" s="45" t="s">
        <v>1246</v>
      </c>
      <c r="J9" s="45" t="s">
        <v>1247</v>
      </c>
      <c r="K9" s="29">
        <v>1.48</v>
      </c>
      <c r="L9" s="29">
        <v>2</v>
      </c>
      <c r="M9" s="29">
        <v>2013</v>
      </c>
      <c r="N9" s="29">
        <v>26</v>
      </c>
      <c r="O9" s="29">
        <v>2</v>
      </c>
      <c r="P9" s="45" t="s">
        <v>33</v>
      </c>
      <c r="Q9" s="45" t="s">
        <v>382</v>
      </c>
      <c r="R9" s="45" t="s">
        <v>383</v>
      </c>
      <c r="S9" s="45" t="s">
        <v>1248</v>
      </c>
      <c r="T9" s="45" t="s">
        <v>1249</v>
      </c>
      <c r="U9" s="45" t="s">
        <v>1250</v>
      </c>
      <c r="V9" s="65" t="s">
        <v>1251</v>
      </c>
      <c r="W9" s="65" t="s">
        <v>193</v>
      </c>
      <c r="X9" s="65" t="s">
        <v>1252</v>
      </c>
      <c r="Y9" s="65" t="s">
        <v>193</v>
      </c>
      <c r="Z9" s="64"/>
      <c r="AA9" s="71"/>
      <c r="AB9" s="42" t="str">
        <f ca="1" t="array" ref="AB9">HYPERLINK(MID(CELL("filename"),1,FIND("[",CELL("filename"))-1)&amp;"2\WOS 000311243900015.html","WOS 000311243900015.html")</f>
        <v>WOS 000311243900015.html</v>
      </c>
      <c r="AG9" s="50" t="e">
        <f>VLOOKUP(F9,[1]合计!F:F,1,0)</f>
        <v>#N/A</v>
      </c>
    </row>
    <row r="10" customHeight="1" spans="1:33">
      <c r="A10" s="25">
        <v>456</v>
      </c>
      <c r="B10" s="29">
        <v>0.5</v>
      </c>
      <c r="C10" s="59" t="s">
        <v>1178</v>
      </c>
      <c r="D10" s="60">
        <v>1</v>
      </c>
      <c r="E10" s="59" t="s">
        <v>1179</v>
      </c>
      <c r="F10" s="45" t="s">
        <v>1253</v>
      </c>
      <c r="G10" s="45" t="s">
        <v>1254</v>
      </c>
      <c r="H10" s="29">
        <v>7</v>
      </c>
      <c r="I10" s="45" t="s">
        <v>1246</v>
      </c>
      <c r="J10" s="45" t="s">
        <v>1247</v>
      </c>
      <c r="K10" s="29">
        <v>1.48</v>
      </c>
      <c r="L10" s="29">
        <v>2</v>
      </c>
      <c r="M10" s="29">
        <v>2013</v>
      </c>
      <c r="N10" s="29">
        <v>26</v>
      </c>
      <c r="O10" s="29">
        <v>2</v>
      </c>
      <c r="P10" s="45" t="s">
        <v>33</v>
      </c>
      <c r="Q10" s="45" t="s">
        <v>382</v>
      </c>
      <c r="R10" s="45" t="s">
        <v>383</v>
      </c>
      <c r="S10" s="45" t="s">
        <v>1255</v>
      </c>
      <c r="T10" s="45" t="s">
        <v>1256</v>
      </c>
      <c r="U10" s="45" t="s">
        <v>1257</v>
      </c>
      <c r="V10" s="65" t="s">
        <v>1258</v>
      </c>
      <c r="W10" s="65" t="s">
        <v>388</v>
      </c>
      <c r="X10" s="65" t="s">
        <v>1259</v>
      </c>
      <c r="Y10" s="65" t="s">
        <v>388</v>
      </c>
      <c r="Z10" s="64"/>
      <c r="AA10" s="71"/>
      <c r="AB10" s="42" t="str">
        <f ca="1" t="array" ref="AB10">HYPERLINK(MID(CELL("filename"),1,FIND("[",CELL("filename"))-1)&amp;"2\WOS 000311243900023.html","WOS 000311243900023.html")</f>
        <v>WOS 000311243900023.html</v>
      </c>
      <c r="AG10" s="50" t="e">
        <f>VLOOKUP(F10,[1]合计!F:F,1,0)</f>
        <v>#N/A</v>
      </c>
    </row>
    <row r="11" customHeight="1" spans="1:33">
      <c r="A11" s="25">
        <v>457</v>
      </c>
      <c r="B11" s="29">
        <v>0.5</v>
      </c>
      <c r="C11" s="59" t="s">
        <v>1178</v>
      </c>
      <c r="D11" s="60">
        <v>1</v>
      </c>
      <c r="E11" s="59" t="s">
        <v>1179</v>
      </c>
      <c r="F11" s="45" t="s">
        <v>1260</v>
      </c>
      <c r="G11" s="45" t="s">
        <v>1261</v>
      </c>
      <c r="H11" s="29">
        <v>12</v>
      </c>
      <c r="I11" s="45" t="s">
        <v>1182</v>
      </c>
      <c r="J11" s="45" t="s">
        <v>1183</v>
      </c>
      <c r="K11" s="29">
        <v>2.569</v>
      </c>
      <c r="L11" s="29">
        <v>2</v>
      </c>
      <c r="M11" s="29">
        <v>2013</v>
      </c>
      <c r="N11" s="29">
        <v>18</v>
      </c>
      <c r="O11" s="29">
        <v>5</v>
      </c>
      <c r="P11" s="45" t="s">
        <v>33</v>
      </c>
      <c r="Q11" s="45" t="s">
        <v>115</v>
      </c>
      <c r="R11" s="45" t="s">
        <v>1184</v>
      </c>
      <c r="S11" s="45" t="s">
        <v>1262</v>
      </c>
      <c r="T11" s="45" t="s">
        <v>1263</v>
      </c>
      <c r="U11" s="45" t="s">
        <v>1264</v>
      </c>
      <c r="V11" s="65" t="s">
        <v>1265</v>
      </c>
      <c r="W11" s="65" t="s">
        <v>193</v>
      </c>
      <c r="X11" s="65" t="s">
        <v>1266</v>
      </c>
      <c r="Y11" s="65" t="s">
        <v>193</v>
      </c>
      <c r="Z11" s="64"/>
      <c r="AA11" s="71"/>
      <c r="AB11" s="42" t="str">
        <f ca="1" t="array" ref="AB11">HYPERLINK(MID(CELL("filename"),1,FIND("[",CELL("filename"))-1)&amp;"2\WOS 000311342000008.html","WOS 000311342000008.html")</f>
        <v>WOS 000311342000008.html</v>
      </c>
      <c r="AG11" s="50" t="e">
        <f>VLOOKUP(F11,[1]合计!F:F,1,0)</f>
        <v>#N/A</v>
      </c>
    </row>
    <row r="12" customHeight="1" spans="1:33">
      <c r="A12" s="25">
        <v>458</v>
      </c>
      <c r="B12" s="29">
        <v>0.5</v>
      </c>
      <c r="C12" s="59" t="s">
        <v>1178</v>
      </c>
      <c r="D12" s="60">
        <v>1</v>
      </c>
      <c r="E12" s="59" t="s">
        <v>1179</v>
      </c>
      <c r="F12" s="45" t="s">
        <v>1267</v>
      </c>
      <c r="G12" s="45" t="s">
        <v>1268</v>
      </c>
      <c r="H12" s="29">
        <v>8</v>
      </c>
      <c r="I12" s="45" t="s">
        <v>1269</v>
      </c>
      <c r="J12" s="45" t="s">
        <v>1270</v>
      </c>
      <c r="K12" s="29">
        <v>2.726</v>
      </c>
      <c r="L12" s="29">
        <v>2</v>
      </c>
      <c r="M12" s="29">
        <v>2013</v>
      </c>
      <c r="N12" s="29">
        <v>546</v>
      </c>
      <c r="O12" s="29">
        <v>0</v>
      </c>
      <c r="P12" s="45" t="s">
        <v>33</v>
      </c>
      <c r="Q12" s="45" t="s">
        <v>153</v>
      </c>
      <c r="R12" s="45" t="s">
        <v>1271</v>
      </c>
      <c r="S12" s="45" t="s">
        <v>1272</v>
      </c>
      <c r="T12" s="45" t="s">
        <v>1273</v>
      </c>
      <c r="U12" s="45" t="s">
        <v>1274</v>
      </c>
      <c r="V12" s="65" t="s">
        <v>1275</v>
      </c>
      <c r="W12" s="65" t="s">
        <v>460</v>
      </c>
      <c r="X12" s="65" t="s">
        <v>1275</v>
      </c>
      <c r="Y12" s="65" t="s">
        <v>460</v>
      </c>
      <c r="Z12" s="64"/>
      <c r="AA12" s="71"/>
      <c r="AB12" s="42" t="str">
        <f ca="1" t="array" ref="AB12">HYPERLINK(MID(CELL("filename"),1,FIND("[",CELL("filename"))-1)&amp;"2\WOS 000311503000018.html","WOS 000311503000018.html")</f>
        <v>WOS 000311503000018.html</v>
      </c>
      <c r="AG12" s="50" t="e">
        <f>VLOOKUP(F12,[1]合计!F:F,1,0)</f>
        <v>#N/A</v>
      </c>
    </row>
    <row r="13" customHeight="1" spans="1:33">
      <c r="A13" s="25">
        <v>459</v>
      </c>
      <c r="B13" s="29">
        <v>0.5</v>
      </c>
      <c r="C13" s="59" t="s">
        <v>1178</v>
      </c>
      <c r="D13" s="60">
        <v>1</v>
      </c>
      <c r="E13" s="59" t="s">
        <v>1179</v>
      </c>
      <c r="F13" s="45" t="s">
        <v>1276</v>
      </c>
      <c r="G13" s="45" t="s">
        <v>1277</v>
      </c>
      <c r="H13" s="29">
        <v>9</v>
      </c>
      <c r="I13" s="45" t="s">
        <v>1278</v>
      </c>
      <c r="J13" s="45" t="s">
        <v>1279</v>
      </c>
      <c r="K13" s="29">
        <v>2.679</v>
      </c>
      <c r="L13" s="29">
        <v>2</v>
      </c>
      <c r="M13" s="29">
        <v>2013</v>
      </c>
      <c r="N13" s="29">
        <v>13</v>
      </c>
      <c r="O13" s="29">
        <v>1</v>
      </c>
      <c r="P13" s="45" t="s">
        <v>33</v>
      </c>
      <c r="Q13" s="45" t="s">
        <v>477</v>
      </c>
      <c r="R13" s="45" t="s">
        <v>1154</v>
      </c>
      <c r="S13" s="45" t="s">
        <v>1280</v>
      </c>
      <c r="T13" s="45" t="s">
        <v>1281</v>
      </c>
      <c r="U13" s="45" t="s">
        <v>1282</v>
      </c>
      <c r="V13" s="65" t="s">
        <v>1283</v>
      </c>
      <c r="W13" s="65" t="s">
        <v>40</v>
      </c>
      <c r="X13" s="65" t="s">
        <v>1284</v>
      </c>
      <c r="Y13" s="65" t="s">
        <v>40</v>
      </c>
      <c r="Z13" s="64"/>
      <c r="AA13" s="71"/>
      <c r="AB13" s="42" t="str">
        <f ca="1" t="array" ref="AB13">HYPERLINK(MID(CELL("filename"),1,FIND("[",CELL("filename"))-1)&amp;"2\WOS 000311506900034.html","WOS 000311506900034.html")</f>
        <v>WOS 000311506900034.html</v>
      </c>
      <c r="AG13" s="50" t="e">
        <f>VLOOKUP(F13,[1]合计!F:F,1,0)</f>
        <v>#N/A</v>
      </c>
    </row>
    <row r="14" customHeight="1" spans="1:33">
      <c r="A14" s="25">
        <v>460</v>
      </c>
      <c r="B14" s="29">
        <v>0.5</v>
      </c>
      <c r="C14" s="59" t="s">
        <v>1178</v>
      </c>
      <c r="D14" s="60">
        <v>1</v>
      </c>
      <c r="E14" s="59" t="s">
        <v>1179</v>
      </c>
      <c r="F14" s="45" t="s">
        <v>1285</v>
      </c>
      <c r="G14" s="45" t="s">
        <v>1286</v>
      </c>
      <c r="H14" s="29">
        <v>1</v>
      </c>
      <c r="I14" s="45" t="s">
        <v>1287</v>
      </c>
      <c r="J14" s="45" t="s">
        <v>1288</v>
      </c>
      <c r="K14" s="29">
        <v>1.057</v>
      </c>
      <c r="L14" s="29">
        <v>2</v>
      </c>
      <c r="M14" s="29">
        <v>2013</v>
      </c>
      <c r="N14" s="29">
        <v>29</v>
      </c>
      <c r="O14" s="29">
        <v>1</v>
      </c>
      <c r="P14" s="45" t="s">
        <v>33</v>
      </c>
      <c r="Q14" s="45" t="s">
        <v>34</v>
      </c>
      <c r="R14" s="45" t="s">
        <v>383</v>
      </c>
      <c r="S14" s="45" t="s">
        <v>1289</v>
      </c>
      <c r="T14" s="45" t="s">
        <v>1290</v>
      </c>
      <c r="U14" s="45" t="s">
        <v>1257</v>
      </c>
      <c r="V14" s="65" t="s">
        <v>1291</v>
      </c>
      <c r="W14" s="65" t="s">
        <v>388</v>
      </c>
      <c r="X14" s="65" t="s">
        <v>1259</v>
      </c>
      <c r="Y14" s="65" t="s">
        <v>388</v>
      </c>
      <c r="Z14" s="64"/>
      <c r="AA14" s="71"/>
      <c r="AB14" s="42" t="str">
        <f ca="1" t="array" ref="AB14">HYPERLINK(MID(CELL("filename"),1,FIND("[",CELL("filename"))-1)&amp;"2\WOS 000311618400005.html","WOS 000311618400005.html")</f>
        <v>WOS 000311618400005.html</v>
      </c>
      <c r="AG14" s="50" t="e">
        <f>VLOOKUP(F14,[1]合计!F:F,1,0)</f>
        <v>#N/A</v>
      </c>
    </row>
    <row r="15" customHeight="1" spans="1:33">
      <c r="A15" s="25">
        <v>461</v>
      </c>
      <c r="B15" s="29">
        <v>0.5</v>
      </c>
      <c r="C15" s="59" t="s">
        <v>1178</v>
      </c>
      <c r="D15" s="60">
        <v>1</v>
      </c>
      <c r="E15" s="59" t="s">
        <v>1179</v>
      </c>
      <c r="F15" s="45" t="s">
        <v>1292</v>
      </c>
      <c r="G15" s="45" t="s">
        <v>1293</v>
      </c>
      <c r="H15" s="29">
        <v>1</v>
      </c>
      <c r="I15" s="45" t="s">
        <v>1294</v>
      </c>
      <c r="J15" s="45" t="s">
        <v>1295</v>
      </c>
      <c r="K15" s="29">
        <v>1.119</v>
      </c>
      <c r="L15" s="29">
        <v>2</v>
      </c>
      <c r="M15" s="29">
        <v>2013</v>
      </c>
      <c r="N15" s="29">
        <v>399</v>
      </c>
      <c r="O15" s="29">
        <v>1</v>
      </c>
      <c r="P15" s="45" t="s">
        <v>33</v>
      </c>
      <c r="Q15" s="45" t="s">
        <v>382</v>
      </c>
      <c r="R15" s="45" t="s">
        <v>1296</v>
      </c>
      <c r="S15" s="45" t="s">
        <v>1297</v>
      </c>
      <c r="T15" s="45" t="s">
        <v>1298</v>
      </c>
      <c r="U15" s="45" t="s">
        <v>1299</v>
      </c>
      <c r="V15" s="65" t="s">
        <v>1300</v>
      </c>
      <c r="W15" s="65" t="s">
        <v>388</v>
      </c>
      <c r="X15" s="65" t="s">
        <v>1300</v>
      </c>
      <c r="Y15" s="65" t="s">
        <v>388</v>
      </c>
      <c r="Z15" s="64"/>
      <c r="AA15" s="71"/>
      <c r="AB15" s="42" t="str">
        <f ca="1" t="array" ref="AB15">HYPERLINK(MID(CELL("filename"),1,FIND("[",CELL("filename"))-1)&amp;"2\WOS 000311818200014.html","WOS 000311818200014.html")</f>
        <v>WOS 000311818200014.html</v>
      </c>
      <c r="AG15" s="50" t="e">
        <f>VLOOKUP(F15,[1]合计!F:F,1,0)</f>
        <v>#N/A</v>
      </c>
    </row>
    <row r="16" customHeight="1" spans="1:33">
      <c r="A16" s="25">
        <v>462</v>
      </c>
      <c r="B16" s="29">
        <v>0.5</v>
      </c>
      <c r="C16" s="59" t="s">
        <v>1178</v>
      </c>
      <c r="D16" s="61">
        <v>1</v>
      </c>
      <c r="E16" s="59" t="s">
        <v>1179</v>
      </c>
      <c r="F16" s="45" t="s">
        <v>1301</v>
      </c>
      <c r="G16" s="45" t="s">
        <v>1302</v>
      </c>
      <c r="H16" s="29">
        <v>10</v>
      </c>
      <c r="I16" s="45" t="s">
        <v>1303</v>
      </c>
      <c r="J16" s="45" t="s">
        <v>1304</v>
      </c>
      <c r="K16" s="29">
        <v>5.995</v>
      </c>
      <c r="L16" s="29">
        <v>2</v>
      </c>
      <c r="M16" s="29">
        <v>2013</v>
      </c>
      <c r="N16" s="29">
        <v>68</v>
      </c>
      <c r="O16" s="29">
        <v>1</v>
      </c>
      <c r="P16" s="45" t="s">
        <v>33</v>
      </c>
      <c r="Q16" s="45" t="s">
        <v>1305</v>
      </c>
      <c r="R16" s="45" t="s">
        <v>1306</v>
      </c>
      <c r="S16" s="66" t="s">
        <v>1307</v>
      </c>
      <c r="T16" s="66" t="s">
        <v>1308</v>
      </c>
      <c r="U16" s="66" t="s">
        <v>1309</v>
      </c>
      <c r="V16" s="68" t="s">
        <v>1310</v>
      </c>
      <c r="W16" s="69" t="s">
        <v>566</v>
      </c>
      <c r="X16" s="68" t="s">
        <v>1311</v>
      </c>
      <c r="Y16" s="69" t="s">
        <v>566</v>
      </c>
      <c r="Z16" s="28"/>
      <c r="AA16" s="28"/>
      <c r="AB16" s="42" t="str">
        <f ca="1" t="array" ref="AB16">HYPERLINK(MID(CELL("filename"),1,FIND("[",CELL("filename"))-1)&amp;"2\WOS 000311974500012.html","WOS 000311974500012.html")</f>
        <v>WOS 000311974500012.html</v>
      </c>
      <c r="AG16" s="50" t="e">
        <f>VLOOKUP(F16,[1]合计!F:F,1,0)</f>
        <v>#N/A</v>
      </c>
    </row>
    <row r="17" customHeight="1" spans="1:33">
      <c r="A17" s="25">
        <v>463</v>
      </c>
      <c r="B17" s="29">
        <v>0.5</v>
      </c>
      <c r="C17" s="59" t="s">
        <v>1178</v>
      </c>
      <c r="D17" s="60">
        <v>1</v>
      </c>
      <c r="E17" s="59" t="s">
        <v>1179</v>
      </c>
      <c r="F17" s="45" t="s">
        <v>1312</v>
      </c>
      <c r="G17" s="45" t="s">
        <v>1313</v>
      </c>
      <c r="H17" s="29">
        <v>11</v>
      </c>
      <c r="I17" s="45" t="s">
        <v>1269</v>
      </c>
      <c r="J17" s="45" t="s">
        <v>1270</v>
      </c>
      <c r="K17" s="29">
        <v>2.726</v>
      </c>
      <c r="L17" s="29">
        <v>2</v>
      </c>
      <c r="M17" s="29">
        <v>2013</v>
      </c>
      <c r="N17" s="29">
        <v>550</v>
      </c>
      <c r="O17" s="29">
        <v>0</v>
      </c>
      <c r="P17" s="45" t="s">
        <v>33</v>
      </c>
      <c r="Q17" s="45" t="s">
        <v>153</v>
      </c>
      <c r="R17" s="45" t="s">
        <v>1271</v>
      </c>
      <c r="S17" s="45" t="s">
        <v>1314</v>
      </c>
      <c r="T17" s="45" t="s">
        <v>1315</v>
      </c>
      <c r="U17" s="45" t="s">
        <v>1316</v>
      </c>
      <c r="V17" s="65" t="s">
        <v>1317</v>
      </c>
      <c r="W17" s="65" t="s">
        <v>78</v>
      </c>
      <c r="X17" s="65" t="s">
        <v>1318</v>
      </c>
      <c r="Y17" s="65" t="s">
        <v>78</v>
      </c>
      <c r="Z17" s="64"/>
      <c r="AA17" s="71"/>
      <c r="AB17" s="42" t="str">
        <f ca="1" t="array" ref="AB17">HYPERLINK(MID(CELL("filename"),1,FIND("[",CELL("filename"))-1)&amp;"2\WOS 000312149700030.html","WOS 000312149700030.html")</f>
        <v>WOS 000312149700030.html</v>
      </c>
      <c r="AG17" s="50" t="e">
        <f>VLOOKUP(F17,[1]合计!F:F,1,0)</f>
        <v>#N/A</v>
      </c>
    </row>
    <row r="18" customHeight="1" spans="1:33">
      <c r="A18" s="25">
        <v>1130</v>
      </c>
      <c r="B18" s="29">
        <v>0.3</v>
      </c>
      <c r="C18" s="59" t="s">
        <v>1178</v>
      </c>
      <c r="D18" s="60">
        <v>2</v>
      </c>
      <c r="E18" s="59" t="s">
        <v>1179</v>
      </c>
      <c r="F18" s="45" t="s">
        <v>1319</v>
      </c>
      <c r="G18" s="45" t="s">
        <v>1320</v>
      </c>
      <c r="H18" s="29">
        <v>1</v>
      </c>
      <c r="I18" s="45" t="s">
        <v>1294</v>
      </c>
      <c r="J18" s="45" t="s">
        <v>1295</v>
      </c>
      <c r="K18" s="29">
        <v>1.119</v>
      </c>
      <c r="L18" s="29">
        <v>2</v>
      </c>
      <c r="M18" s="29">
        <v>2013</v>
      </c>
      <c r="N18" s="29">
        <v>399</v>
      </c>
      <c r="O18" s="29">
        <v>2</v>
      </c>
      <c r="P18" s="45" t="s">
        <v>33</v>
      </c>
      <c r="Q18" s="45" t="s">
        <v>382</v>
      </c>
      <c r="R18" s="45" t="s">
        <v>1296</v>
      </c>
      <c r="S18" s="45" t="s">
        <v>1321</v>
      </c>
      <c r="T18" s="45" t="s">
        <v>1322</v>
      </c>
      <c r="U18" s="45" t="s">
        <v>1323</v>
      </c>
      <c r="V18" s="65" t="s">
        <v>1324</v>
      </c>
      <c r="W18" s="65" t="s">
        <v>388</v>
      </c>
      <c r="X18" s="64">
        <v>0</v>
      </c>
      <c r="Y18" s="64">
        <v>0</v>
      </c>
      <c r="Z18" s="64"/>
      <c r="AA18" s="71"/>
      <c r="AB18" s="42" t="str">
        <f ca="1" t="array" ref="AB18">HYPERLINK(MID(CELL("filename"),1,FIND("[",CELL("filename"))-1)&amp;"2\WOS 000312238100008.html","WOS 000312238100008.html")</f>
        <v>WOS 000312238100008.html</v>
      </c>
      <c r="AG18" s="50" t="e">
        <f>VLOOKUP(F18,[1]合计!F:F,1,0)</f>
        <v>#N/A</v>
      </c>
    </row>
    <row r="19" customHeight="1" spans="1:33">
      <c r="A19" s="25">
        <v>464</v>
      </c>
      <c r="B19" s="29">
        <v>0.5</v>
      </c>
      <c r="C19" s="59" t="s">
        <v>1178</v>
      </c>
      <c r="D19" s="61">
        <v>1</v>
      </c>
      <c r="E19" s="59" t="s">
        <v>1179</v>
      </c>
      <c r="F19" s="45" t="s">
        <v>1325</v>
      </c>
      <c r="G19" s="45" t="s">
        <v>1326</v>
      </c>
      <c r="H19" s="29">
        <v>3</v>
      </c>
      <c r="I19" s="45" t="s">
        <v>1327</v>
      </c>
      <c r="J19" s="45" t="s">
        <v>1328</v>
      </c>
      <c r="K19" s="29">
        <v>4.73</v>
      </c>
      <c r="L19" s="29">
        <v>2</v>
      </c>
      <c r="M19" s="29">
        <v>2013</v>
      </c>
      <c r="N19" s="29">
        <v>54</v>
      </c>
      <c r="O19" s="29">
        <v>1</v>
      </c>
      <c r="P19" s="45" t="s">
        <v>33</v>
      </c>
      <c r="Q19" s="45" t="s">
        <v>47</v>
      </c>
      <c r="R19" s="45" t="s">
        <v>1329</v>
      </c>
      <c r="S19" s="66" t="s">
        <v>1330</v>
      </c>
      <c r="T19" s="66" t="s">
        <v>1331</v>
      </c>
      <c r="U19" s="66" t="s">
        <v>1332</v>
      </c>
      <c r="V19" s="68" t="s">
        <v>1333</v>
      </c>
      <c r="W19" s="69" t="s">
        <v>108</v>
      </c>
      <c r="X19" s="68" t="s">
        <v>109</v>
      </c>
      <c r="Y19" s="69" t="s">
        <v>108</v>
      </c>
      <c r="Z19" s="28"/>
      <c r="AA19" s="28"/>
      <c r="AB19" s="42" t="str">
        <f ca="1" t="array" ref="AB19">HYPERLINK(MID(CELL("filename"),1,FIND("[",CELL("filename"))-1)&amp;"2\WOS 000312389600004.html","WOS 000312389600004.html")</f>
        <v>WOS 000312389600004.html</v>
      </c>
      <c r="AG19" s="50" t="e">
        <f>VLOOKUP(F19,[1]合计!F:F,1,0)</f>
        <v>#N/A</v>
      </c>
    </row>
    <row r="20" customHeight="1" spans="1:33">
      <c r="A20" s="25">
        <v>465</v>
      </c>
      <c r="B20" s="29">
        <v>0.5</v>
      </c>
      <c r="C20" s="59" t="s">
        <v>1178</v>
      </c>
      <c r="D20" s="60">
        <v>1</v>
      </c>
      <c r="E20" s="59" t="s">
        <v>1179</v>
      </c>
      <c r="F20" s="45" t="s">
        <v>1334</v>
      </c>
      <c r="G20" s="45" t="s">
        <v>1335</v>
      </c>
      <c r="H20" s="29">
        <v>2</v>
      </c>
      <c r="I20" s="45" t="s">
        <v>1336</v>
      </c>
      <c r="J20" s="45" t="s">
        <v>1337</v>
      </c>
      <c r="K20" s="29">
        <v>1.843</v>
      </c>
      <c r="L20" s="29">
        <v>2</v>
      </c>
      <c r="M20" s="29">
        <v>2013</v>
      </c>
      <c r="N20" s="29">
        <v>225</v>
      </c>
      <c r="O20" s="29">
        <v>2</v>
      </c>
      <c r="P20" s="45" t="s">
        <v>33</v>
      </c>
      <c r="Q20" s="45" t="s">
        <v>34</v>
      </c>
      <c r="R20" s="45" t="s">
        <v>1338</v>
      </c>
      <c r="S20" s="45" t="s">
        <v>1339</v>
      </c>
      <c r="T20" s="45" t="s">
        <v>1340</v>
      </c>
      <c r="U20" s="45" t="s">
        <v>1341</v>
      </c>
      <c r="V20" s="65" t="s">
        <v>1342</v>
      </c>
      <c r="W20" s="65" t="s">
        <v>657</v>
      </c>
      <c r="X20" s="65" t="s">
        <v>1342</v>
      </c>
      <c r="Y20" s="65" t="s">
        <v>657</v>
      </c>
      <c r="Z20" s="64"/>
      <c r="AA20" s="71"/>
      <c r="AB20" s="42" t="str">
        <f ca="1" t="array" ref="AB20">HYPERLINK(MID(CELL("filename"),1,FIND("[",CELL("filename"))-1)&amp;"2\WOS 000312518500004.html","WOS 000312518500004.html")</f>
        <v>WOS 000312518500004.html</v>
      </c>
      <c r="AG20" s="50" t="e">
        <f>VLOOKUP(F20,[1]合计!F:F,1,0)</f>
        <v>#N/A</v>
      </c>
    </row>
    <row r="21" customHeight="1" spans="1:33">
      <c r="A21" s="25">
        <v>466</v>
      </c>
      <c r="B21" s="29">
        <v>0.5</v>
      </c>
      <c r="C21" s="59" t="s">
        <v>1178</v>
      </c>
      <c r="D21" s="60">
        <v>1</v>
      </c>
      <c r="E21" s="59" t="s">
        <v>1179</v>
      </c>
      <c r="F21" s="45" t="s">
        <v>1343</v>
      </c>
      <c r="G21" s="45" t="s">
        <v>1344</v>
      </c>
      <c r="H21" s="29">
        <v>5</v>
      </c>
      <c r="I21" s="45" t="s">
        <v>1345</v>
      </c>
      <c r="J21" s="45" t="s">
        <v>1346</v>
      </c>
      <c r="K21" s="29">
        <v>3.659</v>
      </c>
      <c r="L21" s="29">
        <v>2</v>
      </c>
      <c r="M21" s="29">
        <v>2013</v>
      </c>
      <c r="N21" s="29">
        <v>13</v>
      </c>
      <c r="O21" s="29">
        <v>1</v>
      </c>
      <c r="P21" s="45" t="s">
        <v>114</v>
      </c>
      <c r="Q21" s="45" t="s">
        <v>1305</v>
      </c>
      <c r="R21" s="45" t="s">
        <v>1306</v>
      </c>
      <c r="S21" s="45" t="s">
        <v>1347</v>
      </c>
      <c r="T21" s="45" t="s">
        <v>1348</v>
      </c>
      <c r="U21" s="45" t="s">
        <v>1349</v>
      </c>
      <c r="V21" s="65" t="s">
        <v>1350</v>
      </c>
      <c r="W21" s="65" t="s">
        <v>566</v>
      </c>
      <c r="X21" s="65" t="s">
        <v>1351</v>
      </c>
      <c r="Y21" s="65" t="s">
        <v>566</v>
      </c>
      <c r="Z21" s="64"/>
      <c r="AA21" s="71"/>
      <c r="AB21" s="42" t="str">
        <f ca="1" t="array" ref="AB21">HYPERLINK(MID(CELL("filename"),1,FIND("[",CELL("filename"))-1)&amp;"2\WOS 000312533200005.html","WOS 000312533200005.html")</f>
        <v>WOS 000312533200005.html</v>
      </c>
      <c r="AG21" s="50" t="e">
        <f>VLOOKUP(F21,[1]合计!F:F,1,0)</f>
        <v>#N/A</v>
      </c>
    </row>
    <row r="22" customHeight="1" spans="1:33">
      <c r="A22" s="25">
        <v>467</v>
      </c>
      <c r="B22" s="29">
        <v>0.5</v>
      </c>
      <c r="C22" s="59" t="s">
        <v>1178</v>
      </c>
      <c r="D22" s="60">
        <v>1</v>
      </c>
      <c r="E22" s="59" t="s">
        <v>1179</v>
      </c>
      <c r="F22" s="45" t="s">
        <v>1352</v>
      </c>
      <c r="G22" s="45" t="s">
        <v>1353</v>
      </c>
      <c r="H22" s="29">
        <v>12</v>
      </c>
      <c r="I22" s="45" t="s">
        <v>1354</v>
      </c>
      <c r="J22" s="45" t="s">
        <v>1355</v>
      </c>
      <c r="K22" s="29">
        <v>3.612</v>
      </c>
      <c r="L22" s="29">
        <v>2</v>
      </c>
      <c r="M22" s="29">
        <v>2013</v>
      </c>
      <c r="N22" s="29">
        <v>33</v>
      </c>
      <c r="O22" s="29">
        <v>2</v>
      </c>
      <c r="P22" s="45" t="s">
        <v>33</v>
      </c>
      <c r="Q22" s="45" t="s">
        <v>513</v>
      </c>
      <c r="R22" s="45" t="s">
        <v>514</v>
      </c>
      <c r="S22" s="66" t="s">
        <v>1356</v>
      </c>
      <c r="T22" s="66" t="s">
        <v>1357</v>
      </c>
      <c r="U22" s="66" t="s">
        <v>1358</v>
      </c>
      <c r="V22" s="68" t="s">
        <v>1359</v>
      </c>
      <c r="W22" s="68" t="s">
        <v>566</v>
      </c>
      <c r="X22" s="68" t="s">
        <v>1360</v>
      </c>
      <c r="Y22" s="68" t="s">
        <v>566</v>
      </c>
      <c r="Z22" s="28"/>
      <c r="AA22" s="67"/>
      <c r="AB22" s="42" t="str">
        <f ca="1" t="array" ref="AB22">HYPERLINK(MID(CELL("filename"),1,FIND("[",CELL("filename"))-1)&amp;"2\WOS 000312598300006.html","WOS 000312598300006.html")</f>
        <v>WOS 000312598300006.html</v>
      </c>
      <c r="AG22" s="50" t="e">
        <f>VLOOKUP(F22,[1]合计!F:F,1,0)</f>
        <v>#N/A</v>
      </c>
    </row>
    <row r="23" customHeight="1" spans="1:33">
      <c r="A23" s="25">
        <v>468</v>
      </c>
      <c r="B23" s="29">
        <v>0.5</v>
      </c>
      <c r="C23" s="59" t="s">
        <v>1178</v>
      </c>
      <c r="D23" s="60">
        <v>1</v>
      </c>
      <c r="E23" s="59" t="s">
        <v>1179</v>
      </c>
      <c r="F23" s="45" t="s">
        <v>1361</v>
      </c>
      <c r="G23" s="45" t="s">
        <v>1362</v>
      </c>
      <c r="H23" s="29">
        <v>4</v>
      </c>
      <c r="I23" s="45" t="s">
        <v>1363</v>
      </c>
      <c r="J23" s="45" t="s">
        <v>1364</v>
      </c>
      <c r="K23" s="29">
        <v>2.522</v>
      </c>
      <c r="L23" s="29">
        <v>2</v>
      </c>
      <c r="M23" s="29">
        <v>2013</v>
      </c>
      <c r="N23" s="29">
        <v>56</v>
      </c>
      <c r="O23" s="29">
        <v>42006</v>
      </c>
      <c r="P23" s="45" t="s">
        <v>33</v>
      </c>
      <c r="Q23" s="45" t="s">
        <v>34</v>
      </c>
      <c r="R23" s="45" t="s">
        <v>1365</v>
      </c>
      <c r="S23" s="45" t="s">
        <v>1366</v>
      </c>
      <c r="T23" s="45" t="s">
        <v>1367</v>
      </c>
      <c r="U23" s="45" t="s">
        <v>1368</v>
      </c>
      <c r="V23" s="65" t="s">
        <v>1369</v>
      </c>
      <c r="W23" s="65" t="s">
        <v>540</v>
      </c>
      <c r="X23" s="65" t="s">
        <v>1370</v>
      </c>
      <c r="Y23" s="65" t="s">
        <v>540</v>
      </c>
      <c r="Z23" s="64"/>
      <c r="AA23" s="71"/>
      <c r="AB23" s="42" t="str">
        <f ca="1" t="array" ref="AB23">HYPERLINK(MID(CELL("filename"),1,FIND("[",CELL("filename"))-1)&amp;"2\WOS 000312625200022.html","WOS 000312625200022.html")</f>
        <v>WOS 000312625200022.html</v>
      </c>
      <c r="AG23" s="50" t="e">
        <f>VLOOKUP(F23,[1]合计!F:F,1,0)</f>
        <v>#N/A</v>
      </c>
    </row>
    <row r="24" customHeight="1" spans="1:33">
      <c r="A24" s="25">
        <v>469</v>
      </c>
      <c r="B24" s="29">
        <v>0.5</v>
      </c>
      <c r="C24" s="59" t="s">
        <v>1178</v>
      </c>
      <c r="D24" s="61">
        <v>1</v>
      </c>
      <c r="E24" s="59" t="s">
        <v>1179</v>
      </c>
      <c r="F24" s="45" t="s">
        <v>1371</v>
      </c>
      <c r="G24" s="45" t="s">
        <v>1372</v>
      </c>
      <c r="H24" s="29">
        <v>5</v>
      </c>
      <c r="I24" s="45" t="s">
        <v>1373</v>
      </c>
      <c r="J24" s="45" t="s">
        <v>1374</v>
      </c>
      <c r="K24" s="29">
        <v>4.097</v>
      </c>
      <c r="L24" s="29">
        <v>2</v>
      </c>
      <c r="M24" s="29">
        <v>2013</v>
      </c>
      <c r="N24" s="29">
        <v>42</v>
      </c>
      <c r="O24" s="29">
        <v>4</v>
      </c>
      <c r="P24" s="45" t="s">
        <v>33</v>
      </c>
      <c r="Q24" s="45" t="s">
        <v>127</v>
      </c>
      <c r="R24" s="45" t="s">
        <v>1375</v>
      </c>
      <c r="S24" s="66" t="s">
        <v>1376</v>
      </c>
      <c r="T24" s="66" t="s">
        <v>1377</v>
      </c>
      <c r="U24" s="66" t="s">
        <v>1378</v>
      </c>
      <c r="V24" s="68" t="s">
        <v>1379</v>
      </c>
      <c r="W24" s="69" t="s">
        <v>439</v>
      </c>
      <c r="X24" s="68" t="s">
        <v>835</v>
      </c>
      <c r="Y24" s="69" t="s">
        <v>439</v>
      </c>
      <c r="Z24" s="28"/>
      <c r="AA24" s="28"/>
      <c r="AB24" s="42" t="str">
        <f ca="1" t="array" ref="AB24">HYPERLINK(MID(CELL("filename"),1,FIND("[",CELL("filename"))-1)&amp;"2\WOS 000312659200008.html","WOS 000312659200008.html")</f>
        <v>WOS 000312659200008.html</v>
      </c>
      <c r="AG24" s="50" t="e">
        <f>VLOOKUP(F24,[1]合计!F:F,1,0)</f>
        <v>#N/A</v>
      </c>
    </row>
    <row r="25" customHeight="1" spans="1:33">
      <c r="A25" s="25">
        <v>470</v>
      </c>
      <c r="B25" s="29">
        <v>0.5</v>
      </c>
      <c r="C25" s="59" t="s">
        <v>1178</v>
      </c>
      <c r="D25" s="60">
        <v>1</v>
      </c>
      <c r="E25" s="59" t="s">
        <v>1179</v>
      </c>
      <c r="F25" s="45" t="s">
        <v>1380</v>
      </c>
      <c r="G25" s="45" t="s">
        <v>1381</v>
      </c>
      <c r="H25" s="29">
        <v>1</v>
      </c>
      <c r="I25" s="45" t="s">
        <v>1382</v>
      </c>
      <c r="J25" s="45" t="s">
        <v>1383</v>
      </c>
      <c r="K25" s="29">
        <v>2.419</v>
      </c>
      <c r="L25" s="29">
        <v>2</v>
      </c>
      <c r="M25" s="29">
        <v>2013</v>
      </c>
      <c r="N25" s="29">
        <v>71</v>
      </c>
      <c r="O25" s="29">
        <v>42006</v>
      </c>
      <c r="P25" s="45" t="s">
        <v>33</v>
      </c>
      <c r="Q25" s="45" t="s">
        <v>34</v>
      </c>
      <c r="R25" s="45" t="s">
        <v>1384</v>
      </c>
      <c r="S25" s="45" t="s">
        <v>1385</v>
      </c>
      <c r="T25" s="45" t="s">
        <v>1386</v>
      </c>
      <c r="U25" s="45" t="s">
        <v>1387</v>
      </c>
      <c r="V25" s="65" t="s">
        <v>1388</v>
      </c>
      <c r="W25" s="65" t="s">
        <v>40</v>
      </c>
      <c r="X25" s="65" t="s">
        <v>1389</v>
      </c>
      <c r="Y25" s="65" t="s">
        <v>40</v>
      </c>
      <c r="Z25" s="64"/>
      <c r="AA25" s="71"/>
      <c r="AB25" s="42" t="str">
        <f ca="1" t="array" ref="AB25">HYPERLINK(MID(CELL("filename"),1,FIND("[",CELL("filename"))-1)&amp;"2\WOS 000312787000014.html","WOS 000312787000014.html")</f>
        <v>WOS 000312787000014.html</v>
      </c>
      <c r="AG25" s="50" t="e">
        <f>VLOOKUP(F25,[1]合计!F:F,1,0)</f>
        <v>#N/A</v>
      </c>
    </row>
    <row r="26" customHeight="1" spans="1:33">
      <c r="A26" s="25">
        <v>471</v>
      </c>
      <c r="B26" s="29">
        <v>0.5</v>
      </c>
      <c r="C26" s="59" t="s">
        <v>1178</v>
      </c>
      <c r="D26" s="60">
        <v>1</v>
      </c>
      <c r="E26" s="59" t="s">
        <v>1179</v>
      </c>
      <c r="F26" s="45" t="s">
        <v>1390</v>
      </c>
      <c r="G26" s="45" t="s">
        <v>1391</v>
      </c>
      <c r="H26" s="29">
        <v>3</v>
      </c>
      <c r="I26" s="45" t="s">
        <v>1392</v>
      </c>
      <c r="J26" s="45" t="s">
        <v>1393</v>
      </c>
      <c r="K26" s="29">
        <v>2.305</v>
      </c>
      <c r="L26" s="29">
        <v>2</v>
      </c>
      <c r="M26" s="29">
        <v>2013</v>
      </c>
      <c r="N26" s="29">
        <v>48</v>
      </c>
      <c r="O26" s="29">
        <v>1</v>
      </c>
      <c r="P26" s="45" t="s">
        <v>33</v>
      </c>
      <c r="Q26" s="45" t="s">
        <v>153</v>
      </c>
      <c r="R26" s="45" t="s">
        <v>719</v>
      </c>
      <c r="S26" s="45" t="s">
        <v>1394</v>
      </c>
      <c r="T26" s="45" t="s">
        <v>1395</v>
      </c>
      <c r="U26" s="45" t="s">
        <v>1396</v>
      </c>
      <c r="V26" s="65" t="s">
        <v>1397</v>
      </c>
      <c r="W26" s="65" t="s">
        <v>731</v>
      </c>
      <c r="X26" s="65" t="s">
        <v>1398</v>
      </c>
      <c r="Y26" s="65" t="s">
        <v>731</v>
      </c>
      <c r="Z26" s="64"/>
      <c r="AA26" s="71"/>
      <c r="AB26" s="42" t="str">
        <f ca="1" t="array" ref="AB26">HYPERLINK(MID(CELL("filename"),1,FIND("[",CELL("filename"))-1)&amp;"2\WOS 000312874700016.html","WOS 000312874700016.html")</f>
        <v>WOS 000312874700016.html</v>
      </c>
      <c r="AG26" s="50" t="e">
        <f>VLOOKUP(F26,[1]合计!F:F,1,0)</f>
        <v>#N/A</v>
      </c>
    </row>
    <row r="27" customHeight="1" spans="1:33">
      <c r="A27" s="25">
        <v>472</v>
      </c>
      <c r="B27" s="29">
        <v>0.5</v>
      </c>
      <c r="C27" s="59" t="s">
        <v>1178</v>
      </c>
      <c r="D27" s="61">
        <v>1</v>
      </c>
      <c r="E27" s="59" t="s">
        <v>1179</v>
      </c>
      <c r="F27" s="45" t="s">
        <v>1399</v>
      </c>
      <c r="G27" s="45" t="s">
        <v>1400</v>
      </c>
      <c r="H27" s="29">
        <v>4</v>
      </c>
      <c r="I27" s="45" t="s">
        <v>1401</v>
      </c>
      <c r="J27" s="45" t="s">
        <v>1402</v>
      </c>
      <c r="K27" s="29">
        <v>8.808</v>
      </c>
      <c r="L27" s="29">
        <v>2</v>
      </c>
      <c r="M27" s="29">
        <v>2013</v>
      </c>
      <c r="N27" s="29">
        <v>41</v>
      </c>
      <c r="O27" s="45" t="s">
        <v>1403</v>
      </c>
      <c r="P27" s="45" t="s">
        <v>33</v>
      </c>
      <c r="Q27" s="45" t="s">
        <v>47</v>
      </c>
      <c r="R27" s="45" t="s">
        <v>1329</v>
      </c>
      <c r="S27" s="66" t="s">
        <v>1404</v>
      </c>
      <c r="T27" s="66" t="s">
        <v>1405</v>
      </c>
      <c r="U27" s="66" t="s">
        <v>1406</v>
      </c>
      <c r="V27" s="68" t="s">
        <v>1407</v>
      </c>
      <c r="W27" s="69" t="s">
        <v>270</v>
      </c>
      <c r="X27" s="68" t="s">
        <v>1408</v>
      </c>
      <c r="Y27" s="69" t="s">
        <v>270</v>
      </c>
      <c r="Z27" s="28"/>
      <c r="AA27" s="28"/>
      <c r="AB27" s="42" t="str">
        <f ca="1" t="array" ref="AB27">HYPERLINK(MID(CELL("filename"),1,FIND("[",CELL("filename"))-1)&amp;"2\WOS 000312893300063.html","WOS 000312893300063.html")</f>
        <v>WOS 000312893300063.html</v>
      </c>
      <c r="AG27" s="50" t="e">
        <f>VLOOKUP(F27,[1]合计!F:F,1,0)</f>
        <v>#N/A</v>
      </c>
    </row>
    <row r="28" customHeight="1" spans="1:33">
      <c r="A28" s="25">
        <v>473</v>
      </c>
      <c r="B28" s="29">
        <v>0.5</v>
      </c>
      <c r="C28" s="59" t="s">
        <v>1178</v>
      </c>
      <c r="D28" s="61">
        <v>1</v>
      </c>
      <c r="E28" s="59" t="s">
        <v>1179</v>
      </c>
      <c r="F28" s="45" t="s">
        <v>1409</v>
      </c>
      <c r="G28" s="45" t="s">
        <v>1410</v>
      </c>
      <c r="H28" s="29">
        <v>8</v>
      </c>
      <c r="I28" s="45" t="s">
        <v>1401</v>
      </c>
      <c r="J28" s="45" t="s">
        <v>1402</v>
      </c>
      <c r="K28" s="29">
        <v>8.808</v>
      </c>
      <c r="L28" s="29">
        <v>2</v>
      </c>
      <c r="M28" s="29">
        <v>2013</v>
      </c>
      <c r="N28" s="29">
        <v>41</v>
      </c>
      <c r="O28" s="45" t="s">
        <v>1403</v>
      </c>
      <c r="P28" s="45" t="s">
        <v>33</v>
      </c>
      <c r="Q28" s="45" t="s">
        <v>47</v>
      </c>
      <c r="R28" s="45" t="s">
        <v>1329</v>
      </c>
      <c r="S28" s="66" t="s">
        <v>1411</v>
      </c>
      <c r="T28" s="66" t="s">
        <v>1412</v>
      </c>
      <c r="U28" s="66" t="s">
        <v>1413</v>
      </c>
      <c r="V28" s="68" t="s">
        <v>1414</v>
      </c>
      <c r="W28" s="69" t="s">
        <v>921</v>
      </c>
      <c r="X28" s="68" t="s">
        <v>1415</v>
      </c>
      <c r="Y28" s="69" t="s">
        <v>921</v>
      </c>
      <c r="Z28" s="28"/>
      <c r="AA28" s="28"/>
      <c r="AB28" s="42" t="str">
        <f ca="1" t="array" ref="AB28">HYPERLINK(MID(CELL("filename"),1,FIND("[",CELL("filename"))-1)&amp;"2\WOS 000312893300078.html","WOS 000312893300078.html")</f>
        <v>WOS 000312893300078.html</v>
      </c>
      <c r="AG28" s="50" t="e">
        <f>VLOOKUP(F28,[1]合计!F:F,1,0)</f>
        <v>#N/A</v>
      </c>
    </row>
    <row r="29" customHeight="1" spans="1:33">
      <c r="A29" s="25">
        <v>474</v>
      </c>
      <c r="B29" s="29">
        <v>0.5</v>
      </c>
      <c r="C29" s="59" t="s">
        <v>1178</v>
      </c>
      <c r="D29" s="60">
        <v>1</v>
      </c>
      <c r="E29" s="59" t="s">
        <v>1179</v>
      </c>
      <c r="F29" s="45" t="s">
        <v>1416</v>
      </c>
      <c r="G29" s="45" t="s">
        <v>1417</v>
      </c>
      <c r="H29" s="29">
        <v>0</v>
      </c>
      <c r="I29" s="45" t="s">
        <v>1392</v>
      </c>
      <c r="J29" s="45" t="s">
        <v>1393</v>
      </c>
      <c r="K29" s="29">
        <v>2.305</v>
      </c>
      <c r="L29" s="29">
        <v>2</v>
      </c>
      <c r="M29" s="29">
        <v>2013</v>
      </c>
      <c r="N29" s="29">
        <v>48</v>
      </c>
      <c r="O29" s="29">
        <v>4</v>
      </c>
      <c r="P29" s="45" t="s">
        <v>33</v>
      </c>
      <c r="Q29" s="45" t="s">
        <v>153</v>
      </c>
      <c r="R29" s="45" t="s">
        <v>719</v>
      </c>
      <c r="S29" s="45" t="s">
        <v>1418</v>
      </c>
      <c r="T29" s="45" t="s">
        <v>1419</v>
      </c>
      <c r="U29" s="45" t="s">
        <v>1420</v>
      </c>
      <c r="V29" s="65" t="s">
        <v>1421</v>
      </c>
      <c r="W29" s="65" t="s">
        <v>78</v>
      </c>
      <c r="X29" s="65" t="s">
        <v>1422</v>
      </c>
      <c r="Y29" s="65" t="s">
        <v>78</v>
      </c>
      <c r="Z29" s="64"/>
      <c r="AA29" s="71"/>
      <c r="AB29" s="42" t="str">
        <f ca="1" t="array" ref="AB29">HYPERLINK(MID(CELL("filename"),1,FIND("[",CELL("filename"))-1)&amp;"2\WOS 000312906000015.html","WOS 000312906000015.html")</f>
        <v>WOS 000312906000015.html</v>
      </c>
      <c r="AG29" s="50" t="e">
        <f>VLOOKUP(F29,[1]合计!F:F,1,0)</f>
        <v>#N/A</v>
      </c>
    </row>
    <row r="30" customHeight="1" spans="1:33">
      <c r="A30" s="25">
        <v>475</v>
      </c>
      <c r="B30" s="29">
        <v>0.5</v>
      </c>
      <c r="C30" s="59" t="s">
        <v>1178</v>
      </c>
      <c r="D30" s="61">
        <v>1</v>
      </c>
      <c r="E30" s="59" t="s">
        <v>1179</v>
      </c>
      <c r="F30" s="45" t="s">
        <v>1423</v>
      </c>
      <c r="G30" s="45" t="s">
        <v>1424</v>
      </c>
      <c r="H30" s="29">
        <v>1</v>
      </c>
      <c r="I30" s="45" t="s">
        <v>1425</v>
      </c>
      <c r="J30" s="45" t="s">
        <v>1426</v>
      </c>
      <c r="K30" s="29">
        <v>4.522</v>
      </c>
      <c r="L30" s="29">
        <v>2</v>
      </c>
      <c r="M30" s="29">
        <v>2013</v>
      </c>
      <c r="N30" s="29">
        <v>132</v>
      </c>
      <c r="O30" s="29">
        <v>1</v>
      </c>
      <c r="P30" s="45" t="s">
        <v>33</v>
      </c>
      <c r="Q30" s="45" t="s">
        <v>1127</v>
      </c>
      <c r="R30" s="45" t="s">
        <v>1427</v>
      </c>
      <c r="S30" s="66" t="s">
        <v>1428</v>
      </c>
      <c r="T30" s="66" t="s">
        <v>1429</v>
      </c>
      <c r="U30" s="66" t="s">
        <v>1430</v>
      </c>
      <c r="V30" s="68" t="s">
        <v>1431</v>
      </c>
      <c r="W30" s="69" t="s">
        <v>108</v>
      </c>
      <c r="X30" s="68" t="s">
        <v>377</v>
      </c>
      <c r="Y30" s="69" t="s">
        <v>108</v>
      </c>
      <c r="Z30" s="28"/>
      <c r="AA30" s="28"/>
      <c r="AB30" s="42" t="str">
        <f ca="1" t="array" ref="AB30">HYPERLINK(MID(CELL("filename"),1,FIND("[",CELL("filename"))-1)&amp;"2\WOS 000313005800008.html","WOS 000313005800008.html")</f>
        <v>WOS 000313005800008.html</v>
      </c>
      <c r="AG30" s="50" t="e">
        <f>VLOOKUP(F30,[1]合计!F:F,1,0)</f>
        <v>#N/A</v>
      </c>
    </row>
    <row r="31" customHeight="1" spans="1:33">
      <c r="A31" s="25">
        <v>476</v>
      </c>
      <c r="B31" s="29">
        <v>0.5</v>
      </c>
      <c r="C31" s="59" t="s">
        <v>1178</v>
      </c>
      <c r="D31" s="61">
        <v>1</v>
      </c>
      <c r="E31" s="59" t="s">
        <v>1179</v>
      </c>
      <c r="F31" s="45" t="s">
        <v>1432</v>
      </c>
      <c r="G31" s="45" t="s">
        <v>1433</v>
      </c>
      <c r="H31" s="29">
        <v>6</v>
      </c>
      <c r="I31" s="45" t="s">
        <v>1434</v>
      </c>
      <c r="J31" s="45" t="s">
        <v>1435</v>
      </c>
      <c r="K31" s="29">
        <v>6.28</v>
      </c>
      <c r="L31" s="29">
        <v>2</v>
      </c>
      <c r="M31" s="29">
        <v>2013</v>
      </c>
      <c r="N31" s="29">
        <v>762</v>
      </c>
      <c r="O31" s="29">
        <v>2</v>
      </c>
      <c r="P31" s="45" t="s">
        <v>33</v>
      </c>
      <c r="Q31" s="45" t="s">
        <v>1436</v>
      </c>
      <c r="R31" s="45" t="s">
        <v>1437</v>
      </c>
      <c r="S31" s="66" t="s">
        <v>1438</v>
      </c>
      <c r="T31" s="66" t="s">
        <v>1439</v>
      </c>
      <c r="U31" s="66" t="s">
        <v>1440</v>
      </c>
      <c r="V31" s="68" t="s">
        <v>1441</v>
      </c>
      <c r="W31" s="69" t="s">
        <v>460</v>
      </c>
      <c r="X31" s="68" t="s">
        <v>1441</v>
      </c>
      <c r="Y31" s="69" t="s">
        <v>460</v>
      </c>
      <c r="Z31" s="28"/>
      <c r="AA31" s="28"/>
      <c r="AB31" s="42" t="str">
        <f ca="1" t="array" ref="AB31">HYPERLINK(MID(CELL("filename"),1,FIND("[",CELL("filename"))-1)&amp;"2\WOS 000313008900032.html","WOS 000313008900032.html")</f>
        <v>WOS 000313008900032.html</v>
      </c>
      <c r="AG31" s="50" t="e">
        <f>VLOOKUP(F31,[1]合计!F:F,1,0)</f>
        <v>#N/A</v>
      </c>
    </row>
    <row r="32" customHeight="1" spans="1:33">
      <c r="A32" s="25">
        <v>477</v>
      </c>
      <c r="B32" s="29">
        <v>0.5</v>
      </c>
      <c r="C32" s="59" t="s">
        <v>1178</v>
      </c>
      <c r="D32" s="61">
        <v>1</v>
      </c>
      <c r="E32" s="59" t="s">
        <v>1179</v>
      </c>
      <c r="F32" s="45" t="s">
        <v>1442</v>
      </c>
      <c r="G32" s="45" t="s">
        <v>1443</v>
      </c>
      <c r="H32" s="29">
        <v>13</v>
      </c>
      <c r="I32" s="45" t="s">
        <v>1444</v>
      </c>
      <c r="J32" s="45" t="s">
        <v>1445</v>
      </c>
      <c r="K32" s="29">
        <v>4.853</v>
      </c>
      <c r="L32" s="29">
        <v>2</v>
      </c>
      <c r="M32" s="29">
        <v>2013</v>
      </c>
      <c r="N32" s="29">
        <v>34</v>
      </c>
      <c r="O32" s="29">
        <v>3</v>
      </c>
      <c r="P32" s="45" t="s">
        <v>33</v>
      </c>
      <c r="Q32" s="45" t="s">
        <v>513</v>
      </c>
      <c r="R32" s="45" t="s">
        <v>1446</v>
      </c>
      <c r="S32" s="66" t="s">
        <v>1447</v>
      </c>
      <c r="T32" s="66" t="s">
        <v>1448</v>
      </c>
      <c r="U32" s="66" t="s">
        <v>1449</v>
      </c>
      <c r="V32" s="68" t="s">
        <v>1450</v>
      </c>
      <c r="W32" s="69" t="s">
        <v>519</v>
      </c>
      <c r="X32" s="68" t="s">
        <v>1451</v>
      </c>
      <c r="Y32" s="69" t="s">
        <v>519</v>
      </c>
      <c r="Z32" s="28"/>
      <c r="AA32" s="28"/>
      <c r="AB32" s="42" t="str">
        <f ca="1" t="array" ref="AB32">HYPERLINK(MID(CELL("filename"),1,FIND("[",CELL("filename"))-1)&amp;"2\WOS 000313117900009.html","WOS 000313117900009.html")</f>
        <v>WOS 000313117900009.html</v>
      </c>
      <c r="AG32" s="50" t="e">
        <f>VLOOKUP(F32,[1]合计!F:F,1,0)</f>
        <v>#N/A</v>
      </c>
    </row>
    <row r="33" customHeight="1" spans="1:33">
      <c r="A33" s="25">
        <v>478</v>
      </c>
      <c r="B33" s="29">
        <v>0.5</v>
      </c>
      <c r="C33" s="59" t="s">
        <v>1178</v>
      </c>
      <c r="D33" s="60">
        <v>1</v>
      </c>
      <c r="E33" s="59" t="s">
        <v>1179</v>
      </c>
      <c r="F33" s="45" t="s">
        <v>1452</v>
      </c>
      <c r="G33" s="45" t="s">
        <v>1453</v>
      </c>
      <c r="H33" s="29">
        <v>1</v>
      </c>
      <c r="I33" s="45" t="s">
        <v>1454</v>
      </c>
      <c r="J33" s="45" t="s">
        <v>1455</v>
      </c>
      <c r="K33" s="29">
        <v>3.828</v>
      </c>
      <c r="L33" s="29">
        <v>2</v>
      </c>
      <c r="M33" s="29">
        <v>2013</v>
      </c>
      <c r="N33" s="29">
        <v>34</v>
      </c>
      <c r="O33" s="29">
        <v>0</v>
      </c>
      <c r="P33" s="45" t="s">
        <v>33</v>
      </c>
      <c r="Q33" s="45" t="s">
        <v>34</v>
      </c>
      <c r="R33" s="45" t="s">
        <v>1456</v>
      </c>
      <c r="S33" s="66" t="s">
        <v>1457</v>
      </c>
      <c r="T33" s="66" t="s">
        <v>1458</v>
      </c>
      <c r="U33" s="66" t="s">
        <v>1459</v>
      </c>
      <c r="V33" s="68" t="s">
        <v>1460</v>
      </c>
      <c r="W33" s="68" t="s">
        <v>540</v>
      </c>
      <c r="X33" s="68" t="s">
        <v>1461</v>
      </c>
      <c r="Y33" s="68" t="s">
        <v>540</v>
      </c>
      <c r="Z33" s="28"/>
      <c r="AA33" s="67"/>
      <c r="AB33" s="42" t="str">
        <f ca="1" t="array" ref="AB33">HYPERLINK(MID(CELL("filename"),1,FIND("[",CELL("filename"))-1)&amp;"2\WOS 000313131800050.html","WOS 000313131800050.html")</f>
        <v>WOS 000313131800050.html</v>
      </c>
      <c r="AG33" s="50" t="e">
        <f>VLOOKUP(F33,[1]合计!F:F,1,0)</f>
        <v>#N/A</v>
      </c>
    </row>
    <row r="34" customHeight="1" spans="1:33">
      <c r="A34" s="25">
        <v>479</v>
      </c>
      <c r="B34" s="29">
        <v>0.5</v>
      </c>
      <c r="C34" s="59" t="s">
        <v>1178</v>
      </c>
      <c r="D34" s="60">
        <v>1</v>
      </c>
      <c r="E34" s="59" t="s">
        <v>1179</v>
      </c>
      <c r="F34" s="45" t="s">
        <v>1462</v>
      </c>
      <c r="G34" s="45" t="s">
        <v>1463</v>
      </c>
      <c r="H34" s="29">
        <v>3</v>
      </c>
      <c r="I34" s="45" t="s">
        <v>1454</v>
      </c>
      <c r="J34" s="45" t="s">
        <v>1455</v>
      </c>
      <c r="K34" s="29">
        <v>3.828</v>
      </c>
      <c r="L34" s="29">
        <v>2</v>
      </c>
      <c r="M34" s="29">
        <v>2013</v>
      </c>
      <c r="N34" s="29">
        <v>34</v>
      </c>
      <c r="O34" s="29">
        <v>0</v>
      </c>
      <c r="P34" s="45" t="s">
        <v>33</v>
      </c>
      <c r="Q34" s="45" t="s">
        <v>34</v>
      </c>
      <c r="R34" s="45" t="s">
        <v>1456</v>
      </c>
      <c r="S34" s="66" t="s">
        <v>1464</v>
      </c>
      <c r="T34" s="66" t="s">
        <v>1465</v>
      </c>
      <c r="U34" s="66" t="s">
        <v>1466</v>
      </c>
      <c r="V34" s="68" t="s">
        <v>1467</v>
      </c>
      <c r="W34" s="68" t="s">
        <v>540</v>
      </c>
      <c r="X34" s="68" t="s">
        <v>1468</v>
      </c>
      <c r="Y34" s="68" t="s">
        <v>540</v>
      </c>
      <c r="Z34" s="28"/>
      <c r="AA34" s="67"/>
      <c r="AB34" s="42" t="str">
        <f ca="1" t="array" ref="AB34">HYPERLINK(MID(CELL("filename"),1,FIND("[",CELL("filename"))-1)&amp;"2\WOS 000313131800057.html","WOS 000313131800057.html")</f>
        <v>WOS 000313131800057.html</v>
      </c>
      <c r="AG34" s="50" t="e">
        <f>VLOOKUP(F34,[1]合计!F:F,1,0)</f>
        <v>#N/A</v>
      </c>
    </row>
    <row r="35" customHeight="1" spans="1:33">
      <c r="A35" s="25">
        <v>480</v>
      </c>
      <c r="B35" s="29">
        <v>0.5</v>
      </c>
      <c r="C35" s="59" t="s">
        <v>1178</v>
      </c>
      <c r="D35" s="60">
        <v>1</v>
      </c>
      <c r="E35" s="59" t="s">
        <v>1179</v>
      </c>
      <c r="F35" s="45" t="s">
        <v>1469</v>
      </c>
      <c r="G35" s="45" t="s">
        <v>1470</v>
      </c>
      <c r="H35" s="29">
        <v>8</v>
      </c>
      <c r="I35" s="45" t="s">
        <v>1454</v>
      </c>
      <c r="J35" s="45" t="s">
        <v>1455</v>
      </c>
      <c r="K35" s="29">
        <v>3.828</v>
      </c>
      <c r="L35" s="29">
        <v>2</v>
      </c>
      <c r="M35" s="29">
        <v>2013</v>
      </c>
      <c r="N35" s="29">
        <v>34</v>
      </c>
      <c r="O35" s="29">
        <v>0</v>
      </c>
      <c r="P35" s="45" t="s">
        <v>33</v>
      </c>
      <c r="Q35" s="45" t="s">
        <v>34</v>
      </c>
      <c r="R35" s="45" t="s">
        <v>1456</v>
      </c>
      <c r="S35" s="66" t="s">
        <v>1471</v>
      </c>
      <c r="T35" s="66" t="s">
        <v>1472</v>
      </c>
      <c r="U35" s="66" t="s">
        <v>538</v>
      </c>
      <c r="V35" s="68" t="s">
        <v>1473</v>
      </c>
      <c r="W35" s="68" t="s">
        <v>540</v>
      </c>
      <c r="X35" s="68" t="s">
        <v>541</v>
      </c>
      <c r="Y35" s="68" t="s">
        <v>540</v>
      </c>
      <c r="Z35" s="28"/>
      <c r="AA35" s="67"/>
      <c r="AB35" s="42" t="str">
        <f ca="1" t="array" ref="AB35">HYPERLINK(MID(CELL("filename"),1,FIND("[",CELL("filename"))-1)&amp;"2\WOS 000313131800065.html","WOS 000313131800065.html")</f>
        <v>WOS 000313131800065.html</v>
      </c>
      <c r="AG35" s="50" t="e">
        <f>VLOOKUP(F35,[1]合计!F:F,1,0)</f>
        <v>#N/A</v>
      </c>
    </row>
    <row r="36" customHeight="1" spans="1:33">
      <c r="A36" s="25">
        <v>481</v>
      </c>
      <c r="B36" s="29">
        <v>0.5</v>
      </c>
      <c r="C36" s="59" t="s">
        <v>1178</v>
      </c>
      <c r="D36" s="60">
        <v>1</v>
      </c>
      <c r="E36" s="59" t="s">
        <v>1179</v>
      </c>
      <c r="F36" s="45" t="s">
        <v>1474</v>
      </c>
      <c r="G36" s="45" t="s">
        <v>1475</v>
      </c>
      <c r="H36" s="29">
        <v>6</v>
      </c>
      <c r="I36" s="45" t="s">
        <v>1454</v>
      </c>
      <c r="J36" s="45" t="s">
        <v>1455</v>
      </c>
      <c r="K36" s="29">
        <v>3.828</v>
      </c>
      <c r="L36" s="29">
        <v>2</v>
      </c>
      <c r="M36" s="29">
        <v>2013</v>
      </c>
      <c r="N36" s="29">
        <v>34</v>
      </c>
      <c r="O36" s="29">
        <v>0</v>
      </c>
      <c r="P36" s="45" t="s">
        <v>33</v>
      </c>
      <c r="Q36" s="45" t="s">
        <v>34</v>
      </c>
      <c r="R36" s="45" t="s">
        <v>1456</v>
      </c>
      <c r="S36" s="66" t="s">
        <v>1476</v>
      </c>
      <c r="T36" s="66" t="s">
        <v>1477</v>
      </c>
      <c r="U36" s="66" t="s">
        <v>1478</v>
      </c>
      <c r="V36" s="68" t="s">
        <v>541</v>
      </c>
      <c r="W36" s="68" t="s">
        <v>540</v>
      </c>
      <c r="X36" s="68" t="s">
        <v>541</v>
      </c>
      <c r="Y36" s="68" t="s">
        <v>540</v>
      </c>
      <c r="Z36" s="28"/>
      <c r="AA36" s="67"/>
      <c r="AB36" s="42" t="str">
        <f ca="1" t="array" ref="AB36">HYPERLINK(MID(CELL("filename"),1,FIND("[",CELL("filename"))-1)&amp;"2\WOS 000313131800105.html","WOS 000313131800105.html")</f>
        <v>WOS 000313131800105.html</v>
      </c>
      <c r="AG36" s="50" t="e">
        <f>VLOOKUP(F36,[1]合计!F:F,1,0)</f>
        <v>#N/A</v>
      </c>
    </row>
    <row r="37" customHeight="1" spans="1:33">
      <c r="A37" s="25">
        <v>482</v>
      </c>
      <c r="B37" s="29">
        <v>0.5</v>
      </c>
      <c r="C37" s="59" t="s">
        <v>1178</v>
      </c>
      <c r="D37" s="60">
        <v>1</v>
      </c>
      <c r="E37" s="59" t="s">
        <v>1179</v>
      </c>
      <c r="F37" s="45" t="s">
        <v>1479</v>
      </c>
      <c r="G37" s="45" t="s">
        <v>1480</v>
      </c>
      <c r="H37" s="29">
        <v>2</v>
      </c>
      <c r="I37" s="45" t="s">
        <v>1454</v>
      </c>
      <c r="J37" s="45" t="s">
        <v>1455</v>
      </c>
      <c r="K37" s="29">
        <v>3.828</v>
      </c>
      <c r="L37" s="29">
        <v>2</v>
      </c>
      <c r="M37" s="29">
        <v>2013</v>
      </c>
      <c r="N37" s="29">
        <v>34</v>
      </c>
      <c r="O37" s="29">
        <v>0</v>
      </c>
      <c r="P37" s="45" t="s">
        <v>33</v>
      </c>
      <c r="Q37" s="45" t="s">
        <v>34</v>
      </c>
      <c r="R37" s="45" t="s">
        <v>1456</v>
      </c>
      <c r="S37" s="66" t="s">
        <v>1481</v>
      </c>
      <c r="T37" s="66" t="s">
        <v>1482</v>
      </c>
      <c r="U37" s="66" t="s">
        <v>1483</v>
      </c>
      <c r="V37" s="68" t="s">
        <v>1484</v>
      </c>
      <c r="W37" s="68" t="s">
        <v>540</v>
      </c>
      <c r="X37" s="68" t="s">
        <v>1485</v>
      </c>
      <c r="Y37" s="68" t="s">
        <v>540</v>
      </c>
      <c r="Z37" s="28"/>
      <c r="AA37" s="67"/>
      <c r="AB37" s="42" t="str">
        <f ca="1" t="array" ref="AB37">HYPERLINK(MID(CELL("filename"),1,FIND("[",CELL("filename"))-1)&amp;"2\WOS 000313131800106.html","WOS 000313131800106.html")</f>
        <v>WOS 000313131800106.html</v>
      </c>
      <c r="AG37" s="50" t="e">
        <f>VLOOKUP(F37,[1]合计!F:F,1,0)</f>
        <v>#N/A</v>
      </c>
    </row>
    <row r="38" customHeight="1" spans="1:33">
      <c r="A38" s="25">
        <v>483</v>
      </c>
      <c r="B38" s="29">
        <v>0.5</v>
      </c>
      <c r="C38" s="59" t="s">
        <v>1178</v>
      </c>
      <c r="D38" s="60">
        <v>1</v>
      </c>
      <c r="E38" s="59" t="s">
        <v>1179</v>
      </c>
      <c r="F38" s="45" t="s">
        <v>1486</v>
      </c>
      <c r="G38" s="45" t="s">
        <v>1487</v>
      </c>
      <c r="H38" s="29">
        <v>2</v>
      </c>
      <c r="I38" s="45" t="s">
        <v>1454</v>
      </c>
      <c r="J38" s="45" t="s">
        <v>1455</v>
      </c>
      <c r="K38" s="29">
        <v>3.828</v>
      </c>
      <c r="L38" s="29">
        <v>2</v>
      </c>
      <c r="M38" s="29">
        <v>2013</v>
      </c>
      <c r="N38" s="29">
        <v>34</v>
      </c>
      <c r="O38" s="29">
        <v>0</v>
      </c>
      <c r="P38" s="45" t="s">
        <v>33</v>
      </c>
      <c r="Q38" s="45" t="s">
        <v>34</v>
      </c>
      <c r="R38" s="45" t="s">
        <v>1456</v>
      </c>
      <c r="S38" s="66" t="s">
        <v>1488</v>
      </c>
      <c r="T38" s="66" t="s">
        <v>1489</v>
      </c>
      <c r="U38" s="66" t="s">
        <v>1490</v>
      </c>
      <c r="V38" s="68" t="s">
        <v>1491</v>
      </c>
      <c r="W38" s="68" t="s">
        <v>540</v>
      </c>
      <c r="X38" s="68" t="s">
        <v>1491</v>
      </c>
      <c r="Y38" s="68" t="s">
        <v>540</v>
      </c>
      <c r="Z38" s="28"/>
      <c r="AA38" s="67"/>
      <c r="AB38" s="42" t="str">
        <f ca="1" t="array" ref="AB38">HYPERLINK(MID(CELL("filename"),1,FIND("[",CELL("filename"))-1)&amp;"2\WOS 000313131800107.html","WOS 000313131800107.html")</f>
        <v>WOS 000313131800107.html</v>
      </c>
      <c r="AG38" s="50" t="e">
        <f>VLOOKUP(F38,[1]合计!F:F,1,0)</f>
        <v>#N/A</v>
      </c>
    </row>
    <row r="39" customHeight="1" spans="1:33">
      <c r="A39" s="25">
        <v>484</v>
      </c>
      <c r="B39" s="29">
        <v>0.5</v>
      </c>
      <c r="C39" s="59" t="s">
        <v>1178</v>
      </c>
      <c r="D39" s="60">
        <v>1</v>
      </c>
      <c r="E39" s="59" t="s">
        <v>1179</v>
      </c>
      <c r="F39" s="45" t="s">
        <v>1492</v>
      </c>
      <c r="G39" s="45" t="s">
        <v>1493</v>
      </c>
      <c r="H39" s="29">
        <v>2</v>
      </c>
      <c r="I39" s="45" t="s">
        <v>1454</v>
      </c>
      <c r="J39" s="45" t="s">
        <v>1455</v>
      </c>
      <c r="K39" s="29">
        <v>3.828</v>
      </c>
      <c r="L39" s="29">
        <v>2</v>
      </c>
      <c r="M39" s="29">
        <v>2013</v>
      </c>
      <c r="N39" s="29">
        <v>34</v>
      </c>
      <c r="O39" s="29">
        <v>0</v>
      </c>
      <c r="P39" s="45" t="s">
        <v>33</v>
      </c>
      <c r="Q39" s="45" t="s">
        <v>34</v>
      </c>
      <c r="R39" s="45" t="s">
        <v>1456</v>
      </c>
      <c r="S39" s="66" t="s">
        <v>1494</v>
      </c>
      <c r="T39" s="66" t="s">
        <v>1495</v>
      </c>
      <c r="U39" s="66" t="s">
        <v>538</v>
      </c>
      <c r="V39" s="68" t="s">
        <v>1496</v>
      </c>
      <c r="W39" s="68" t="s">
        <v>540</v>
      </c>
      <c r="X39" s="68" t="s">
        <v>541</v>
      </c>
      <c r="Y39" s="68" t="s">
        <v>540</v>
      </c>
      <c r="Z39" s="28"/>
      <c r="AA39" s="67"/>
      <c r="AB39" s="42" t="str">
        <f ca="1" t="array" ref="AB39">HYPERLINK(MID(CELL("filename"),1,FIND("[",CELL("filename"))-1)&amp;"2\WOS 000313131800111.html","WOS 000313131800111.html")</f>
        <v>WOS 000313131800111.html</v>
      </c>
      <c r="AG39" s="50" t="e">
        <f>VLOOKUP(F39,[1]合计!F:F,1,0)</f>
        <v>#N/A</v>
      </c>
    </row>
    <row r="40" customHeight="1" spans="1:33">
      <c r="A40" s="25">
        <v>485</v>
      </c>
      <c r="B40" s="29">
        <v>0.5</v>
      </c>
      <c r="C40" s="59" t="s">
        <v>1178</v>
      </c>
      <c r="D40" s="60">
        <v>1</v>
      </c>
      <c r="E40" s="59" t="s">
        <v>1179</v>
      </c>
      <c r="F40" s="45" t="s">
        <v>1497</v>
      </c>
      <c r="G40" s="45" t="s">
        <v>1498</v>
      </c>
      <c r="H40" s="29">
        <v>6</v>
      </c>
      <c r="I40" s="45" t="s">
        <v>1454</v>
      </c>
      <c r="J40" s="45" t="s">
        <v>1455</v>
      </c>
      <c r="K40" s="29">
        <v>3.828</v>
      </c>
      <c r="L40" s="29">
        <v>2</v>
      </c>
      <c r="M40" s="29">
        <v>2013</v>
      </c>
      <c r="N40" s="29">
        <v>34</v>
      </c>
      <c r="O40" s="29">
        <v>0</v>
      </c>
      <c r="P40" s="45" t="s">
        <v>33</v>
      </c>
      <c r="Q40" s="45" t="s">
        <v>34</v>
      </c>
      <c r="R40" s="45" t="s">
        <v>1456</v>
      </c>
      <c r="S40" s="66" t="s">
        <v>1499</v>
      </c>
      <c r="T40" s="66" t="s">
        <v>1500</v>
      </c>
      <c r="U40" s="66" t="s">
        <v>1501</v>
      </c>
      <c r="V40" s="68" t="s">
        <v>1502</v>
      </c>
      <c r="W40" s="68" t="s">
        <v>540</v>
      </c>
      <c r="X40" s="68" t="s">
        <v>1502</v>
      </c>
      <c r="Y40" s="68" t="s">
        <v>540</v>
      </c>
      <c r="Z40" s="28"/>
      <c r="AA40" s="67"/>
      <c r="AB40" s="42" t="str">
        <f ca="1" t="array" ref="AB40">HYPERLINK(MID(CELL("filename"),1,FIND("[",CELL("filename"))-1)&amp;"2\WOS 000313131800167.html","WOS 000313131800167.html")</f>
        <v>WOS 000313131800167.html</v>
      </c>
      <c r="AG40" s="50" t="e">
        <f>VLOOKUP(F40,[1]合计!F:F,1,0)</f>
        <v>#N/A</v>
      </c>
    </row>
    <row r="41" customHeight="1" spans="1:33">
      <c r="A41" s="25">
        <v>486</v>
      </c>
      <c r="B41" s="29">
        <v>0.5</v>
      </c>
      <c r="C41" s="59" t="s">
        <v>1178</v>
      </c>
      <c r="D41" s="60">
        <v>1</v>
      </c>
      <c r="E41" s="59" t="s">
        <v>1179</v>
      </c>
      <c r="F41" s="45" t="s">
        <v>1503</v>
      </c>
      <c r="G41" s="45" t="s">
        <v>1504</v>
      </c>
      <c r="H41" s="29">
        <v>2</v>
      </c>
      <c r="I41" s="45" t="s">
        <v>1505</v>
      </c>
      <c r="J41" s="45" t="s">
        <v>1506</v>
      </c>
      <c r="K41" s="29">
        <v>3.59</v>
      </c>
      <c r="L41" s="29">
        <v>2</v>
      </c>
      <c r="M41" s="29">
        <v>2013</v>
      </c>
      <c r="N41" s="29">
        <v>65</v>
      </c>
      <c r="O41" s="29">
        <v>0</v>
      </c>
      <c r="P41" s="45" t="s">
        <v>33</v>
      </c>
      <c r="Q41" s="45" t="s">
        <v>34</v>
      </c>
      <c r="R41" s="45" t="s">
        <v>1507</v>
      </c>
      <c r="S41" s="66" t="s">
        <v>1508</v>
      </c>
      <c r="T41" s="66" t="s">
        <v>1509</v>
      </c>
      <c r="U41" s="66" t="s">
        <v>1510</v>
      </c>
      <c r="V41" s="68" t="s">
        <v>1511</v>
      </c>
      <c r="W41" s="68" t="s">
        <v>285</v>
      </c>
      <c r="X41" s="68" t="s">
        <v>1512</v>
      </c>
      <c r="Y41" s="68" t="s">
        <v>285</v>
      </c>
      <c r="Z41" s="28"/>
      <c r="AA41" s="67"/>
      <c r="AB41" s="42" t="str">
        <f ca="1" t="array" ref="AB41">HYPERLINK(MID(CELL("filename"),1,FIND("[",CELL("filename"))-1)&amp;"2\WOS 000313134500021.html","WOS 000313134500021.html")</f>
        <v>WOS 000313134500021.html</v>
      </c>
      <c r="AG41" s="50" t="e">
        <f>VLOOKUP(F41,[1]合计!F:F,1,0)</f>
        <v>#N/A</v>
      </c>
    </row>
    <row r="42" customHeight="1" spans="1:33">
      <c r="A42" s="25">
        <v>487</v>
      </c>
      <c r="B42" s="29">
        <v>0.5</v>
      </c>
      <c r="C42" s="59" t="s">
        <v>1178</v>
      </c>
      <c r="D42" s="60">
        <v>1</v>
      </c>
      <c r="E42" s="59" t="s">
        <v>1179</v>
      </c>
      <c r="F42" s="45" t="s">
        <v>1513</v>
      </c>
      <c r="G42" s="45" t="s">
        <v>1514</v>
      </c>
      <c r="H42" s="29">
        <v>5</v>
      </c>
      <c r="I42" s="45" t="s">
        <v>1515</v>
      </c>
      <c r="J42" s="45" t="s">
        <v>1516</v>
      </c>
      <c r="K42" s="29">
        <v>3.893</v>
      </c>
      <c r="L42" s="29">
        <v>2</v>
      </c>
      <c r="M42" s="29">
        <v>2013</v>
      </c>
      <c r="N42" s="29">
        <v>221</v>
      </c>
      <c r="O42" s="29">
        <v>0</v>
      </c>
      <c r="P42" s="45" t="s">
        <v>33</v>
      </c>
      <c r="Q42" s="45" t="s">
        <v>477</v>
      </c>
      <c r="R42" s="45" t="s">
        <v>1517</v>
      </c>
      <c r="S42" s="66" t="s">
        <v>1518</v>
      </c>
      <c r="T42" s="66" t="s">
        <v>1519</v>
      </c>
      <c r="U42" s="66" t="s">
        <v>1520</v>
      </c>
      <c r="V42" s="68" t="s">
        <v>1521</v>
      </c>
      <c r="W42" s="68" t="s">
        <v>921</v>
      </c>
      <c r="X42" s="68" t="s">
        <v>1522</v>
      </c>
      <c r="Y42" s="68" t="s">
        <v>921</v>
      </c>
      <c r="Z42" s="28"/>
      <c r="AA42" s="67"/>
      <c r="AB42" s="42" t="str">
        <f ca="1" t="array" ref="AB42">HYPERLINK(MID(CELL("filename"),1,FIND("[",CELL("filename"))-1)&amp;"2\WOS 000313146700021.html","WOS 000313146700021.html")</f>
        <v>WOS 000313146700021.html</v>
      </c>
      <c r="AG42" s="50" t="e">
        <f>VLOOKUP(F42,[1]合计!F:F,1,0)</f>
        <v>#N/A</v>
      </c>
    </row>
    <row r="43" customHeight="1" spans="1:33">
      <c r="A43" s="25">
        <v>488</v>
      </c>
      <c r="B43" s="29">
        <v>0.5</v>
      </c>
      <c r="C43" s="59" t="s">
        <v>1178</v>
      </c>
      <c r="D43" s="60">
        <v>1</v>
      </c>
      <c r="E43" s="59" t="s">
        <v>1179</v>
      </c>
      <c r="F43" s="45" t="s">
        <v>1523</v>
      </c>
      <c r="G43" s="45" t="s">
        <v>1524</v>
      </c>
      <c r="H43" s="29">
        <v>4</v>
      </c>
      <c r="I43" s="45" t="s">
        <v>1525</v>
      </c>
      <c r="J43" s="45" t="s">
        <v>1526</v>
      </c>
      <c r="K43" s="29">
        <v>2.409</v>
      </c>
      <c r="L43" s="29">
        <v>2</v>
      </c>
      <c r="M43" s="29">
        <v>2013</v>
      </c>
      <c r="N43" s="29">
        <v>560</v>
      </c>
      <c r="O43" s="29">
        <v>0</v>
      </c>
      <c r="P43" s="45" t="s">
        <v>33</v>
      </c>
      <c r="Q43" s="45" t="s">
        <v>153</v>
      </c>
      <c r="R43" s="45" t="s">
        <v>1527</v>
      </c>
      <c r="S43" s="45" t="s">
        <v>1528</v>
      </c>
      <c r="T43" s="45" t="s">
        <v>1529</v>
      </c>
      <c r="U43" s="45" t="s">
        <v>1530</v>
      </c>
      <c r="V43" s="65" t="s">
        <v>1531</v>
      </c>
      <c r="W43" s="65" t="s">
        <v>78</v>
      </c>
      <c r="X43" s="65" t="s">
        <v>1531</v>
      </c>
      <c r="Y43" s="65" t="s">
        <v>78</v>
      </c>
      <c r="Z43" s="64"/>
      <c r="AA43" s="71"/>
      <c r="AB43" s="42" t="str">
        <f ca="1" t="array" ref="AB43">HYPERLINK(MID(CELL("filename"),1,FIND("[",CELL("filename"))-1)&amp;"2\WOS 000313155400048.html","WOS 000313155400048.html")</f>
        <v>WOS 000313155400048.html</v>
      </c>
      <c r="AG43" s="50" t="e">
        <f>VLOOKUP(F43,[1]合计!F:F,1,0)</f>
        <v>#N/A</v>
      </c>
    </row>
    <row r="44" customHeight="1" spans="1:33">
      <c r="A44" s="25">
        <v>489</v>
      </c>
      <c r="B44" s="29">
        <v>0.5</v>
      </c>
      <c r="C44" s="59" t="s">
        <v>1178</v>
      </c>
      <c r="D44" s="61">
        <v>1</v>
      </c>
      <c r="E44" s="59" t="s">
        <v>1179</v>
      </c>
      <c r="F44" s="45" t="s">
        <v>1532</v>
      </c>
      <c r="G44" s="45" t="s">
        <v>1533</v>
      </c>
      <c r="H44" s="29">
        <v>1</v>
      </c>
      <c r="I44" s="45" t="s">
        <v>1534</v>
      </c>
      <c r="J44" s="45" t="s">
        <v>1535</v>
      </c>
      <c r="K44" s="29">
        <v>4.787</v>
      </c>
      <c r="L44" s="29">
        <v>2</v>
      </c>
      <c r="M44" s="29">
        <v>2013</v>
      </c>
      <c r="N44" s="29">
        <v>10</v>
      </c>
      <c r="O44" s="29">
        <v>1</v>
      </c>
      <c r="P44" s="45" t="s">
        <v>33</v>
      </c>
      <c r="Q44" s="45" t="s">
        <v>1536</v>
      </c>
      <c r="R44" s="45" t="s">
        <v>1537</v>
      </c>
      <c r="S44" s="66" t="s">
        <v>1538</v>
      </c>
      <c r="T44" s="66" t="s">
        <v>1539</v>
      </c>
      <c r="U44" s="66" t="s">
        <v>1540</v>
      </c>
      <c r="V44" s="68" t="s">
        <v>1541</v>
      </c>
      <c r="W44" s="69" t="s">
        <v>566</v>
      </c>
      <c r="X44" s="68" t="s">
        <v>1542</v>
      </c>
      <c r="Y44" s="69" t="s">
        <v>566</v>
      </c>
      <c r="Z44" s="28"/>
      <c r="AA44" s="28"/>
      <c r="AB44" s="42" t="str">
        <f ca="1" t="array" ref="AB44">HYPERLINK(MID(CELL("filename"),1,FIND("[",CELL("filename"))-1)&amp;"2\WOS 000313156100014.html","WOS 000313156100014.html")</f>
        <v>WOS 000313156100014.html</v>
      </c>
      <c r="AG44" s="50" t="e">
        <f>VLOOKUP(F44,[1]合计!F:F,1,0)</f>
        <v>#N/A</v>
      </c>
    </row>
    <row r="45" customHeight="1" spans="1:33">
      <c r="A45" s="25">
        <v>490</v>
      </c>
      <c r="B45" s="29">
        <v>0.5</v>
      </c>
      <c r="C45" s="59" t="s">
        <v>1178</v>
      </c>
      <c r="D45" s="61">
        <v>1</v>
      </c>
      <c r="E45" s="59" t="s">
        <v>1179</v>
      </c>
      <c r="F45" s="45" t="s">
        <v>1543</v>
      </c>
      <c r="G45" s="45" t="s">
        <v>1544</v>
      </c>
      <c r="H45" s="29">
        <v>5</v>
      </c>
      <c r="I45" s="45" t="s">
        <v>1545</v>
      </c>
      <c r="J45" s="45" t="s">
        <v>1546</v>
      </c>
      <c r="K45" s="29">
        <v>4.835</v>
      </c>
      <c r="L45" s="29">
        <v>2</v>
      </c>
      <c r="M45" s="29">
        <v>2013</v>
      </c>
      <c r="N45" s="29">
        <v>117</v>
      </c>
      <c r="O45" s="29">
        <v>1</v>
      </c>
      <c r="P45" s="45" t="s">
        <v>33</v>
      </c>
      <c r="Q45" s="45" t="s">
        <v>115</v>
      </c>
      <c r="R45" s="45" t="s">
        <v>1163</v>
      </c>
      <c r="S45" s="66" t="s">
        <v>1547</v>
      </c>
      <c r="T45" s="66" t="s">
        <v>1548</v>
      </c>
      <c r="U45" s="66" t="s">
        <v>1549</v>
      </c>
      <c r="V45" s="68" t="s">
        <v>1550</v>
      </c>
      <c r="W45" s="69" t="s">
        <v>731</v>
      </c>
      <c r="X45" s="68" t="s">
        <v>1551</v>
      </c>
      <c r="Y45" s="69" t="s">
        <v>731</v>
      </c>
      <c r="Z45" s="28"/>
      <c r="AA45" s="28"/>
      <c r="AB45" s="42" t="str">
        <f ca="1" t="array" ref="AB45">HYPERLINK(MID(CELL("filename"),1,FIND("[",CELL("filename"))-1)&amp;"2\WOS 000313220700004.html","WOS 000313220700004.html")</f>
        <v>WOS 000313220700004.html</v>
      </c>
      <c r="AG45" s="50" t="e">
        <f>VLOOKUP(F45,[1]合计!F:F,1,0)</f>
        <v>#N/A</v>
      </c>
    </row>
    <row r="46" customHeight="1" spans="1:33">
      <c r="A46" s="25">
        <v>491</v>
      </c>
      <c r="B46" s="29">
        <v>0.5</v>
      </c>
      <c r="C46" s="59" t="s">
        <v>1178</v>
      </c>
      <c r="D46" s="61">
        <v>1</v>
      </c>
      <c r="E46" s="59" t="s">
        <v>1179</v>
      </c>
      <c r="F46" s="45" t="s">
        <v>1552</v>
      </c>
      <c r="G46" s="45" t="s">
        <v>1553</v>
      </c>
      <c r="H46" s="29">
        <v>10</v>
      </c>
      <c r="I46" s="45" t="s">
        <v>1554</v>
      </c>
      <c r="J46" s="45" t="s">
        <v>1555</v>
      </c>
      <c r="K46" s="29">
        <v>4.244</v>
      </c>
      <c r="L46" s="29">
        <v>2</v>
      </c>
      <c r="M46" s="29">
        <v>2013</v>
      </c>
      <c r="N46" s="29">
        <v>124</v>
      </c>
      <c r="O46" s="29">
        <v>3</v>
      </c>
      <c r="P46" s="45" t="s">
        <v>33</v>
      </c>
      <c r="Q46" s="45" t="s">
        <v>513</v>
      </c>
      <c r="R46" s="45" t="s">
        <v>1556</v>
      </c>
      <c r="S46" s="66" t="s">
        <v>1557</v>
      </c>
      <c r="T46" s="66" t="s">
        <v>1558</v>
      </c>
      <c r="U46" s="66" t="s">
        <v>1559</v>
      </c>
      <c r="V46" s="68" t="s">
        <v>1560</v>
      </c>
      <c r="W46" s="69" t="s">
        <v>519</v>
      </c>
      <c r="X46" s="68" t="s">
        <v>996</v>
      </c>
      <c r="Y46" s="69" t="s">
        <v>519</v>
      </c>
      <c r="Z46" s="28"/>
      <c r="AA46" s="28"/>
      <c r="AB46" s="42" t="str">
        <f ca="1" t="array" ref="AB46">HYPERLINK(MID(CELL("filename"),1,FIND("[",CELL("filename"))-1)&amp;"2\WOS 000313261100011.html","WOS 000313261100011.html")</f>
        <v>WOS 000313261100011.html</v>
      </c>
      <c r="AG46" s="50" t="e">
        <f>VLOOKUP(F46,[1]合计!F:F,1,0)</f>
        <v>#N/A</v>
      </c>
    </row>
    <row r="47" customHeight="1" spans="1:33">
      <c r="A47" s="25">
        <v>492</v>
      </c>
      <c r="B47" s="29">
        <v>0.5</v>
      </c>
      <c r="C47" s="59" t="s">
        <v>1178</v>
      </c>
      <c r="D47" s="60">
        <v>1</v>
      </c>
      <c r="E47" s="59" t="s">
        <v>1179</v>
      </c>
      <c r="F47" s="45" t="s">
        <v>1561</v>
      </c>
      <c r="G47" s="45" t="s">
        <v>1562</v>
      </c>
      <c r="H47" s="29">
        <v>5</v>
      </c>
      <c r="I47" s="45" t="s">
        <v>1563</v>
      </c>
      <c r="J47" s="45" t="s">
        <v>1564</v>
      </c>
      <c r="K47" s="29">
        <v>1.672</v>
      </c>
      <c r="L47" s="29">
        <v>2</v>
      </c>
      <c r="M47" s="29">
        <v>2013</v>
      </c>
      <c r="N47" s="29">
        <v>51</v>
      </c>
      <c r="O47" s="29">
        <v>1</v>
      </c>
      <c r="P47" s="45" t="s">
        <v>33</v>
      </c>
      <c r="Q47" s="45" t="s">
        <v>34</v>
      </c>
      <c r="R47" s="45" t="s">
        <v>1565</v>
      </c>
      <c r="S47" s="45" t="s">
        <v>1566</v>
      </c>
      <c r="T47" s="45" t="s">
        <v>1567</v>
      </c>
      <c r="U47" s="45" t="s">
        <v>1568</v>
      </c>
      <c r="V47" s="65" t="s">
        <v>1569</v>
      </c>
      <c r="W47" s="65" t="s">
        <v>193</v>
      </c>
      <c r="X47" s="65" t="s">
        <v>1570</v>
      </c>
      <c r="Y47" s="65" t="s">
        <v>193</v>
      </c>
      <c r="Z47" s="64"/>
      <c r="AA47" s="71"/>
      <c r="AB47" s="42" t="str">
        <f ca="1" t="array" ref="AB47">HYPERLINK(MID(CELL("filename"),1,FIND("[",CELL("filename"))-1)&amp;"2\WOS 000313305000038.html","WOS 000313305000038.html")</f>
        <v>WOS 000313305000038.html</v>
      </c>
      <c r="AG47" s="50" t="e">
        <f>VLOOKUP(F47,[1]合计!F:F,1,0)</f>
        <v>#N/A</v>
      </c>
    </row>
    <row r="48" customHeight="1" spans="1:33">
      <c r="A48" s="25">
        <v>493</v>
      </c>
      <c r="B48" s="29">
        <v>0.5</v>
      </c>
      <c r="C48" s="59" t="s">
        <v>1178</v>
      </c>
      <c r="D48" s="60">
        <v>1</v>
      </c>
      <c r="E48" s="59" t="s">
        <v>1179</v>
      </c>
      <c r="F48" s="45" t="s">
        <v>1571</v>
      </c>
      <c r="G48" s="45" t="s">
        <v>1572</v>
      </c>
      <c r="H48" s="29">
        <v>8</v>
      </c>
      <c r="I48" s="45" t="s">
        <v>1573</v>
      </c>
      <c r="J48" s="45" t="s">
        <v>1574</v>
      </c>
      <c r="K48" s="29">
        <v>3.686</v>
      </c>
      <c r="L48" s="29">
        <v>2</v>
      </c>
      <c r="M48" s="29">
        <v>2013</v>
      </c>
      <c r="N48" s="29">
        <v>66</v>
      </c>
      <c r="O48" s="29">
        <v>0</v>
      </c>
      <c r="P48" s="45" t="s">
        <v>33</v>
      </c>
      <c r="Q48" s="45" t="s">
        <v>153</v>
      </c>
      <c r="R48" s="45" t="s">
        <v>1575</v>
      </c>
      <c r="S48" s="66" t="s">
        <v>1576</v>
      </c>
      <c r="T48" s="66" t="s">
        <v>1577</v>
      </c>
      <c r="U48" s="66" t="s">
        <v>1578</v>
      </c>
      <c r="V48" s="68" t="s">
        <v>302</v>
      </c>
      <c r="W48" s="68" t="s">
        <v>65</v>
      </c>
      <c r="X48" s="68" t="s">
        <v>1579</v>
      </c>
      <c r="Y48" s="68" t="s">
        <v>65</v>
      </c>
      <c r="Z48" s="28"/>
      <c r="AA48" s="67"/>
      <c r="AB48" s="42" t="str">
        <f ca="1" t="array" ref="AB48">HYPERLINK(MID(CELL("filename"),1,FIND("[",CELL("filename"))-1)&amp;"2\WOS 000313383800003.html","WOS 000313383800003.html")</f>
        <v>WOS 000313383800003.html</v>
      </c>
      <c r="AG48" s="50" t="e">
        <f>VLOOKUP(F48,[1]合计!F:F,1,0)</f>
        <v>#N/A</v>
      </c>
    </row>
    <row r="49" customHeight="1" spans="1:33">
      <c r="A49" s="25">
        <v>1131</v>
      </c>
      <c r="B49" s="29">
        <v>0.3</v>
      </c>
      <c r="C49" s="59" t="s">
        <v>1178</v>
      </c>
      <c r="D49" s="60">
        <v>2</v>
      </c>
      <c r="E49" s="59" t="s">
        <v>1179</v>
      </c>
      <c r="F49" s="45" t="s">
        <v>1580</v>
      </c>
      <c r="G49" s="45" t="s">
        <v>1581</v>
      </c>
      <c r="H49" s="29">
        <v>2</v>
      </c>
      <c r="I49" s="45" t="s">
        <v>1227</v>
      </c>
      <c r="J49" s="45" t="s">
        <v>1228</v>
      </c>
      <c r="K49" s="29">
        <v>2.584</v>
      </c>
      <c r="L49" s="29">
        <v>2</v>
      </c>
      <c r="M49" s="29">
        <v>2013</v>
      </c>
      <c r="N49" s="29">
        <v>46</v>
      </c>
      <c r="O49" s="29">
        <v>3</v>
      </c>
      <c r="P49" s="45" t="s">
        <v>33</v>
      </c>
      <c r="Q49" s="45" t="s">
        <v>34</v>
      </c>
      <c r="R49" s="45" t="s">
        <v>927</v>
      </c>
      <c r="S49" s="45" t="s">
        <v>1582</v>
      </c>
      <c r="T49" s="45" t="s">
        <v>1583</v>
      </c>
      <c r="U49" s="45" t="s">
        <v>1584</v>
      </c>
      <c r="V49" s="64">
        <v>0</v>
      </c>
      <c r="W49" s="64">
        <v>0</v>
      </c>
      <c r="X49" s="65" t="s">
        <v>1585</v>
      </c>
      <c r="Y49" s="65" t="s">
        <v>193</v>
      </c>
      <c r="Z49" s="64"/>
      <c r="AA49" s="71"/>
      <c r="AB49" s="42" t="str">
        <f ca="1" t="array" ref="AB49">HYPERLINK(MID(CELL("filename"),1,FIND("[",CELL("filename"))-1)&amp;"2\WOS 000313385700030.html","WOS 000313385700030.html")</f>
        <v>WOS 000313385700030.html</v>
      </c>
      <c r="AG49" s="50" t="e">
        <f>VLOOKUP(F49,[1]合计!F:F,1,0)</f>
        <v>#N/A</v>
      </c>
    </row>
    <row r="50" customHeight="1" spans="1:33">
      <c r="A50" s="25">
        <v>494</v>
      </c>
      <c r="B50" s="29">
        <v>0.5</v>
      </c>
      <c r="C50" s="59" t="s">
        <v>1178</v>
      </c>
      <c r="D50" s="60">
        <v>1</v>
      </c>
      <c r="E50" s="59" t="s">
        <v>1179</v>
      </c>
      <c r="F50" s="45" t="s">
        <v>1586</v>
      </c>
      <c r="G50" s="45" t="s">
        <v>1587</v>
      </c>
      <c r="H50" s="29">
        <v>4</v>
      </c>
      <c r="I50" s="45" t="s">
        <v>1588</v>
      </c>
      <c r="J50" s="45" t="s">
        <v>1589</v>
      </c>
      <c r="K50" s="29">
        <v>2.465</v>
      </c>
      <c r="L50" s="29">
        <v>2</v>
      </c>
      <c r="M50" s="29">
        <v>2013</v>
      </c>
      <c r="N50" s="29">
        <v>34</v>
      </c>
      <c r="O50" s="29">
        <v>42006</v>
      </c>
      <c r="P50" s="45" t="s">
        <v>33</v>
      </c>
      <c r="Q50" s="45" t="s">
        <v>34</v>
      </c>
      <c r="R50" s="45" t="s">
        <v>1590</v>
      </c>
      <c r="S50" s="45" t="s">
        <v>1591</v>
      </c>
      <c r="T50" s="45" t="s">
        <v>1592</v>
      </c>
      <c r="U50" s="45" t="s">
        <v>1593</v>
      </c>
      <c r="V50" s="65" t="s">
        <v>1594</v>
      </c>
      <c r="W50" s="65" t="s">
        <v>594</v>
      </c>
      <c r="X50" s="65" t="s">
        <v>1595</v>
      </c>
      <c r="Y50" s="65" t="s">
        <v>594</v>
      </c>
      <c r="Z50" s="64"/>
      <c r="AA50" s="71"/>
      <c r="AB50" s="42" t="str">
        <f ca="1" t="array" ref="AB50">HYPERLINK(MID(CELL("filename"),1,FIND("[",CELL("filename"))-1)&amp;"2\WOS 000313403700002.html","WOS 000313403700002.html")</f>
        <v>WOS 000313403700002.html</v>
      </c>
      <c r="AG50" s="50" t="e">
        <f>VLOOKUP(F50,[1]合计!F:F,1,0)</f>
        <v>#N/A</v>
      </c>
    </row>
    <row r="51" s="51" customFormat="1" customHeight="1" spans="1:38">
      <c r="A51" s="25">
        <v>495</v>
      </c>
      <c r="B51" s="29">
        <v>0.5</v>
      </c>
      <c r="C51" s="59" t="s">
        <v>1178</v>
      </c>
      <c r="D51" s="60">
        <v>1</v>
      </c>
      <c r="E51" s="59" t="s">
        <v>1179</v>
      </c>
      <c r="F51" s="45" t="s">
        <v>1596</v>
      </c>
      <c r="G51" s="45" t="s">
        <v>1597</v>
      </c>
      <c r="H51" s="29">
        <v>8</v>
      </c>
      <c r="I51" s="45" t="s">
        <v>1588</v>
      </c>
      <c r="J51" s="45" t="s">
        <v>1589</v>
      </c>
      <c r="K51" s="29">
        <v>2.465</v>
      </c>
      <c r="L51" s="29">
        <v>2</v>
      </c>
      <c r="M51" s="29">
        <v>2013</v>
      </c>
      <c r="N51" s="29">
        <v>34</v>
      </c>
      <c r="O51" s="29">
        <v>42006</v>
      </c>
      <c r="P51" s="45" t="s">
        <v>33</v>
      </c>
      <c r="Q51" s="45" t="s">
        <v>34</v>
      </c>
      <c r="R51" s="45" t="s">
        <v>1590</v>
      </c>
      <c r="S51" s="45" t="s">
        <v>1598</v>
      </c>
      <c r="T51" s="45" t="s">
        <v>1599</v>
      </c>
      <c r="U51" s="45" t="s">
        <v>1600</v>
      </c>
      <c r="V51" s="65" t="s">
        <v>1601</v>
      </c>
      <c r="W51" s="65" t="s">
        <v>40</v>
      </c>
      <c r="X51" s="65" t="s">
        <v>1602</v>
      </c>
      <c r="Y51" s="65" t="s">
        <v>40</v>
      </c>
      <c r="Z51" s="64"/>
      <c r="AA51" s="71"/>
      <c r="AB51" s="42" t="str">
        <f ca="1" t="array" ref="AB51">HYPERLINK(MID(CELL("filename"),1,FIND("[",CELL("filename"))-1)&amp;"2\WOS 000313403700007.html","WOS 000313403700007.html")</f>
        <v>WOS 000313403700007.html</v>
      </c>
      <c r="AC51" s="29"/>
      <c r="AD51" s="29"/>
      <c r="AE51" s="29"/>
      <c r="AF51" s="29"/>
      <c r="AG51" s="50" t="e">
        <f>VLOOKUP(F51,[1]合计!F:F,1,0)</f>
        <v>#N/A</v>
      </c>
      <c r="AH51" s="29"/>
      <c r="AI51" s="29"/>
      <c r="AJ51" s="29"/>
      <c r="AK51" s="29"/>
      <c r="AL51" s="29"/>
    </row>
    <row r="52" customHeight="1" spans="1:33">
      <c r="A52" s="25">
        <v>496</v>
      </c>
      <c r="B52" s="29">
        <v>0.5</v>
      </c>
      <c r="C52" s="59" t="s">
        <v>1178</v>
      </c>
      <c r="D52" s="60">
        <v>1</v>
      </c>
      <c r="E52" s="59" t="s">
        <v>1179</v>
      </c>
      <c r="F52" s="45" t="s">
        <v>1603</v>
      </c>
      <c r="G52" s="45" t="s">
        <v>1604</v>
      </c>
      <c r="H52" s="29">
        <v>1</v>
      </c>
      <c r="I52" s="45" t="s">
        <v>1588</v>
      </c>
      <c r="J52" s="45" t="s">
        <v>1589</v>
      </c>
      <c r="K52" s="29">
        <v>2.465</v>
      </c>
      <c r="L52" s="29">
        <v>2</v>
      </c>
      <c r="M52" s="29">
        <v>2013</v>
      </c>
      <c r="N52" s="29">
        <v>34</v>
      </c>
      <c r="O52" s="29">
        <v>42006</v>
      </c>
      <c r="P52" s="45" t="s">
        <v>33</v>
      </c>
      <c r="Q52" s="45" t="s">
        <v>34</v>
      </c>
      <c r="R52" s="45" t="s">
        <v>1590</v>
      </c>
      <c r="S52" s="45" t="s">
        <v>1605</v>
      </c>
      <c r="T52" s="45" t="s">
        <v>1606</v>
      </c>
      <c r="U52" s="45" t="s">
        <v>1607</v>
      </c>
      <c r="V52" s="65" t="s">
        <v>1608</v>
      </c>
      <c r="W52" s="65" t="s">
        <v>40</v>
      </c>
      <c r="X52" s="65" t="s">
        <v>1609</v>
      </c>
      <c r="Y52" s="65" t="s">
        <v>40</v>
      </c>
      <c r="Z52" s="64"/>
      <c r="AA52" s="71"/>
      <c r="AB52" s="42" t="str">
        <f ca="1" t="array" ref="AB52">HYPERLINK(MID(CELL("filename"),1,FIND("[",CELL("filename"))-1)&amp;"2\WOS 000313403700014.html","WOS 000313403700014.html")</f>
        <v>WOS 000313403700014.html</v>
      </c>
      <c r="AG52" s="50" t="e">
        <f>VLOOKUP(F52,[1]合计!F:F,1,0)</f>
        <v>#N/A</v>
      </c>
    </row>
    <row r="53" customHeight="1" spans="1:33">
      <c r="A53" s="25">
        <v>497</v>
      </c>
      <c r="B53" s="29">
        <v>0.5</v>
      </c>
      <c r="C53" s="59" t="s">
        <v>1178</v>
      </c>
      <c r="D53" s="60">
        <v>1</v>
      </c>
      <c r="E53" s="59" t="s">
        <v>1179</v>
      </c>
      <c r="F53" s="45" t="s">
        <v>1610</v>
      </c>
      <c r="G53" s="45" t="s">
        <v>1611</v>
      </c>
      <c r="H53" s="29">
        <v>5</v>
      </c>
      <c r="I53" s="45" t="s">
        <v>1612</v>
      </c>
      <c r="J53" s="45" t="s">
        <v>1613</v>
      </c>
      <c r="K53" s="29">
        <v>2.303</v>
      </c>
      <c r="L53" s="29">
        <v>2</v>
      </c>
      <c r="M53" s="29">
        <v>2013</v>
      </c>
      <c r="N53" s="29">
        <v>60</v>
      </c>
      <c r="O53" s="29">
        <v>1</v>
      </c>
      <c r="P53" s="45" t="s">
        <v>33</v>
      </c>
      <c r="Q53" s="45" t="s">
        <v>34</v>
      </c>
      <c r="R53" s="45" t="s">
        <v>172</v>
      </c>
      <c r="S53" s="45" t="s">
        <v>1614</v>
      </c>
      <c r="T53" s="45" t="s">
        <v>1615</v>
      </c>
      <c r="U53" s="45" t="s">
        <v>1616</v>
      </c>
      <c r="V53" s="65" t="s">
        <v>1617</v>
      </c>
      <c r="W53" s="65" t="s">
        <v>193</v>
      </c>
      <c r="X53" s="65" t="s">
        <v>1617</v>
      </c>
      <c r="Y53" s="65" t="s">
        <v>193</v>
      </c>
      <c r="Z53" s="64"/>
      <c r="AA53" s="71"/>
      <c r="AB53" s="42" t="str">
        <f ca="1" t="array" ref="AB53">HYPERLINK(MID(CELL("filename"),1,FIND("[",CELL("filename"))-1)&amp;"2\WOS 000313430000018.html","WOS 000313430000018.html")</f>
        <v>WOS 000313430000018.html</v>
      </c>
      <c r="AG53" s="50" t="e">
        <f>VLOOKUP(F53,[1]合计!F:F,1,0)</f>
        <v>#N/A</v>
      </c>
    </row>
    <row r="54" customHeight="1" spans="1:33">
      <c r="A54" s="25">
        <v>498</v>
      </c>
      <c r="B54" s="29">
        <v>0.5</v>
      </c>
      <c r="C54" s="59" t="s">
        <v>1178</v>
      </c>
      <c r="D54" s="60">
        <v>1</v>
      </c>
      <c r="E54" s="59" t="s">
        <v>1179</v>
      </c>
      <c r="F54" s="45" t="s">
        <v>1618</v>
      </c>
      <c r="G54" s="45" t="s">
        <v>1619</v>
      </c>
      <c r="H54" s="29">
        <v>1</v>
      </c>
      <c r="I54" s="45" t="s">
        <v>1363</v>
      </c>
      <c r="J54" s="45" t="s">
        <v>1364</v>
      </c>
      <c r="K54" s="29">
        <v>2.522</v>
      </c>
      <c r="L54" s="29">
        <v>2</v>
      </c>
      <c r="M54" s="29">
        <v>2013</v>
      </c>
      <c r="N54" s="29">
        <v>57</v>
      </c>
      <c r="O54" s="29">
        <v>1</v>
      </c>
      <c r="P54" s="45" t="s">
        <v>33</v>
      </c>
      <c r="Q54" s="45" t="s">
        <v>34</v>
      </c>
      <c r="R54" s="45" t="s">
        <v>1365</v>
      </c>
      <c r="S54" s="45" t="s">
        <v>1620</v>
      </c>
      <c r="T54" s="45" t="s">
        <v>1621</v>
      </c>
      <c r="U54" s="45" t="s">
        <v>1622</v>
      </c>
      <c r="V54" s="65" t="s">
        <v>1623</v>
      </c>
      <c r="W54" s="65" t="s">
        <v>540</v>
      </c>
      <c r="X54" s="65" t="s">
        <v>1623</v>
      </c>
      <c r="Y54" s="65" t="s">
        <v>540</v>
      </c>
      <c r="Z54" s="64"/>
      <c r="AA54" s="71"/>
      <c r="AB54" s="42" t="str">
        <f ca="1" t="array" ref="AB54">HYPERLINK(MID(CELL("filename"),1,FIND("[",CELL("filename"))-1)&amp;"2\WOS 000313466900041.html","WOS 000313466900041.html")</f>
        <v>WOS 000313466900041.html</v>
      </c>
      <c r="AG54" s="50" t="e">
        <f>VLOOKUP(F54,[1]合计!F:F,1,0)</f>
        <v>#N/A</v>
      </c>
    </row>
    <row r="55" customHeight="1" spans="1:33">
      <c r="A55" s="25">
        <v>1132</v>
      </c>
      <c r="B55" s="29">
        <v>0.3</v>
      </c>
      <c r="C55" s="59" t="s">
        <v>1178</v>
      </c>
      <c r="D55" s="60">
        <v>2</v>
      </c>
      <c r="E55" s="59" t="s">
        <v>1179</v>
      </c>
      <c r="F55" s="45" t="s">
        <v>1624</v>
      </c>
      <c r="G55" s="45" t="s">
        <v>1625</v>
      </c>
      <c r="H55" s="29">
        <v>5</v>
      </c>
      <c r="I55" s="45" t="s">
        <v>1626</v>
      </c>
      <c r="J55" s="45" t="s">
        <v>1627</v>
      </c>
      <c r="K55" s="29">
        <v>3.445</v>
      </c>
      <c r="L55" s="29">
        <v>2</v>
      </c>
      <c r="M55" s="29">
        <v>2013</v>
      </c>
      <c r="N55" s="29">
        <v>35</v>
      </c>
      <c r="O55" s="29">
        <v>1</v>
      </c>
      <c r="P55" s="45" t="s">
        <v>33</v>
      </c>
      <c r="Q55" s="45" t="s">
        <v>102</v>
      </c>
      <c r="R55" s="45" t="s">
        <v>1628</v>
      </c>
      <c r="S55" s="66" t="s">
        <v>1629</v>
      </c>
      <c r="T55" s="66" t="s">
        <v>1630</v>
      </c>
      <c r="U55" s="66" t="s">
        <v>1631</v>
      </c>
      <c r="V55" s="68" t="s">
        <v>1632</v>
      </c>
      <c r="W55" s="68" t="s">
        <v>519</v>
      </c>
      <c r="X55" s="67">
        <v>0</v>
      </c>
      <c r="Y55" s="67">
        <v>0</v>
      </c>
      <c r="Z55" s="28"/>
      <c r="AA55" s="67"/>
      <c r="AB55" s="42" t="str">
        <f ca="1" t="array" ref="AB55">HYPERLINK(MID(CELL("filename"),1,FIND("[",CELL("filename"))-1)&amp;"2\WOS 000313516900007.html","WOS 000313516900007.html")</f>
        <v>WOS 000313516900007.html</v>
      </c>
      <c r="AG55" s="50" t="e">
        <f>VLOOKUP(F55,[1]合计!F:F,1,0)</f>
        <v>#N/A</v>
      </c>
    </row>
    <row r="56" customHeight="1" spans="1:33">
      <c r="A56" s="25">
        <v>499</v>
      </c>
      <c r="B56" s="29">
        <v>0.5</v>
      </c>
      <c r="C56" s="59" t="s">
        <v>1178</v>
      </c>
      <c r="D56" s="61">
        <v>1</v>
      </c>
      <c r="E56" s="59" t="s">
        <v>1179</v>
      </c>
      <c r="F56" s="45" t="s">
        <v>1633</v>
      </c>
      <c r="G56" s="45" t="s">
        <v>1634</v>
      </c>
      <c r="H56" s="29">
        <v>1</v>
      </c>
      <c r="I56" s="45" t="s">
        <v>1425</v>
      </c>
      <c r="J56" s="45" t="s">
        <v>1426</v>
      </c>
      <c r="K56" s="29">
        <v>4.522</v>
      </c>
      <c r="L56" s="29">
        <v>2</v>
      </c>
      <c r="M56" s="29">
        <v>2013</v>
      </c>
      <c r="N56" s="29">
        <v>132</v>
      </c>
      <c r="O56" s="29">
        <v>2</v>
      </c>
      <c r="P56" s="45" t="s">
        <v>33</v>
      </c>
      <c r="Q56" s="45" t="s">
        <v>1127</v>
      </c>
      <c r="R56" s="45" t="s">
        <v>1427</v>
      </c>
      <c r="S56" s="66" t="s">
        <v>1635</v>
      </c>
      <c r="T56" s="66" t="s">
        <v>1636</v>
      </c>
      <c r="U56" s="66" t="s">
        <v>1637</v>
      </c>
      <c r="V56" s="68" t="s">
        <v>1638</v>
      </c>
      <c r="W56" s="69" t="s">
        <v>566</v>
      </c>
      <c r="X56" s="68" t="s">
        <v>1639</v>
      </c>
      <c r="Y56" s="69" t="s">
        <v>566</v>
      </c>
      <c r="Z56" s="28"/>
      <c r="AA56" s="28"/>
      <c r="AB56" s="42" t="str">
        <f ca="1" t="array" ref="AB56">HYPERLINK(MID(CELL("filename"),1,FIND("[",CELL("filename"))-1)&amp;"2\WOS 000313518900003.html","WOS 000313518900003.html")</f>
        <v>WOS 000313518900003.html</v>
      </c>
      <c r="AG56" s="50" t="e">
        <f>VLOOKUP(F56,[1]合计!F:F,1,0)</f>
        <v>#N/A</v>
      </c>
    </row>
    <row r="57" customHeight="1" spans="1:33">
      <c r="A57" s="25">
        <v>500</v>
      </c>
      <c r="B57" s="29">
        <v>0.5</v>
      </c>
      <c r="C57" s="59" t="s">
        <v>1178</v>
      </c>
      <c r="D57" s="60">
        <v>1</v>
      </c>
      <c r="E57" s="59" t="s">
        <v>1179</v>
      </c>
      <c r="F57" s="45" t="s">
        <v>1640</v>
      </c>
      <c r="G57" s="45" t="s">
        <v>1641</v>
      </c>
      <c r="H57" s="29">
        <v>4</v>
      </c>
      <c r="I57" s="45" t="s">
        <v>1642</v>
      </c>
      <c r="J57" s="45" t="s">
        <v>1643</v>
      </c>
      <c r="K57" s="29">
        <v>2.652</v>
      </c>
      <c r="L57" s="29">
        <v>2</v>
      </c>
      <c r="M57" s="29">
        <v>2013</v>
      </c>
      <c r="N57" s="29">
        <v>23</v>
      </c>
      <c r="O57" s="29">
        <v>2</v>
      </c>
      <c r="P57" s="45" t="s">
        <v>33</v>
      </c>
      <c r="Q57" s="45" t="s">
        <v>34</v>
      </c>
      <c r="R57" s="45" t="s">
        <v>235</v>
      </c>
      <c r="S57" s="45" t="s">
        <v>1644</v>
      </c>
      <c r="T57" s="45" t="s">
        <v>1645</v>
      </c>
      <c r="U57" s="45" t="s">
        <v>1646</v>
      </c>
      <c r="V57" s="65" t="s">
        <v>1266</v>
      </c>
      <c r="W57" s="65" t="s">
        <v>193</v>
      </c>
      <c r="X57" s="65" t="s">
        <v>1647</v>
      </c>
      <c r="Y57" s="65" t="s">
        <v>193</v>
      </c>
      <c r="Z57" s="64"/>
      <c r="AA57" s="71"/>
      <c r="AB57" s="42" t="str">
        <f ca="1" t="array" ref="AB57">HYPERLINK(MID(CELL("filename"),1,FIND("[",CELL("filename"))-1)&amp;"2\WOS 000313552700005.html","WOS 000313552700005.html")</f>
        <v>WOS 000313552700005.html</v>
      </c>
      <c r="AG57" s="50" t="e">
        <f>VLOOKUP(F57,[1]合计!F:F,1,0)</f>
        <v>#N/A</v>
      </c>
    </row>
    <row r="58" customHeight="1" spans="1:33">
      <c r="A58" s="25">
        <v>501</v>
      </c>
      <c r="B58" s="29">
        <v>0.5</v>
      </c>
      <c r="C58" s="59" t="s">
        <v>1178</v>
      </c>
      <c r="D58" s="61">
        <v>1</v>
      </c>
      <c r="E58" s="59" t="s">
        <v>1179</v>
      </c>
      <c r="F58" s="45" t="s">
        <v>1648</v>
      </c>
      <c r="G58" s="45" t="s">
        <v>1649</v>
      </c>
      <c r="H58" s="29">
        <v>12</v>
      </c>
      <c r="I58" s="45" t="s">
        <v>1650</v>
      </c>
      <c r="J58" s="45" t="s">
        <v>1651</v>
      </c>
      <c r="K58" s="29">
        <v>6.107</v>
      </c>
      <c r="L58" s="29">
        <v>2</v>
      </c>
      <c r="M58" s="29">
        <v>2013</v>
      </c>
      <c r="N58" s="29">
        <v>12</v>
      </c>
      <c r="O58" s="29">
        <v>1</v>
      </c>
      <c r="P58" s="45" t="s">
        <v>33</v>
      </c>
      <c r="Q58" s="45" t="s">
        <v>102</v>
      </c>
      <c r="R58" s="45" t="s">
        <v>629</v>
      </c>
      <c r="S58" s="66" t="s">
        <v>1652</v>
      </c>
      <c r="T58" s="66" t="s">
        <v>1653</v>
      </c>
      <c r="U58" s="66" t="s">
        <v>1654</v>
      </c>
      <c r="V58" s="68" t="s">
        <v>1655</v>
      </c>
      <c r="W58" s="69" t="s">
        <v>108</v>
      </c>
      <c r="X58" s="68" t="s">
        <v>1655</v>
      </c>
      <c r="Y58" s="69" t="s">
        <v>108</v>
      </c>
      <c r="Z58" s="28"/>
      <c r="AA58" s="28"/>
      <c r="AB58" s="42" t="str">
        <f ca="1" t="array" ref="AB58">HYPERLINK(MID(CELL("filename"),1,FIND("[",CELL("filename"))-1)&amp;"2\WOS 000313588200008.html","WOS 000313588200008.html")</f>
        <v>WOS 000313588200008.html</v>
      </c>
      <c r="AG58" s="50" t="e">
        <f>VLOOKUP(F58,[1]合计!F:F,1,0)</f>
        <v>#N/A</v>
      </c>
    </row>
    <row r="59" customHeight="1" spans="1:33">
      <c r="A59" s="25">
        <v>502</v>
      </c>
      <c r="B59" s="29">
        <v>0.5</v>
      </c>
      <c r="C59" s="59" t="s">
        <v>1178</v>
      </c>
      <c r="D59" s="60">
        <v>1</v>
      </c>
      <c r="E59" s="59" t="s">
        <v>1179</v>
      </c>
      <c r="F59" s="45" t="s">
        <v>1656</v>
      </c>
      <c r="G59" s="45" t="s">
        <v>1657</v>
      </c>
      <c r="H59" s="29">
        <v>0</v>
      </c>
      <c r="I59" s="45" t="s">
        <v>1658</v>
      </c>
      <c r="J59" s="45" t="s">
        <v>1659</v>
      </c>
      <c r="K59" s="29">
        <v>3.179</v>
      </c>
      <c r="L59" s="29">
        <v>2</v>
      </c>
      <c r="M59" s="29">
        <v>2013</v>
      </c>
      <c r="N59" s="29">
        <v>38</v>
      </c>
      <c r="O59" s="29">
        <v>2</v>
      </c>
      <c r="P59" s="45" t="s">
        <v>33</v>
      </c>
      <c r="Q59" s="45" t="s">
        <v>115</v>
      </c>
      <c r="R59" s="45" t="s">
        <v>1660</v>
      </c>
      <c r="S59" s="66" t="s">
        <v>1661</v>
      </c>
      <c r="T59" s="66" t="s">
        <v>1662</v>
      </c>
      <c r="U59" s="66" t="s">
        <v>1663</v>
      </c>
      <c r="V59" s="68" t="s">
        <v>1664</v>
      </c>
      <c r="W59" s="68" t="s">
        <v>421</v>
      </c>
      <c r="X59" s="68" t="s">
        <v>1665</v>
      </c>
      <c r="Y59" s="68" t="s">
        <v>421</v>
      </c>
      <c r="Z59" s="28"/>
      <c r="AA59" s="67"/>
      <c r="AB59" s="42" t="str">
        <f ca="1" t="array" ref="AB59">HYPERLINK(MID(CELL("filename"),1,FIND("[",CELL("filename"))-1)&amp;"2\WOS 000313636600018.html","WOS 000313636600018.html")</f>
        <v>WOS 000313636600018.html</v>
      </c>
      <c r="AG59" s="50" t="e">
        <f>VLOOKUP(F59,[1]合计!F:F,1,0)</f>
        <v>#N/A</v>
      </c>
    </row>
    <row r="60" customHeight="1" spans="1:33">
      <c r="A60" s="25">
        <v>503</v>
      </c>
      <c r="B60" s="29">
        <v>0.5</v>
      </c>
      <c r="C60" s="59" t="s">
        <v>1178</v>
      </c>
      <c r="D60" s="60">
        <v>1</v>
      </c>
      <c r="E60" s="59" t="s">
        <v>1179</v>
      </c>
      <c r="F60" s="45" t="s">
        <v>1666</v>
      </c>
      <c r="G60" s="45" t="s">
        <v>1667</v>
      </c>
      <c r="H60" s="29">
        <v>4</v>
      </c>
      <c r="I60" s="45" t="s">
        <v>1658</v>
      </c>
      <c r="J60" s="45" t="s">
        <v>1659</v>
      </c>
      <c r="K60" s="29">
        <v>3.179</v>
      </c>
      <c r="L60" s="29">
        <v>2</v>
      </c>
      <c r="M60" s="29">
        <v>2013</v>
      </c>
      <c r="N60" s="29">
        <v>38</v>
      </c>
      <c r="O60" s="29">
        <v>2</v>
      </c>
      <c r="P60" s="45" t="s">
        <v>33</v>
      </c>
      <c r="Q60" s="45" t="s">
        <v>115</v>
      </c>
      <c r="R60" s="45" t="s">
        <v>1660</v>
      </c>
      <c r="S60" s="66" t="s">
        <v>1668</v>
      </c>
      <c r="T60" s="66" t="s">
        <v>1669</v>
      </c>
      <c r="U60" s="66" t="s">
        <v>1670</v>
      </c>
      <c r="V60" s="68" t="s">
        <v>1671</v>
      </c>
      <c r="W60" s="68" t="s">
        <v>421</v>
      </c>
      <c r="X60" s="68" t="s">
        <v>1672</v>
      </c>
      <c r="Y60" s="68" t="s">
        <v>421</v>
      </c>
      <c r="Z60" s="28"/>
      <c r="AA60" s="67"/>
      <c r="AB60" s="42" t="str">
        <f ca="1" t="array" ref="AB60">HYPERLINK(MID(CELL("filename"),1,FIND("[",CELL("filename"))-1)&amp;"2\WOS 000313636600050.html","WOS 000313636600050.html")</f>
        <v>WOS 000313636600050.html</v>
      </c>
      <c r="AG60" s="50" t="e">
        <f>VLOOKUP(F60,[1]合计!F:F,1,0)</f>
        <v>#N/A</v>
      </c>
    </row>
    <row r="61" customHeight="1" spans="1:33">
      <c r="A61" s="25">
        <v>504</v>
      </c>
      <c r="B61" s="29">
        <v>0.5</v>
      </c>
      <c r="C61" s="59" t="s">
        <v>1178</v>
      </c>
      <c r="D61" s="61">
        <v>1</v>
      </c>
      <c r="E61" s="59" t="s">
        <v>1179</v>
      </c>
      <c r="F61" s="45" t="s">
        <v>1673</v>
      </c>
      <c r="G61" s="45" t="s">
        <v>1674</v>
      </c>
      <c r="H61" s="29">
        <v>1</v>
      </c>
      <c r="I61" s="45" t="s">
        <v>1675</v>
      </c>
      <c r="J61" s="45" t="s">
        <v>1676</v>
      </c>
      <c r="K61" s="29">
        <v>5.078</v>
      </c>
      <c r="L61" s="29">
        <v>2</v>
      </c>
      <c r="M61" s="29">
        <v>2013</v>
      </c>
      <c r="N61" s="29">
        <v>3</v>
      </c>
      <c r="O61" s="29">
        <v>0</v>
      </c>
      <c r="P61" s="45" t="s">
        <v>33</v>
      </c>
      <c r="Q61" s="45" t="s">
        <v>798</v>
      </c>
      <c r="R61" s="45" t="s">
        <v>799</v>
      </c>
      <c r="S61" s="66" t="s">
        <v>1677</v>
      </c>
      <c r="T61" s="66" t="s">
        <v>1678</v>
      </c>
      <c r="U61" s="66" t="s">
        <v>1679</v>
      </c>
      <c r="V61" s="68" t="s">
        <v>1680</v>
      </c>
      <c r="W61" s="69" t="s">
        <v>439</v>
      </c>
      <c r="X61" s="68" t="s">
        <v>1681</v>
      </c>
      <c r="Y61" s="69" t="s">
        <v>133</v>
      </c>
      <c r="Z61" s="28"/>
      <c r="AA61" s="28"/>
      <c r="AB61" s="42" t="str">
        <f ca="1" t="array" ref="AB61">HYPERLINK(MID(CELL("filename"),1,FIND("[",CELL("filename"))-1)&amp;"2\WOS 000313651100001.html","WOS 000313651100001.html")</f>
        <v>WOS 000313651100001.html</v>
      </c>
      <c r="AG61" s="50" t="e">
        <f>VLOOKUP(F61,[1]合计!F:F,1,0)</f>
        <v>#N/A</v>
      </c>
    </row>
    <row r="62" customHeight="1" spans="1:33">
      <c r="A62" s="25">
        <v>505</v>
      </c>
      <c r="B62" s="29">
        <v>0.5</v>
      </c>
      <c r="C62" s="59" t="s">
        <v>1178</v>
      </c>
      <c r="D62" s="60">
        <v>1</v>
      </c>
      <c r="E62" s="59" t="s">
        <v>1179</v>
      </c>
      <c r="F62" s="45" t="s">
        <v>1682</v>
      </c>
      <c r="G62" s="45" t="s">
        <v>1683</v>
      </c>
      <c r="H62" s="29">
        <v>3</v>
      </c>
      <c r="I62" s="45" t="s">
        <v>1269</v>
      </c>
      <c r="J62" s="45" t="s">
        <v>1270</v>
      </c>
      <c r="K62" s="29">
        <v>2.726</v>
      </c>
      <c r="L62" s="29">
        <v>2</v>
      </c>
      <c r="M62" s="29">
        <v>2013</v>
      </c>
      <c r="N62" s="29">
        <v>551</v>
      </c>
      <c r="O62" s="29">
        <v>0</v>
      </c>
      <c r="P62" s="45" t="s">
        <v>33</v>
      </c>
      <c r="Q62" s="45" t="s">
        <v>153</v>
      </c>
      <c r="R62" s="45" t="s">
        <v>1271</v>
      </c>
      <c r="S62" s="45" t="s">
        <v>1684</v>
      </c>
      <c r="T62" s="45" t="s">
        <v>1685</v>
      </c>
      <c r="U62" s="45" t="s">
        <v>1686</v>
      </c>
      <c r="V62" s="65" t="s">
        <v>1684</v>
      </c>
      <c r="W62" s="65" t="s">
        <v>78</v>
      </c>
      <c r="X62" s="65" t="s">
        <v>1684</v>
      </c>
      <c r="Y62" s="65" t="s">
        <v>78</v>
      </c>
      <c r="Z62" s="64"/>
      <c r="AA62" s="71"/>
      <c r="AB62" s="42" t="str">
        <f ca="1" t="array" ref="AB62">HYPERLINK(MID(CELL("filename"),1,FIND("[",CELL("filename"))-1)&amp;"2\WOS 000313651600028.html","WOS 000313651600028.html")</f>
        <v>WOS 000313651600028.html</v>
      </c>
      <c r="AG62" s="50" t="e">
        <f>VLOOKUP(F62,[1]合计!F:F,1,0)</f>
        <v>#N/A</v>
      </c>
    </row>
    <row r="63" customHeight="1" spans="1:33">
      <c r="A63" s="25">
        <v>506</v>
      </c>
      <c r="B63" s="29">
        <v>0.5</v>
      </c>
      <c r="C63" s="59" t="s">
        <v>1178</v>
      </c>
      <c r="D63" s="60">
        <v>1</v>
      </c>
      <c r="E63" s="59" t="s">
        <v>1179</v>
      </c>
      <c r="F63" s="45" t="s">
        <v>1687</v>
      </c>
      <c r="G63" s="45" t="s">
        <v>1688</v>
      </c>
      <c r="H63" s="29">
        <v>2</v>
      </c>
      <c r="I63" s="45" t="s">
        <v>1269</v>
      </c>
      <c r="J63" s="45" t="s">
        <v>1270</v>
      </c>
      <c r="K63" s="29">
        <v>2.726</v>
      </c>
      <c r="L63" s="29">
        <v>2</v>
      </c>
      <c r="M63" s="29">
        <v>2013</v>
      </c>
      <c r="N63" s="29">
        <v>551</v>
      </c>
      <c r="O63" s="29">
        <v>0</v>
      </c>
      <c r="P63" s="45" t="s">
        <v>33</v>
      </c>
      <c r="Q63" s="45" t="s">
        <v>153</v>
      </c>
      <c r="R63" s="45" t="s">
        <v>1271</v>
      </c>
      <c r="S63" s="45" t="s">
        <v>1689</v>
      </c>
      <c r="T63" s="45" t="s">
        <v>1690</v>
      </c>
      <c r="U63" s="45" t="s">
        <v>1691</v>
      </c>
      <c r="V63" s="65" t="s">
        <v>1692</v>
      </c>
      <c r="W63" s="65" t="s">
        <v>78</v>
      </c>
      <c r="X63" s="65" t="s">
        <v>1693</v>
      </c>
      <c r="Y63" s="65" t="s">
        <v>78</v>
      </c>
      <c r="Z63" s="64"/>
      <c r="AA63" s="71"/>
      <c r="AB63" s="42" t="str">
        <f ca="1" t="array" ref="AB63">HYPERLINK(MID(CELL("filename"),1,FIND("[",CELL("filename"))-1)&amp;"2\WOS 000313651600080.html","WOS 000313651600080.html")</f>
        <v>WOS 000313651600080.html</v>
      </c>
      <c r="AG63" s="50" t="e">
        <f>VLOOKUP(F63,[1]合计!F:F,1,0)</f>
        <v>#N/A</v>
      </c>
    </row>
    <row r="64" customHeight="1" spans="1:33">
      <c r="A64" s="25">
        <v>507</v>
      </c>
      <c r="B64" s="29">
        <v>0.5</v>
      </c>
      <c r="C64" s="59" t="s">
        <v>1178</v>
      </c>
      <c r="D64" s="60">
        <v>1</v>
      </c>
      <c r="E64" s="59" t="s">
        <v>1179</v>
      </c>
      <c r="F64" s="45" t="s">
        <v>1694</v>
      </c>
      <c r="G64" s="45" t="s">
        <v>1695</v>
      </c>
      <c r="H64" s="29">
        <v>17</v>
      </c>
      <c r="I64" s="45" t="s">
        <v>1269</v>
      </c>
      <c r="J64" s="45" t="s">
        <v>1270</v>
      </c>
      <c r="K64" s="29">
        <v>2.726</v>
      </c>
      <c r="L64" s="29">
        <v>2</v>
      </c>
      <c r="M64" s="29">
        <v>2013</v>
      </c>
      <c r="N64" s="29">
        <v>551</v>
      </c>
      <c r="O64" s="29">
        <v>0</v>
      </c>
      <c r="P64" s="45" t="s">
        <v>33</v>
      </c>
      <c r="Q64" s="45" t="s">
        <v>153</v>
      </c>
      <c r="R64" s="45" t="s">
        <v>1271</v>
      </c>
      <c r="S64" s="45" t="s">
        <v>1696</v>
      </c>
      <c r="T64" s="45" t="s">
        <v>1697</v>
      </c>
      <c r="U64" s="45" t="s">
        <v>1274</v>
      </c>
      <c r="V64" s="65" t="s">
        <v>1275</v>
      </c>
      <c r="W64" s="65" t="s">
        <v>460</v>
      </c>
      <c r="X64" s="65" t="s">
        <v>1275</v>
      </c>
      <c r="Y64" s="65" t="s">
        <v>460</v>
      </c>
      <c r="Z64" s="64"/>
      <c r="AA64" s="71"/>
      <c r="AB64" s="42" t="str">
        <f ca="1" t="array" ref="AB64">HYPERLINK(MID(CELL("filename"),1,FIND("[",CELL("filename"))-1)&amp;"2\WOS 000313651600092.html","WOS 000313651600092.html")</f>
        <v>WOS 000313651600092.html</v>
      </c>
      <c r="AG64" s="50" t="e">
        <f>VLOOKUP(F64,[1]合计!F:F,1,0)</f>
        <v>#N/A</v>
      </c>
    </row>
    <row r="65" customHeight="1" spans="1:33">
      <c r="A65" s="25">
        <v>508</v>
      </c>
      <c r="B65" s="29">
        <v>0.5</v>
      </c>
      <c r="C65" s="59" t="s">
        <v>1178</v>
      </c>
      <c r="D65" s="60">
        <v>1</v>
      </c>
      <c r="E65" s="59" t="s">
        <v>1179</v>
      </c>
      <c r="F65" s="45" t="s">
        <v>1698</v>
      </c>
      <c r="G65" s="45" t="s">
        <v>1699</v>
      </c>
      <c r="H65" s="29">
        <v>18</v>
      </c>
      <c r="I65" s="45" t="s">
        <v>1269</v>
      </c>
      <c r="J65" s="45" t="s">
        <v>1270</v>
      </c>
      <c r="K65" s="29">
        <v>2.726</v>
      </c>
      <c r="L65" s="29">
        <v>2</v>
      </c>
      <c r="M65" s="29">
        <v>2013</v>
      </c>
      <c r="N65" s="29">
        <v>552</v>
      </c>
      <c r="O65" s="29">
        <v>0</v>
      </c>
      <c r="P65" s="45" t="s">
        <v>33</v>
      </c>
      <c r="Q65" s="45" t="s">
        <v>153</v>
      </c>
      <c r="R65" s="45" t="s">
        <v>1271</v>
      </c>
      <c r="S65" s="45" t="s">
        <v>1700</v>
      </c>
      <c r="T65" s="45" t="s">
        <v>1701</v>
      </c>
      <c r="U65" s="45" t="s">
        <v>1702</v>
      </c>
      <c r="V65" s="65" t="s">
        <v>1703</v>
      </c>
      <c r="W65" s="65" t="s">
        <v>78</v>
      </c>
      <c r="X65" s="65" t="s">
        <v>1318</v>
      </c>
      <c r="Y65" s="65" t="s">
        <v>78</v>
      </c>
      <c r="Z65" s="64"/>
      <c r="AA65" s="71"/>
      <c r="AB65" s="42" t="str">
        <f ca="1" t="array" ref="AB65">HYPERLINK(MID(CELL("filename"),1,FIND("[",CELL("filename"))-1)&amp;"2\WOS 000313653300083.html","WOS 000313653300083.html")</f>
        <v>WOS 000313653300083.html</v>
      </c>
      <c r="AG65" s="50" t="e">
        <f>VLOOKUP(F65,[1]合计!F:F,1,0)</f>
        <v>#N/A</v>
      </c>
    </row>
    <row r="66" s="51" customFormat="1" customHeight="1" spans="1:38">
      <c r="A66" s="25">
        <v>509</v>
      </c>
      <c r="B66" s="29">
        <v>0.5</v>
      </c>
      <c r="C66" s="59" t="s">
        <v>1178</v>
      </c>
      <c r="D66" s="60">
        <v>1</v>
      </c>
      <c r="E66" s="59" t="s">
        <v>1179</v>
      </c>
      <c r="F66" s="45" t="s">
        <v>1704</v>
      </c>
      <c r="G66" s="45" t="s">
        <v>1705</v>
      </c>
      <c r="H66" s="29">
        <v>1</v>
      </c>
      <c r="I66" s="45" t="s">
        <v>1382</v>
      </c>
      <c r="J66" s="45" t="s">
        <v>1383</v>
      </c>
      <c r="K66" s="29">
        <v>2.419</v>
      </c>
      <c r="L66" s="29">
        <v>2</v>
      </c>
      <c r="M66" s="29">
        <v>2013</v>
      </c>
      <c r="N66" s="29">
        <v>71</v>
      </c>
      <c r="O66" s="29">
        <v>3</v>
      </c>
      <c r="P66" s="45" t="s">
        <v>33</v>
      </c>
      <c r="Q66" s="45" t="s">
        <v>34</v>
      </c>
      <c r="R66" s="45" t="s">
        <v>1384</v>
      </c>
      <c r="S66" s="45" t="s">
        <v>1706</v>
      </c>
      <c r="T66" s="45" t="s">
        <v>1707</v>
      </c>
      <c r="U66" s="45" t="s">
        <v>1616</v>
      </c>
      <c r="V66" s="65" t="s">
        <v>1708</v>
      </c>
      <c r="W66" s="65" t="s">
        <v>193</v>
      </c>
      <c r="X66" s="65" t="s">
        <v>1617</v>
      </c>
      <c r="Y66" s="65" t="s">
        <v>193</v>
      </c>
      <c r="Z66" s="64"/>
      <c r="AA66" s="71"/>
      <c r="AB66" s="42" t="str">
        <f ca="1" t="array" ref="AB66">HYPERLINK(MID(CELL("filename"),1,FIND("[",CELL("filename"))-1)&amp;"2\WOS 000313656900005.html","WOS 000313656900005.html")</f>
        <v>WOS 000313656900005.html</v>
      </c>
      <c r="AC66" s="29"/>
      <c r="AD66" s="29"/>
      <c r="AE66" s="29"/>
      <c r="AF66" s="29"/>
      <c r="AG66" s="50" t="e">
        <f>VLOOKUP(F66,[1]合计!F:F,1,0)</f>
        <v>#N/A</v>
      </c>
      <c r="AH66" s="29"/>
      <c r="AI66" s="29"/>
      <c r="AJ66" s="29"/>
      <c r="AK66" s="29"/>
      <c r="AL66" s="29"/>
    </row>
    <row r="67" customHeight="1" spans="1:38">
      <c r="A67" s="51">
        <v>510</v>
      </c>
      <c r="B67" s="51">
        <v>0.5</v>
      </c>
      <c r="C67" s="73" t="s">
        <v>1178</v>
      </c>
      <c r="D67" s="74">
        <v>1</v>
      </c>
      <c r="E67" s="73" t="s">
        <v>1179</v>
      </c>
      <c r="F67" s="75" t="s">
        <v>1709</v>
      </c>
      <c r="G67" s="75" t="s">
        <v>1710</v>
      </c>
      <c r="H67" s="51">
        <v>7</v>
      </c>
      <c r="I67" s="75" t="s">
        <v>1711</v>
      </c>
      <c r="J67" s="75" t="s">
        <v>1712</v>
      </c>
      <c r="K67" s="51">
        <v>3.535</v>
      </c>
      <c r="L67" s="51">
        <v>2</v>
      </c>
      <c r="M67" s="51">
        <v>2013</v>
      </c>
      <c r="N67" s="51">
        <v>95</v>
      </c>
      <c r="O67" s="51">
        <v>2</v>
      </c>
      <c r="P67" s="75" t="s">
        <v>1713</v>
      </c>
      <c r="Q67" s="75" t="s">
        <v>102</v>
      </c>
      <c r="R67" s="75" t="s">
        <v>1714</v>
      </c>
      <c r="S67" s="75" t="s">
        <v>1715</v>
      </c>
      <c r="T67" s="75" t="s">
        <v>1716</v>
      </c>
      <c r="U67" s="75" t="s">
        <v>1717</v>
      </c>
      <c r="V67" s="77" t="s">
        <v>1718</v>
      </c>
      <c r="W67" s="77" t="s">
        <v>566</v>
      </c>
      <c r="X67" s="77" t="s">
        <v>1719</v>
      </c>
      <c r="Y67" s="77" t="s">
        <v>566</v>
      </c>
      <c r="Z67" s="79"/>
      <c r="AA67" s="80"/>
      <c r="AB67" s="81" t="str">
        <f ca="1" t="array" ref="AB67">HYPERLINK(MID(CELL("filename"),1,FIND("[",CELL("filename"))-1)&amp;"2\WOS 000313722500003.html","WOS 000313722500003.html")</f>
        <v>WOS 000313722500003.html</v>
      </c>
      <c r="AC67" s="51"/>
      <c r="AD67" s="51"/>
      <c r="AE67" s="51"/>
      <c r="AF67" s="51"/>
      <c r="AG67" s="51" t="e">
        <f>VLOOKUP(F67,[1]合计!F:F,1,0)</f>
        <v>#N/A</v>
      </c>
      <c r="AH67" s="51"/>
      <c r="AI67" s="51"/>
      <c r="AJ67" s="51"/>
      <c r="AK67" s="51"/>
      <c r="AL67" s="51"/>
    </row>
    <row r="68" customHeight="1" spans="1:33">
      <c r="A68" s="25">
        <v>1133</v>
      </c>
      <c r="B68" s="29">
        <v>0.3</v>
      </c>
      <c r="C68" s="56" t="s">
        <v>1178</v>
      </c>
      <c r="D68" s="57">
        <v>2</v>
      </c>
      <c r="E68" s="56" t="s">
        <v>1179</v>
      </c>
      <c r="F68" s="58" t="s">
        <v>1720</v>
      </c>
      <c r="G68" s="58" t="s">
        <v>1721</v>
      </c>
      <c r="H68" s="50">
        <v>4</v>
      </c>
      <c r="I68" s="58" t="s">
        <v>1722</v>
      </c>
      <c r="J68" s="58" t="s">
        <v>1723</v>
      </c>
      <c r="K68" s="50">
        <v>2.269</v>
      </c>
      <c r="L68" s="50">
        <v>2</v>
      </c>
      <c r="M68" s="50">
        <v>2013</v>
      </c>
      <c r="N68" s="50">
        <v>91</v>
      </c>
      <c r="O68" s="50">
        <v>0</v>
      </c>
      <c r="P68" s="58" t="s">
        <v>33</v>
      </c>
      <c r="Q68" s="58" t="s">
        <v>153</v>
      </c>
      <c r="R68" s="58" t="s">
        <v>210</v>
      </c>
      <c r="S68" s="58" t="s">
        <v>1724</v>
      </c>
      <c r="T68" s="58" t="s">
        <v>1725</v>
      </c>
      <c r="U68" s="58" t="s">
        <v>1726</v>
      </c>
      <c r="V68" s="64">
        <v>0</v>
      </c>
      <c r="W68" s="64">
        <v>0</v>
      </c>
      <c r="X68" s="65" t="s">
        <v>346</v>
      </c>
      <c r="Y68" s="65" t="s">
        <v>133</v>
      </c>
      <c r="Z68" s="64"/>
      <c r="AA68" s="71"/>
      <c r="AB68" s="42" t="str">
        <f ca="1" t="array" ref="AB68">HYPERLINK(MID(CELL("filename"),1,FIND("[",CELL("filename"))-1)&amp;"2\WOS 000313764800087.html","WOS 000313764800087.html")</f>
        <v>WOS 000313764800087.html</v>
      </c>
      <c r="AG68" s="50" t="e">
        <f>VLOOKUP(F68,[1]合计!F:F,1,0)</f>
        <v>#N/A</v>
      </c>
    </row>
    <row r="69" customHeight="1" spans="1:33">
      <c r="A69" s="25">
        <v>511</v>
      </c>
      <c r="B69" s="29">
        <v>0.5</v>
      </c>
      <c r="C69" s="59" t="s">
        <v>1178</v>
      </c>
      <c r="D69" s="60">
        <v>1</v>
      </c>
      <c r="E69" s="59" t="s">
        <v>1179</v>
      </c>
      <c r="F69" s="45" t="s">
        <v>1727</v>
      </c>
      <c r="G69" s="45" t="s">
        <v>1728</v>
      </c>
      <c r="H69" s="29">
        <v>6</v>
      </c>
      <c r="I69" s="45" t="s">
        <v>1729</v>
      </c>
      <c r="J69" s="45" t="s">
        <v>1730</v>
      </c>
      <c r="K69" s="29">
        <v>3.12</v>
      </c>
      <c r="L69" s="29">
        <v>2</v>
      </c>
      <c r="M69" s="29">
        <v>2013</v>
      </c>
      <c r="N69" s="29">
        <v>96</v>
      </c>
      <c r="O69" s="29">
        <v>0</v>
      </c>
      <c r="P69" s="45" t="s">
        <v>33</v>
      </c>
      <c r="Q69" s="45" t="s">
        <v>153</v>
      </c>
      <c r="R69" s="45" t="s">
        <v>1731</v>
      </c>
      <c r="S69" s="66" t="s">
        <v>1732</v>
      </c>
      <c r="T69" s="66" t="s">
        <v>1733</v>
      </c>
      <c r="U69" s="66" t="s">
        <v>1734</v>
      </c>
      <c r="V69" s="68" t="s">
        <v>1735</v>
      </c>
      <c r="W69" s="68" t="s">
        <v>594</v>
      </c>
      <c r="X69" s="68" t="s">
        <v>1735</v>
      </c>
      <c r="Y69" s="68" t="s">
        <v>594</v>
      </c>
      <c r="Z69" s="28"/>
      <c r="AA69" s="67"/>
      <c r="AB69" s="42" t="str">
        <f ca="1" t="array" ref="AB69">HYPERLINK(MID(CELL("filename"),1,FIND("[",CELL("filename"))-1)&amp;"2\WOS 000313776900015.html","WOS 000313776900015.html")</f>
        <v>WOS 000313776900015.html</v>
      </c>
      <c r="AG69" s="50" t="e">
        <f>VLOOKUP(F69,[1]合计!F:F,1,0)</f>
        <v>#N/A</v>
      </c>
    </row>
    <row r="70" customHeight="1" spans="1:33">
      <c r="A70" s="25">
        <v>512</v>
      </c>
      <c r="B70" s="29">
        <v>0.5</v>
      </c>
      <c r="C70" s="59" t="s">
        <v>1178</v>
      </c>
      <c r="D70" s="61">
        <v>1</v>
      </c>
      <c r="E70" s="59" t="s">
        <v>1179</v>
      </c>
      <c r="F70" s="45" t="s">
        <v>1736</v>
      </c>
      <c r="G70" s="45" t="s">
        <v>1737</v>
      </c>
      <c r="H70" s="29">
        <v>9</v>
      </c>
      <c r="I70" s="45" t="s">
        <v>1738</v>
      </c>
      <c r="J70" s="45" t="s">
        <v>1739</v>
      </c>
      <c r="K70" s="29">
        <v>5.696</v>
      </c>
      <c r="L70" s="29">
        <v>2</v>
      </c>
      <c r="M70" s="29">
        <v>2013</v>
      </c>
      <c r="N70" s="29">
        <v>19</v>
      </c>
      <c r="O70" s="29">
        <v>5</v>
      </c>
      <c r="P70" s="45" t="s">
        <v>33</v>
      </c>
      <c r="Q70" s="45" t="s">
        <v>127</v>
      </c>
      <c r="R70" s="45" t="s">
        <v>1740</v>
      </c>
      <c r="S70" s="66" t="s">
        <v>1741</v>
      </c>
      <c r="T70" s="66" t="s">
        <v>1742</v>
      </c>
      <c r="U70" s="66" t="s">
        <v>785</v>
      </c>
      <c r="V70" s="68" t="s">
        <v>786</v>
      </c>
      <c r="W70" s="69" t="s">
        <v>133</v>
      </c>
      <c r="X70" s="68" t="s">
        <v>787</v>
      </c>
      <c r="Y70" s="69" t="s">
        <v>133</v>
      </c>
      <c r="Z70" s="28"/>
      <c r="AA70" s="28"/>
      <c r="AB70" s="42" t="str">
        <f ca="1" t="array" ref="AB70">HYPERLINK(MID(CELL("filename"),1,FIND("[",CELL("filename"))-1)&amp;"2\WOS 000313787700041.html","WOS 000313787700041.html")</f>
        <v>WOS 000313787700041.html</v>
      </c>
      <c r="AG70" s="50" t="e">
        <f>VLOOKUP(F70,[1]合计!F:F,1,0)</f>
        <v>#N/A</v>
      </c>
    </row>
    <row r="71" customHeight="1" spans="1:33">
      <c r="A71" s="25">
        <v>513</v>
      </c>
      <c r="B71" s="29">
        <v>0.5</v>
      </c>
      <c r="C71" s="59" t="s">
        <v>1178</v>
      </c>
      <c r="D71" s="61">
        <v>1</v>
      </c>
      <c r="E71" s="59" t="s">
        <v>1179</v>
      </c>
      <c r="F71" s="45" t="s">
        <v>1743</v>
      </c>
      <c r="G71" s="45" t="s">
        <v>1744</v>
      </c>
      <c r="H71" s="29">
        <v>5</v>
      </c>
      <c r="I71" s="45" t="s">
        <v>1373</v>
      </c>
      <c r="J71" s="45" t="s">
        <v>1374</v>
      </c>
      <c r="K71" s="29">
        <v>4.097</v>
      </c>
      <c r="L71" s="29">
        <v>2</v>
      </c>
      <c r="M71" s="29">
        <v>2013</v>
      </c>
      <c r="N71" s="29">
        <v>42</v>
      </c>
      <c r="O71" s="29">
        <v>7</v>
      </c>
      <c r="P71" s="45" t="s">
        <v>33</v>
      </c>
      <c r="Q71" s="45" t="s">
        <v>127</v>
      </c>
      <c r="R71" s="45" t="s">
        <v>1375</v>
      </c>
      <c r="S71" s="66" t="s">
        <v>1745</v>
      </c>
      <c r="T71" s="66" t="s">
        <v>1746</v>
      </c>
      <c r="U71" s="66" t="s">
        <v>1747</v>
      </c>
      <c r="V71" s="68" t="s">
        <v>1748</v>
      </c>
      <c r="W71" s="69" t="s">
        <v>65</v>
      </c>
      <c r="X71" s="68" t="s">
        <v>1748</v>
      </c>
      <c r="Y71" s="69" t="s">
        <v>65</v>
      </c>
      <c r="Z71" s="28"/>
      <c r="AA71" s="28"/>
      <c r="AB71" s="42" t="str">
        <f ca="1" t="array" ref="AB71">HYPERLINK(MID(CELL("filename"),1,FIND("[",CELL("filename"))-1)&amp;"2\WOS 000313804200034.html","WOS 000313804200034.html")</f>
        <v>WOS 000313804200034.html</v>
      </c>
      <c r="AG71" s="50" t="e">
        <f>VLOOKUP(F71,[1]合计!F:F,1,0)</f>
        <v>#N/A</v>
      </c>
    </row>
    <row r="72" customHeight="1" spans="1:33">
      <c r="A72" s="25">
        <v>514</v>
      </c>
      <c r="B72" s="29">
        <v>0.5</v>
      </c>
      <c r="C72" s="59" t="s">
        <v>1178</v>
      </c>
      <c r="D72" s="61">
        <v>1</v>
      </c>
      <c r="E72" s="59" t="s">
        <v>1179</v>
      </c>
      <c r="F72" s="45" t="s">
        <v>1749</v>
      </c>
      <c r="G72" s="45" t="s">
        <v>1750</v>
      </c>
      <c r="H72" s="29">
        <v>14</v>
      </c>
      <c r="I72" s="45" t="s">
        <v>1751</v>
      </c>
      <c r="J72" s="45" t="s">
        <v>1752</v>
      </c>
      <c r="K72" s="29">
        <v>5.368</v>
      </c>
      <c r="L72" s="29">
        <v>2</v>
      </c>
      <c r="M72" s="29">
        <v>2013</v>
      </c>
      <c r="N72" s="29">
        <v>4</v>
      </c>
      <c r="O72" s="29">
        <v>4</v>
      </c>
      <c r="P72" s="45" t="s">
        <v>33</v>
      </c>
      <c r="Q72" s="45" t="s">
        <v>127</v>
      </c>
      <c r="R72" s="45" t="s">
        <v>313</v>
      </c>
      <c r="S72" s="66" t="s">
        <v>1753</v>
      </c>
      <c r="T72" s="66" t="s">
        <v>1754</v>
      </c>
      <c r="U72" s="66" t="s">
        <v>228</v>
      </c>
      <c r="V72" s="68" t="s">
        <v>1755</v>
      </c>
      <c r="W72" s="69" t="s">
        <v>65</v>
      </c>
      <c r="X72" s="68" t="s">
        <v>230</v>
      </c>
      <c r="Y72" s="69" t="s">
        <v>65</v>
      </c>
      <c r="Z72" s="28"/>
      <c r="AA72" s="28"/>
      <c r="AB72" s="42" t="str">
        <f ca="1" t="array" ref="AB72">HYPERLINK(MID(CELL("filename"),1,FIND("[",CELL("filename"))-1)&amp;"2\WOS 000313807200033.html","WOS 000313807200033.html")</f>
        <v>WOS 000313807200033.html</v>
      </c>
      <c r="AG72" s="50" t="e">
        <f>VLOOKUP(F72,[1]合计!F:F,1,0)</f>
        <v>#N/A</v>
      </c>
    </row>
    <row r="73" customHeight="1" spans="1:33">
      <c r="A73" s="25">
        <v>515</v>
      </c>
      <c r="B73" s="29">
        <v>0.5</v>
      </c>
      <c r="C73" s="59" t="s">
        <v>1178</v>
      </c>
      <c r="D73" s="60">
        <v>1</v>
      </c>
      <c r="E73" s="59" t="s">
        <v>1179</v>
      </c>
      <c r="F73" s="45" t="s">
        <v>1756</v>
      </c>
      <c r="G73" s="45" t="s">
        <v>1757</v>
      </c>
      <c r="H73" s="29">
        <v>1</v>
      </c>
      <c r="I73" s="45" t="s">
        <v>1227</v>
      </c>
      <c r="J73" s="45" t="s">
        <v>1228</v>
      </c>
      <c r="K73" s="29">
        <v>2.584</v>
      </c>
      <c r="L73" s="29">
        <v>2</v>
      </c>
      <c r="M73" s="29">
        <v>2013</v>
      </c>
      <c r="N73" s="29">
        <v>46</v>
      </c>
      <c r="O73" s="29">
        <v>4</v>
      </c>
      <c r="P73" s="45" t="s">
        <v>33</v>
      </c>
      <c r="Q73" s="45" t="s">
        <v>34</v>
      </c>
      <c r="R73" s="45" t="s">
        <v>927</v>
      </c>
      <c r="S73" s="45" t="s">
        <v>1758</v>
      </c>
      <c r="T73" s="45" t="s">
        <v>1759</v>
      </c>
      <c r="U73" s="45" t="s">
        <v>1760</v>
      </c>
      <c r="V73" s="65" t="s">
        <v>1333</v>
      </c>
      <c r="W73" s="65" t="s">
        <v>657</v>
      </c>
      <c r="X73" s="65" t="s">
        <v>1761</v>
      </c>
      <c r="Y73" s="65" t="s">
        <v>193</v>
      </c>
      <c r="Z73" s="64"/>
      <c r="AA73" s="71"/>
      <c r="AB73" s="42" t="str">
        <f ca="1" t="array" ref="AB73">HYPERLINK(MID(CELL("filename"),1,FIND("[",CELL("filename"))-1)&amp;"2\WOS 000313858400002.html","WOS 000313858400002.html")</f>
        <v>WOS 000313858400002.html</v>
      </c>
      <c r="AG73" s="50" t="e">
        <f>VLOOKUP(F73,[1]合计!F:F,1,0)</f>
        <v>#N/A</v>
      </c>
    </row>
    <row r="74" customHeight="1" spans="1:38">
      <c r="A74" s="51">
        <v>516</v>
      </c>
      <c r="B74" s="51">
        <v>0.5</v>
      </c>
      <c r="C74" s="73" t="s">
        <v>1178</v>
      </c>
      <c r="D74" s="74">
        <v>1</v>
      </c>
      <c r="E74" s="73" t="s">
        <v>1179</v>
      </c>
      <c r="F74" s="75" t="s">
        <v>1762</v>
      </c>
      <c r="G74" s="75" t="s">
        <v>1763</v>
      </c>
      <c r="H74" s="51">
        <v>12</v>
      </c>
      <c r="I74" s="75" t="s">
        <v>1764</v>
      </c>
      <c r="J74" s="75" t="s">
        <v>1765</v>
      </c>
      <c r="K74" s="51">
        <v>4.766</v>
      </c>
      <c r="L74" s="51">
        <v>2</v>
      </c>
      <c r="M74" s="51">
        <v>2013</v>
      </c>
      <c r="N74" s="51">
        <v>16</v>
      </c>
      <c r="O74" s="51">
        <v>1</v>
      </c>
      <c r="P74" s="75" t="s">
        <v>1713</v>
      </c>
      <c r="Q74" s="75" t="s">
        <v>513</v>
      </c>
      <c r="R74" s="75" t="s">
        <v>1766</v>
      </c>
      <c r="S74" s="75" t="s">
        <v>1767</v>
      </c>
      <c r="T74" s="75" t="s">
        <v>1768</v>
      </c>
      <c r="U74" s="75" t="s">
        <v>1769</v>
      </c>
      <c r="V74" s="77" t="s">
        <v>1770</v>
      </c>
      <c r="W74" s="77" t="s">
        <v>566</v>
      </c>
      <c r="X74" s="77" t="s">
        <v>1770</v>
      </c>
      <c r="Y74" s="77" t="s">
        <v>566</v>
      </c>
      <c r="Z74" s="79"/>
      <c r="AA74" s="80"/>
      <c r="AB74" s="81" t="str">
        <f ca="1" t="array" ref="AB74">HYPERLINK(MID(CELL("filename"),1,FIND("[",CELL("filename"))-1)&amp;"2\WOS 000313881200007.html","WOS 000313881200007.html")</f>
        <v>WOS 000313881200007.html</v>
      </c>
      <c r="AC74" s="51"/>
      <c r="AD74" s="51"/>
      <c r="AE74" s="51"/>
      <c r="AF74" s="51"/>
      <c r="AG74" s="51" t="e">
        <f>VLOOKUP(F74,[1]合计!F:F,1,0)</f>
        <v>#N/A</v>
      </c>
      <c r="AH74" s="51"/>
      <c r="AI74" s="51"/>
      <c r="AJ74" s="51"/>
      <c r="AK74" s="51"/>
      <c r="AL74" s="51"/>
    </row>
    <row r="75" customHeight="1" spans="1:33">
      <c r="A75" s="25">
        <v>517</v>
      </c>
      <c r="B75" s="29">
        <v>0.5</v>
      </c>
      <c r="C75" s="59" t="s">
        <v>1178</v>
      </c>
      <c r="D75" s="60">
        <v>1</v>
      </c>
      <c r="E75" s="59" t="s">
        <v>1179</v>
      </c>
      <c r="F75" s="45" t="s">
        <v>1771</v>
      </c>
      <c r="G75" s="45" t="s">
        <v>1772</v>
      </c>
      <c r="H75" s="29">
        <v>4</v>
      </c>
      <c r="I75" s="45" t="s">
        <v>1773</v>
      </c>
      <c r="J75" s="45" t="s">
        <v>1774</v>
      </c>
      <c r="K75" s="29">
        <v>3.198</v>
      </c>
      <c r="L75" s="29">
        <v>2</v>
      </c>
      <c r="M75" s="29">
        <v>2013</v>
      </c>
      <c r="N75" s="29">
        <v>61</v>
      </c>
      <c r="O75" s="29">
        <v>1</v>
      </c>
      <c r="P75" s="45" t="s">
        <v>33</v>
      </c>
      <c r="Q75" s="45" t="s">
        <v>34</v>
      </c>
      <c r="R75" s="45" t="s">
        <v>172</v>
      </c>
      <c r="S75" s="66" t="s">
        <v>1775</v>
      </c>
      <c r="T75" s="66" t="s">
        <v>1776</v>
      </c>
      <c r="U75" s="66" t="s">
        <v>978</v>
      </c>
      <c r="V75" s="68" t="s">
        <v>1777</v>
      </c>
      <c r="W75" s="68" t="s">
        <v>981</v>
      </c>
      <c r="X75" s="68" t="s">
        <v>1778</v>
      </c>
      <c r="Y75" s="68" t="s">
        <v>981</v>
      </c>
      <c r="Z75" s="28"/>
      <c r="AA75" s="67"/>
      <c r="AB75" s="42" t="str">
        <f ca="1" t="array" ref="AB75">HYPERLINK(MID(CELL("filename"),1,FIND("[",CELL("filename"))-1)&amp;"2\WOS 000313896100019.html","WOS 000313896100019.html")</f>
        <v>WOS 000313896100019.html</v>
      </c>
      <c r="AG75" s="50" t="e">
        <f>VLOOKUP(F75,[1]合计!F:F,1,0)</f>
        <v>#N/A</v>
      </c>
    </row>
    <row r="76" customHeight="1" spans="1:33">
      <c r="A76" s="53">
        <v>1134</v>
      </c>
      <c r="B76" s="29">
        <v>0.3</v>
      </c>
      <c r="C76" s="54" t="s">
        <v>1178</v>
      </c>
      <c r="D76" s="55">
        <v>2</v>
      </c>
      <c r="E76" s="54" t="s">
        <v>1179</v>
      </c>
      <c r="F76" s="26" t="s">
        <v>1779</v>
      </c>
      <c r="G76" s="26" t="s">
        <v>1780</v>
      </c>
      <c r="H76" s="26">
        <v>24</v>
      </c>
      <c r="I76" s="26" t="s">
        <v>1781</v>
      </c>
      <c r="J76" s="26" t="s">
        <v>1782</v>
      </c>
      <c r="K76" s="26">
        <v>4.138</v>
      </c>
      <c r="L76" s="26">
        <v>2</v>
      </c>
      <c r="M76" s="26">
        <v>2013</v>
      </c>
      <c r="N76" s="26">
        <v>31</v>
      </c>
      <c r="O76" s="26">
        <v>2</v>
      </c>
      <c r="P76" s="26" t="s">
        <v>33</v>
      </c>
      <c r="Q76" s="26" t="s">
        <v>477</v>
      </c>
      <c r="R76" s="26" t="s">
        <v>1783</v>
      </c>
      <c r="S76" s="62" t="s">
        <v>1784</v>
      </c>
      <c r="T76" s="62" t="s">
        <v>1785</v>
      </c>
      <c r="U76" s="62" t="s">
        <v>1786</v>
      </c>
      <c r="V76" s="63" t="s">
        <v>1787</v>
      </c>
      <c r="W76" s="27" t="s">
        <v>921</v>
      </c>
      <c r="X76" s="63">
        <v>0</v>
      </c>
      <c r="Y76" s="27">
        <v>0</v>
      </c>
      <c r="AB76" s="42" t="str">
        <f ca="1" t="array" ref="AB76">HYPERLINK(MID(CELL("filename"),1,FIND("[",CELL("filename"))-1)&amp;"2\WOS 000313966200014.html","WOS 000313966200014.html")</f>
        <v>WOS 000313966200014.html</v>
      </c>
      <c r="AG76" s="58" t="str">
        <f>VLOOKUP(F76,[1]合计!F:F,1,0)</f>
        <v>WOS:000313966200014</v>
      </c>
    </row>
    <row r="77" customHeight="1" spans="1:33">
      <c r="A77" s="25">
        <v>518</v>
      </c>
      <c r="B77" s="29">
        <v>0.5</v>
      </c>
      <c r="C77" s="59" t="s">
        <v>1178</v>
      </c>
      <c r="D77" s="61">
        <v>1</v>
      </c>
      <c r="E77" s="59" t="s">
        <v>1179</v>
      </c>
      <c r="F77" s="45" t="s">
        <v>1788</v>
      </c>
      <c r="G77" s="45" t="s">
        <v>1789</v>
      </c>
      <c r="H77" s="29">
        <v>2</v>
      </c>
      <c r="I77" s="45" t="s">
        <v>1790</v>
      </c>
      <c r="J77" s="45" t="s">
        <v>1791</v>
      </c>
      <c r="K77" s="29">
        <v>6.168</v>
      </c>
      <c r="L77" s="29">
        <v>2</v>
      </c>
      <c r="M77" s="29">
        <v>2013</v>
      </c>
      <c r="N77" s="29">
        <v>118</v>
      </c>
      <c r="O77" s="29">
        <v>2</v>
      </c>
      <c r="P77" s="45" t="s">
        <v>33</v>
      </c>
      <c r="Q77" s="45" t="s">
        <v>102</v>
      </c>
      <c r="R77" s="45" t="s">
        <v>1792</v>
      </c>
      <c r="S77" s="66" t="s">
        <v>1793</v>
      </c>
      <c r="T77" s="66" t="s">
        <v>1794</v>
      </c>
      <c r="U77" s="66" t="s">
        <v>1795</v>
      </c>
      <c r="V77" s="68" t="s">
        <v>1796</v>
      </c>
      <c r="W77" s="69" t="s">
        <v>566</v>
      </c>
      <c r="X77" s="68" t="s">
        <v>1797</v>
      </c>
      <c r="Y77" s="69" t="s">
        <v>566</v>
      </c>
      <c r="Z77" s="28"/>
      <c r="AA77" s="28"/>
      <c r="AB77" s="42" t="str">
        <f ca="1" t="array" ref="AB77">HYPERLINK(MID(CELL("filename"),1,FIND("[",CELL("filename"))-1)&amp;"2\WOS 000313977700022.html","WOS 000313977700022.html")</f>
        <v>WOS 000313977700022.html</v>
      </c>
      <c r="AG77" s="50" t="e">
        <f>VLOOKUP(F77,[1]合计!F:F,1,0)</f>
        <v>#N/A</v>
      </c>
    </row>
    <row r="78" customHeight="1" spans="1:33">
      <c r="A78" s="25">
        <v>519</v>
      </c>
      <c r="B78" s="29">
        <v>0.5</v>
      </c>
      <c r="C78" s="59" t="s">
        <v>1178</v>
      </c>
      <c r="D78" s="60">
        <v>1</v>
      </c>
      <c r="E78" s="59" t="s">
        <v>1179</v>
      </c>
      <c r="F78" s="45" t="s">
        <v>1798</v>
      </c>
      <c r="G78" s="45" t="s">
        <v>1799</v>
      </c>
      <c r="H78" s="29">
        <v>1</v>
      </c>
      <c r="I78" s="45" t="s">
        <v>1287</v>
      </c>
      <c r="J78" s="45" t="s">
        <v>1288</v>
      </c>
      <c r="K78" s="29">
        <v>1.057</v>
      </c>
      <c r="L78" s="29">
        <v>2</v>
      </c>
      <c r="M78" s="29">
        <v>2013</v>
      </c>
      <c r="N78" s="29">
        <v>29</v>
      </c>
      <c r="O78" s="29">
        <v>2</v>
      </c>
      <c r="P78" s="45" t="s">
        <v>33</v>
      </c>
      <c r="Q78" s="45" t="s">
        <v>34</v>
      </c>
      <c r="R78" s="45" t="s">
        <v>383</v>
      </c>
      <c r="S78" s="45" t="s">
        <v>1800</v>
      </c>
      <c r="T78" s="45" t="s">
        <v>1801</v>
      </c>
      <c r="U78" s="45" t="s">
        <v>1802</v>
      </c>
      <c r="V78" s="65" t="s">
        <v>1803</v>
      </c>
      <c r="W78" s="65" t="s">
        <v>388</v>
      </c>
      <c r="X78" s="65" t="s">
        <v>1803</v>
      </c>
      <c r="Y78" s="65" t="s">
        <v>388</v>
      </c>
      <c r="Z78" s="64"/>
      <c r="AA78" s="71"/>
      <c r="AB78" s="42" t="str">
        <f ca="1" t="array" ref="AB78">HYPERLINK(MID(CELL("filename"),1,FIND("[",CELL("filename"))-1)&amp;"2\WOS 000313993800015.html","WOS 000313993800015.html")</f>
        <v>WOS 000313993800015.html</v>
      </c>
      <c r="AG78" s="50" t="e">
        <f>VLOOKUP(F78,[1]合计!F:F,1,0)</f>
        <v>#N/A</v>
      </c>
    </row>
    <row r="79" customHeight="1" spans="1:33">
      <c r="A79" s="25">
        <v>520</v>
      </c>
      <c r="B79" s="29">
        <v>0.5</v>
      </c>
      <c r="C79" s="59" t="s">
        <v>1178</v>
      </c>
      <c r="D79" s="60">
        <v>1</v>
      </c>
      <c r="E79" s="59" t="s">
        <v>1179</v>
      </c>
      <c r="F79" s="45" t="s">
        <v>1804</v>
      </c>
      <c r="G79" s="45" t="s">
        <v>1805</v>
      </c>
      <c r="H79" s="29">
        <v>5</v>
      </c>
      <c r="I79" s="45" t="s">
        <v>1806</v>
      </c>
      <c r="J79" s="45" t="s">
        <v>1807</v>
      </c>
      <c r="K79" s="29">
        <v>2.521</v>
      </c>
      <c r="L79" s="29">
        <v>2</v>
      </c>
      <c r="M79" s="29">
        <v>2013</v>
      </c>
      <c r="N79" s="29">
        <v>46</v>
      </c>
      <c r="O79" s="29">
        <v>6</v>
      </c>
      <c r="P79" s="45" t="s">
        <v>33</v>
      </c>
      <c r="Q79" s="45" t="s">
        <v>115</v>
      </c>
      <c r="R79" s="45" t="s">
        <v>1808</v>
      </c>
      <c r="S79" s="45" t="s">
        <v>1809</v>
      </c>
      <c r="T79" s="45" t="s">
        <v>1810</v>
      </c>
      <c r="U79" s="45" t="s">
        <v>1811</v>
      </c>
      <c r="V79" s="65" t="s">
        <v>1812</v>
      </c>
      <c r="W79" s="65" t="s">
        <v>421</v>
      </c>
      <c r="X79" s="65" t="s">
        <v>1813</v>
      </c>
      <c r="Y79" s="65" t="s">
        <v>421</v>
      </c>
      <c r="Z79" s="64"/>
      <c r="AA79" s="71"/>
      <c r="AB79" s="42" t="str">
        <f ca="1" t="array" ref="AB79">HYPERLINK(MID(CELL("filename"),1,FIND("[",CELL("filename"))-1)&amp;"2\WOS 000314093500015.html","WOS 000314093500015.html")</f>
        <v>WOS 000314093500015.html</v>
      </c>
      <c r="AG79" s="50" t="e">
        <f>VLOOKUP(F79,[1]合计!F:F,1,0)</f>
        <v>#N/A</v>
      </c>
    </row>
    <row r="80" customHeight="1" spans="1:33">
      <c r="A80" s="25">
        <v>521</v>
      </c>
      <c r="B80" s="29">
        <v>0.5</v>
      </c>
      <c r="C80" s="59" t="s">
        <v>1178</v>
      </c>
      <c r="D80" s="60">
        <v>1</v>
      </c>
      <c r="E80" s="59" t="s">
        <v>1179</v>
      </c>
      <c r="F80" s="45" t="s">
        <v>1814</v>
      </c>
      <c r="G80" s="45" t="s">
        <v>1815</v>
      </c>
      <c r="H80" s="29">
        <v>6</v>
      </c>
      <c r="I80" s="45" t="s">
        <v>1816</v>
      </c>
      <c r="J80" s="45" t="s">
        <v>1817</v>
      </c>
      <c r="K80" s="29">
        <v>2.624</v>
      </c>
      <c r="L80" s="29">
        <v>2</v>
      </c>
      <c r="M80" s="29">
        <v>2013</v>
      </c>
      <c r="N80" s="29">
        <v>50</v>
      </c>
      <c r="O80" s="29">
        <v>1</v>
      </c>
      <c r="P80" s="45" t="s">
        <v>1013</v>
      </c>
      <c r="Q80" s="45" t="s">
        <v>34</v>
      </c>
      <c r="R80" s="45" t="s">
        <v>1818</v>
      </c>
      <c r="S80" s="45" t="s">
        <v>1819</v>
      </c>
      <c r="T80" s="45" t="s">
        <v>1820</v>
      </c>
      <c r="U80" s="45" t="s">
        <v>1821</v>
      </c>
      <c r="V80" s="65" t="s">
        <v>1822</v>
      </c>
      <c r="W80" s="65" t="s">
        <v>540</v>
      </c>
      <c r="X80" s="65" t="s">
        <v>1502</v>
      </c>
      <c r="Y80" s="65" t="s">
        <v>540</v>
      </c>
      <c r="Z80" s="64"/>
      <c r="AA80" s="71"/>
      <c r="AB80" s="42" t="str">
        <f ca="1" t="array" ref="AB80">HYPERLINK(MID(CELL("filename"),1,FIND("[",CELL("filename"))-1)&amp;"2\WOS 000314191100106.html","WOS 000314191100106.html")</f>
        <v>WOS 000314191100106.html</v>
      </c>
      <c r="AG80" s="50" t="e">
        <f>VLOOKUP(F80,[1]合计!F:F,1,0)</f>
        <v>#N/A</v>
      </c>
    </row>
    <row r="81" customHeight="1" spans="1:33">
      <c r="A81" s="25">
        <v>522</v>
      </c>
      <c r="B81" s="29">
        <v>0.5</v>
      </c>
      <c r="C81" s="59" t="s">
        <v>1178</v>
      </c>
      <c r="D81" s="60">
        <v>1</v>
      </c>
      <c r="E81" s="59" t="s">
        <v>1179</v>
      </c>
      <c r="F81" s="45" t="s">
        <v>1823</v>
      </c>
      <c r="G81" s="45" t="s">
        <v>1824</v>
      </c>
      <c r="H81" s="29">
        <v>15</v>
      </c>
      <c r="I81" s="45" t="s">
        <v>1825</v>
      </c>
      <c r="J81" s="45" t="s">
        <v>1826</v>
      </c>
      <c r="K81" s="29">
        <v>3.019</v>
      </c>
      <c r="L81" s="29">
        <v>2</v>
      </c>
      <c r="M81" s="29">
        <v>2013</v>
      </c>
      <c r="N81" s="29">
        <v>106</v>
      </c>
      <c r="O81" s="29">
        <v>0</v>
      </c>
      <c r="P81" s="45" t="s">
        <v>33</v>
      </c>
      <c r="Q81" s="45" t="s">
        <v>127</v>
      </c>
      <c r="R81" s="45" t="s">
        <v>1827</v>
      </c>
      <c r="S81" s="66" t="s">
        <v>1828</v>
      </c>
      <c r="T81" s="66" t="s">
        <v>1829</v>
      </c>
      <c r="U81" s="66" t="s">
        <v>1830</v>
      </c>
      <c r="V81" s="68" t="s">
        <v>1831</v>
      </c>
      <c r="W81" s="68" t="s">
        <v>65</v>
      </c>
      <c r="X81" s="68" t="s">
        <v>1832</v>
      </c>
      <c r="Y81" s="68" t="s">
        <v>65</v>
      </c>
      <c r="Z81" s="28"/>
      <c r="AA81" s="67"/>
      <c r="AB81" s="42" t="str">
        <f ca="1" t="array" ref="AB81">HYPERLINK(MID(CELL("filename"),1,FIND("[",CELL("filename"))-1)&amp;"2\WOS 000314191800027.html","WOS 000314191800027.html")</f>
        <v>WOS 000314191800027.html</v>
      </c>
      <c r="AG81" s="50" t="e">
        <f>VLOOKUP(F81,[1]合计!F:F,1,0)</f>
        <v>#N/A</v>
      </c>
    </row>
    <row r="82" customHeight="1" spans="1:33">
      <c r="A82" s="25">
        <v>523</v>
      </c>
      <c r="B82" s="29">
        <v>0.5</v>
      </c>
      <c r="C82" s="59" t="s">
        <v>1178</v>
      </c>
      <c r="D82" s="60">
        <v>1</v>
      </c>
      <c r="E82" s="59" t="s">
        <v>1179</v>
      </c>
      <c r="F82" s="45" t="s">
        <v>1833</v>
      </c>
      <c r="G82" s="45" t="s">
        <v>1834</v>
      </c>
      <c r="H82" s="29">
        <v>0</v>
      </c>
      <c r="I82" s="45" t="s">
        <v>1835</v>
      </c>
      <c r="J82" s="45" t="s">
        <v>1836</v>
      </c>
      <c r="K82" s="29">
        <v>3.406</v>
      </c>
      <c r="L82" s="29">
        <v>2</v>
      </c>
      <c r="M82" s="29">
        <v>2013</v>
      </c>
      <c r="N82" s="29">
        <v>104</v>
      </c>
      <c r="O82" s="29">
        <v>0</v>
      </c>
      <c r="P82" s="45" t="s">
        <v>33</v>
      </c>
      <c r="Q82" s="45" t="s">
        <v>34</v>
      </c>
      <c r="R82" s="45" t="s">
        <v>874</v>
      </c>
      <c r="S82" s="66" t="s">
        <v>1837</v>
      </c>
      <c r="T82" s="66" t="s">
        <v>1838</v>
      </c>
      <c r="U82" s="66" t="s">
        <v>1839</v>
      </c>
      <c r="V82" s="68" t="s">
        <v>1840</v>
      </c>
      <c r="W82" s="68" t="s">
        <v>540</v>
      </c>
      <c r="X82" s="68" t="s">
        <v>541</v>
      </c>
      <c r="Y82" s="68" t="s">
        <v>540</v>
      </c>
      <c r="Z82" s="28"/>
      <c r="AA82" s="67"/>
      <c r="AB82" s="42" t="str">
        <f ca="1" t="array" ref="AB82">HYPERLINK(MID(CELL("filename"),1,FIND("[",CELL("filename"))-1)&amp;"2\WOS 000314192100012.html","WOS 000314192100012.html")</f>
        <v>WOS 000314192100012.html</v>
      </c>
      <c r="AG82" s="50" t="e">
        <f>VLOOKUP(F82,[1]合计!F:F,1,0)</f>
        <v>#N/A</v>
      </c>
    </row>
    <row r="83" customHeight="1" spans="1:33">
      <c r="A83" s="25">
        <v>524</v>
      </c>
      <c r="B83" s="29">
        <v>0.5</v>
      </c>
      <c r="C83" s="59" t="s">
        <v>1178</v>
      </c>
      <c r="D83" s="61">
        <v>1</v>
      </c>
      <c r="E83" s="59" t="s">
        <v>1179</v>
      </c>
      <c r="F83" s="45" t="s">
        <v>1841</v>
      </c>
      <c r="G83" s="45" t="s">
        <v>1842</v>
      </c>
      <c r="H83" s="29">
        <v>4</v>
      </c>
      <c r="I83" s="45" t="s">
        <v>1434</v>
      </c>
      <c r="J83" s="45" t="s">
        <v>1435</v>
      </c>
      <c r="K83" s="29">
        <v>6.28</v>
      </c>
      <c r="L83" s="29">
        <v>2</v>
      </c>
      <c r="M83" s="29">
        <v>2013</v>
      </c>
      <c r="N83" s="29">
        <v>764</v>
      </c>
      <c r="O83" s="29">
        <v>1</v>
      </c>
      <c r="P83" s="45" t="s">
        <v>33</v>
      </c>
      <c r="Q83" s="45" t="s">
        <v>1436</v>
      </c>
      <c r="R83" s="45" t="s">
        <v>1437</v>
      </c>
      <c r="S83" s="66" t="s">
        <v>1843</v>
      </c>
      <c r="T83" s="66" t="s">
        <v>1844</v>
      </c>
      <c r="U83" s="66" t="s">
        <v>1845</v>
      </c>
      <c r="V83" s="68" t="s">
        <v>1846</v>
      </c>
      <c r="W83" s="69" t="s">
        <v>460</v>
      </c>
      <c r="X83" s="68" t="s">
        <v>1846</v>
      </c>
      <c r="Y83" s="69" t="s">
        <v>460</v>
      </c>
      <c r="Z83" s="28"/>
      <c r="AA83" s="28"/>
      <c r="AB83" s="42" t="str">
        <f ca="1" t="array" ref="AB83">HYPERLINK(MID(CELL("filename"),1,FIND("[",CELL("filename"))-1)&amp;"2\WOS 000314335200017.html","WOS 000314335200017.html")</f>
        <v>WOS 000314335200017.html</v>
      </c>
      <c r="AG83" s="50" t="e">
        <f>VLOOKUP(F83,[1]合计!F:F,1,0)</f>
        <v>#N/A</v>
      </c>
    </row>
    <row r="84" customHeight="1" spans="1:33">
      <c r="A84" s="25">
        <v>525</v>
      </c>
      <c r="B84" s="29">
        <v>0.5</v>
      </c>
      <c r="C84" s="59" t="s">
        <v>1178</v>
      </c>
      <c r="D84" s="60">
        <v>1</v>
      </c>
      <c r="E84" s="59" t="s">
        <v>1179</v>
      </c>
      <c r="F84" s="45" t="s">
        <v>1847</v>
      </c>
      <c r="G84" s="45" t="s">
        <v>1848</v>
      </c>
      <c r="H84" s="29">
        <v>4</v>
      </c>
      <c r="I84" s="45" t="s">
        <v>1849</v>
      </c>
      <c r="J84" s="45" t="s">
        <v>1850</v>
      </c>
      <c r="K84" s="29">
        <v>3.661</v>
      </c>
      <c r="L84" s="29">
        <v>2</v>
      </c>
      <c r="M84" s="29">
        <v>2013</v>
      </c>
      <c r="N84" s="29">
        <v>54</v>
      </c>
      <c r="O84" s="29">
        <v>1</v>
      </c>
      <c r="P84" s="45" t="s">
        <v>33</v>
      </c>
      <c r="Q84" s="45" t="s">
        <v>102</v>
      </c>
      <c r="R84" s="45" t="s">
        <v>1851</v>
      </c>
      <c r="S84" s="66" t="s">
        <v>1852</v>
      </c>
      <c r="T84" s="66" t="s">
        <v>1853</v>
      </c>
      <c r="U84" s="66" t="s">
        <v>1854</v>
      </c>
      <c r="V84" s="68" t="s">
        <v>1855</v>
      </c>
      <c r="W84" s="68" t="s">
        <v>108</v>
      </c>
      <c r="X84" s="68" t="s">
        <v>1856</v>
      </c>
      <c r="Y84" s="68" t="s">
        <v>108</v>
      </c>
      <c r="Z84" s="28"/>
      <c r="AA84" s="67"/>
      <c r="AB84" s="42" t="str">
        <f ca="1" t="array" ref="AB84">HYPERLINK(MID(CELL("filename"),1,FIND("[",CELL("filename"))-1)&amp;"2\WOS 000314338400021.html","WOS 000314338400021.html")</f>
        <v>WOS 000314338400021.html</v>
      </c>
      <c r="AG84" s="50" t="e">
        <f>VLOOKUP(F84,[1]合计!F:F,1,0)</f>
        <v>#N/A</v>
      </c>
    </row>
    <row r="85" customHeight="1" spans="1:33">
      <c r="A85" s="25">
        <v>526</v>
      </c>
      <c r="B85" s="29">
        <v>0.5</v>
      </c>
      <c r="C85" s="59" t="s">
        <v>1178</v>
      </c>
      <c r="D85" s="61">
        <v>1</v>
      </c>
      <c r="E85" s="59" t="s">
        <v>1179</v>
      </c>
      <c r="F85" s="45" t="s">
        <v>1857</v>
      </c>
      <c r="G85" s="45" t="s">
        <v>1858</v>
      </c>
      <c r="H85" s="29">
        <v>5</v>
      </c>
      <c r="I85" s="45" t="s">
        <v>1675</v>
      </c>
      <c r="J85" s="45" t="s">
        <v>1676</v>
      </c>
      <c r="K85" s="29">
        <v>5.078</v>
      </c>
      <c r="L85" s="29">
        <v>2</v>
      </c>
      <c r="M85" s="29">
        <v>2013</v>
      </c>
      <c r="N85" s="29">
        <v>3</v>
      </c>
      <c r="O85" s="29">
        <v>0</v>
      </c>
      <c r="P85" s="45" t="s">
        <v>33</v>
      </c>
      <c r="Q85" s="45" t="s">
        <v>798</v>
      </c>
      <c r="R85" s="45" t="s">
        <v>799</v>
      </c>
      <c r="S85" s="66" t="s">
        <v>1859</v>
      </c>
      <c r="T85" s="66" t="s">
        <v>1860</v>
      </c>
      <c r="U85" s="66" t="s">
        <v>500</v>
      </c>
      <c r="V85" s="68" t="s">
        <v>1861</v>
      </c>
      <c r="W85" s="69" t="s">
        <v>78</v>
      </c>
      <c r="X85" s="68" t="s">
        <v>502</v>
      </c>
      <c r="Y85" s="69" t="s">
        <v>78</v>
      </c>
      <c r="Z85" s="28"/>
      <c r="AA85" s="28"/>
      <c r="AB85" s="42" t="str">
        <f ca="1" t="array" ref="AB85">HYPERLINK(MID(CELL("filename"),1,FIND("[",CELL("filename"))-1)&amp;"2\WOS 000314350500003.html","WOS 000314350500003.html")</f>
        <v>WOS 000314350500003.html</v>
      </c>
      <c r="AG85" s="50" t="e">
        <f>VLOOKUP(F85,[1]合计!F:F,1,0)</f>
        <v>#N/A</v>
      </c>
    </row>
    <row r="86" customHeight="1" spans="1:33">
      <c r="A86" s="25">
        <v>527</v>
      </c>
      <c r="B86" s="29">
        <v>0.5</v>
      </c>
      <c r="C86" s="59" t="s">
        <v>1178</v>
      </c>
      <c r="D86" s="61">
        <v>1</v>
      </c>
      <c r="E86" s="59" t="s">
        <v>1179</v>
      </c>
      <c r="F86" s="45" t="s">
        <v>1862</v>
      </c>
      <c r="G86" s="45" t="s">
        <v>1863</v>
      </c>
      <c r="H86" s="29">
        <v>14</v>
      </c>
      <c r="I86" s="45" t="s">
        <v>1864</v>
      </c>
      <c r="J86" s="45" t="s">
        <v>1865</v>
      </c>
      <c r="K86" s="29">
        <v>4.198</v>
      </c>
      <c r="L86" s="29">
        <v>2</v>
      </c>
      <c r="M86" s="29">
        <v>2013</v>
      </c>
      <c r="N86" s="29">
        <v>15</v>
      </c>
      <c r="O86" s="29">
        <v>8</v>
      </c>
      <c r="P86" s="45" t="s">
        <v>33</v>
      </c>
      <c r="Q86" s="45" t="s">
        <v>127</v>
      </c>
      <c r="R86" s="45" t="s">
        <v>1866</v>
      </c>
      <c r="S86" s="66" t="s">
        <v>1867</v>
      </c>
      <c r="T86" s="66" t="s">
        <v>1868</v>
      </c>
      <c r="U86" s="66" t="s">
        <v>820</v>
      </c>
      <c r="V86" s="68" t="s">
        <v>1869</v>
      </c>
      <c r="W86" s="69" t="s">
        <v>78</v>
      </c>
      <c r="X86" s="68" t="s">
        <v>278</v>
      </c>
      <c r="Y86" s="69" t="s">
        <v>78</v>
      </c>
      <c r="Z86" s="28"/>
      <c r="AA86" s="28"/>
      <c r="AB86" s="42" t="str">
        <f ca="1" t="array" ref="AB86">HYPERLINK(MID(CELL("filename"),1,FIND("[",CELL("filename"))-1)&amp;"2\WOS 000314365800041.html","WOS 000314365800041.html")</f>
        <v>WOS 000314365800041.html</v>
      </c>
      <c r="AG86" s="50" t="e">
        <f>VLOOKUP(F86,[1]合计!F:F,1,0)</f>
        <v>#N/A</v>
      </c>
    </row>
    <row r="87" customHeight="1" spans="1:33">
      <c r="A87" s="25">
        <v>528</v>
      </c>
      <c r="B87" s="29">
        <v>0.5</v>
      </c>
      <c r="C87" s="59" t="s">
        <v>1178</v>
      </c>
      <c r="D87" s="60">
        <v>1</v>
      </c>
      <c r="E87" s="59" t="s">
        <v>1179</v>
      </c>
      <c r="F87" s="45" t="s">
        <v>1870</v>
      </c>
      <c r="G87" s="45" t="s">
        <v>1871</v>
      </c>
      <c r="H87" s="29">
        <v>1</v>
      </c>
      <c r="I87" s="45" t="s">
        <v>1872</v>
      </c>
      <c r="J87" s="45" t="s">
        <v>1873</v>
      </c>
      <c r="K87" s="29">
        <v>3.799</v>
      </c>
      <c r="L87" s="29">
        <v>2</v>
      </c>
      <c r="M87" s="29">
        <v>2013</v>
      </c>
      <c r="N87" s="29">
        <v>32</v>
      </c>
      <c r="O87" s="29">
        <v>2</v>
      </c>
      <c r="P87" s="45" t="s">
        <v>33</v>
      </c>
      <c r="Q87" s="45" t="s">
        <v>102</v>
      </c>
      <c r="R87" s="45" t="s">
        <v>1874</v>
      </c>
      <c r="S87" s="66" t="s">
        <v>1875</v>
      </c>
      <c r="T87" s="66" t="s">
        <v>1876</v>
      </c>
      <c r="U87" s="66" t="s">
        <v>1877</v>
      </c>
      <c r="V87" s="68" t="s">
        <v>1878</v>
      </c>
      <c r="W87" s="68" t="s">
        <v>439</v>
      </c>
      <c r="X87" s="68" t="s">
        <v>1879</v>
      </c>
      <c r="Y87" s="68" t="s">
        <v>439</v>
      </c>
      <c r="Z87" s="28"/>
      <c r="AA87" s="67"/>
      <c r="AB87" s="42" t="str">
        <f ca="1" t="array" ref="AB87">HYPERLINK(MID(CELL("filename"),1,FIND("[",CELL("filename"))-1)&amp;"2\WOS 000314367100013.html","WOS 000314367100013.html")</f>
        <v>WOS 000314367100013.html</v>
      </c>
      <c r="AG87" s="50" t="e">
        <f>VLOOKUP(F87,[1]合计!F:F,1,0)</f>
        <v>#N/A</v>
      </c>
    </row>
    <row r="88" customHeight="1" spans="1:33">
      <c r="A88" s="25">
        <v>1135</v>
      </c>
      <c r="B88" s="29">
        <v>0.3</v>
      </c>
      <c r="C88" s="59" t="s">
        <v>1178</v>
      </c>
      <c r="D88" s="60">
        <v>2</v>
      </c>
      <c r="E88" s="59" t="s">
        <v>1179</v>
      </c>
      <c r="F88" s="45" t="s">
        <v>1880</v>
      </c>
      <c r="G88" s="45" t="s">
        <v>1881</v>
      </c>
      <c r="H88" s="29">
        <v>2</v>
      </c>
      <c r="I88" s="45" t="s">
        <v>1882</v>
      </c>
      <c r="J88" s="45" t="s">
        <v>1883</v>
      </c>
      <c r="K88" s="29">
        <v>2.822</v>
      </c>
      <c r="L88" s="29">
        <v>2</v>
      </c>
      <c r="M88" s="29">
        <v>2013</v>
      </c>
      <c r="N88" s="29">
        <v>73</v>
      </c>
      <c r="O88" s="29">
        <v>1</v>
      </c>
      <c r="P88" s="45" t="s">
        <v>33</v>
      </c>
      <c r="Q88" s="45" t="s">
        <v>127</v>
      </c>
      <c r="R88" s="45" t="s">
        <v>1884</v>
      </c>
      <c r="S88" s="66" t="s">
        <v>1885</v>
      </c>
      <c r="T88" s="66" t="s">
        <v>1886</v>
      </c>
      <c r="U88" s="66" t="s">
        <v>1887</v>
      </c>
      <c r="V88" s="68" t="s">
        <v>1888</v>
      </c>
      <c r="W88" s="68" t="s">
        <v>270</v>
      </c>
      <c r="X88" s="67">
        <v>0</v>
      </c>
      <c r="Y88" s="67">
        <v>0</v>
      </c>
      <c r="Z88" s="28"/>
      <c r="AA88" s="67"/>
      <c r="AB88" s="42" t="str">
        <f ca="1" t="array" ref="AB88">HYPERLINK(MID(CELL("filename"),1,FIND("[",CELL("filename"))-1)&amp;"2\WOS 000314379300020.html","WOS 000314379300020.html")</f>
        <v>WOS 000314379300020.html</v>
      </c>
      <c r="AG88" s="50" t="e">
        <f>VLOOKUP(F88,[1]合计!F:F,1,0)</f>
        <v>#N/A</v>
      </c>
    </row>
    <row r="89" customHeight="1" spans="1:33">
      <c r="A89" s="25">
        <v>529</v>
      </c>
      <c r="B89" s="29">
        <v>0.5</v>
      </c>
      <c r="C89" s="59" t="s">
        <v>1178</v>
      </c>
      <c r="D89" s="60">
        <v>1</v>
      </c>
      <c r="E89" s="59" t="s">
        <v>1179</v>
      </c>
      <c r="F89" s="45" t="s">
        <v>1889</v>
      </c>
      <c r="G89" s="45" t="s">
        <v>1890</v>
      </c>
      <c r="H89" s="29">
        <v>1</v>
      </c>
      <c r="I89" s="45" t="s">
        <v>1891</v>
      </c>
      <c r="J89" s="45" t="s">
        <v>1892</v>
      </c>
      <c r="K89" s="29">
        <v>3.348</v>
      </c>
      <c r="L89" s="29">
        <v>2</v>
      </c>
      <c r="M89" s="29">
        <v>2013</v>
      </c>
      <c r="N89" s="29">
        <v>19</v>
      </c>
      <c r="O89" s="29">
        <v>2</v>
      </c>
      <c r="P89" s="45" t="s">
        <v>33</v>
      </c>
      <c r="Q89" s="45" t="s">
        <v>1305</v>
      </c>
      <c r="R89" s="45" t="s">
        <v>1893</v>
      </c>
      <c r="S89" s="66" t="s">
        <v>1894</v>
      </c>
      <c r="T89" s="66" t="s">
        <v>1895</v>
      </c>
      <c r="U89" s="66" t="s">
        <v>1896</v>
      </c>
      <c r="V89" s="68" t="s">
        <v>1897</v>
      </c>
      <c r="W89" s="68" t="s">
        <v>566</v>
      </c>
      <c r="X89" s="68" t="s">
        <v>1898</v>
      </c>
      <c r="Y89" s="68" t="s">
        <v>566</v>
      </c>
      <c r="Z89" s="28"/>
      <c r="AA89" s="67"/>
      <c r="AB89" s="42" t="str">
        <f ca="1" t="array" ref="AB89">HYPERLINK(MID(CELL("filename"),1,FIND("[",CELL("filename"))-1)&amp;"2\WOS 000314441700007.html","WOS 000314441700007.html")</f>
        <v>WOS 000314441700007.html</v>
      </c>
      <c r="AG89" s="50" t="e">
        <f>VLOOKUP(F89,[1]合计!F:F,1,0)</f>
        <v>#N/A</v>
      </c>
    </row>
    <row r="90" customHeight="1" spans="1:33">
      <c r="A90" s="53">
        <v>1136</v>
      </c>
      <c r="B90" s="29">
        <v>0.3</v>
      </c>
      <c r="C90" s="54" t="s">
        <v>1178</v>
      </c>
      <c r="D90" s="76">
        <v>2</v>
      </c>
      <c r="E90" s="54" t="s">
        <v>1179</v>
      </c>
      <c r="F90" s="26" t="s">
        <v>1899</v>
      </c>
      <c r="G90" s="26" t="s">
        <v>1900</v>
      </c>
      <c r="H90" s="26">
        <v>36</v>
      </c>
      <c r="I90" s="26" t="s">
        <v>1354</v>
      </c>
      <c r="J90" s="26" t="s">
        <v>1355</v>
      </c>
      <c r="K90" s="26">
        <v>3.612</v>
      </c>
      <c r="L90" s="26">
        <v>2</v>
      </c>
      <c r="M90" s="26">
        <v>2013</v>
      </c>
      <c r="N90" s="26">
        <v>33</v>
      </c>
      <c r="O90" s="26">
        <v>0</v>
      </c>
      <c r="P90" s="26" t="s">
        <v>114</v>
      </c>
      <c r="Q90" s="26" t="s">
        <v>513</v>
      </c>
      <c r="R90" s="26" t="s">
        <v>514</v>
      </c>
      <c r="S90" s="26" t="s">
        <v>1901</v>
      </c>
      <c r="T90" s="26" t="s">
        <v>1902</v>
      </c>
      <c r="U90" s="26" t="s">
        <v>1903</v>
      </c>
      <c r="V90" s="78" t="s">
        <v>998</v>
      </c>
      <c r="W90" s="78" t="s">
        <v>519</v>
      </c>
      <c r="X90" s="78">
        <v>0</v>
      </c>
      <c r="Y90" s="78">
        <v>0</v>
      </c>
      <c r="Z90" s="78"/>
      <c r="AA90" s="82"/>
      <c r="AB90" s="42" t="str">
        <f ca="1" t="array" ref="AB90">HYPERLINK(MID(CELL("filename"),1,FIND("[",CELL("filename"))-1)&amp;"2\WOS 000314447600012.html","WOS 000314447600012.html")</f>
        <v>WOS 000314447600012.html</v>
      </c>
      <c r="AG90" s="58" t="str">
        <f>VLOOKUP(F90,[1]合计!F:F,1,0)</f>
        <v>WOS:000314447600012</v>
      </c>
    </row>
    <row r="91" customHeight="1" spans="1:33">
      <c r="A91" s="25">
        <v>1137</v>
      </c>
      <c r="B91" s="29">
        <v>0.3</v>
      </c>
      <c r="C91" s="59" t="s">
        <v>1178</v>
      </c>
      <c r="D91" s="61">
        <v>2</v>
      </c>
      <c r="E91" s="59" t="s">
        <v>1179</v>
      </c>
      <c r="F91" s="45" t="s">
        <v>1904</v>
      </c>
      <c r="G91" s="45" t="s">
        <v>1905</v>
      </c>
      <c r="H91" s="29">
        <v>4</v>
      </c>
      <c r="I91" s="45" t="s">
        <v>1751</v>
      </c>
      <c r="J91" s="45" t="s">
        <v>1752</v>
      </c>
      <c r="K91" s="29">
        <v>5.368</v>
      </c>
      <c r="L91" s="29">
        <v>2</v>
      </c>
      <c r="M91" s="29">
        <v>2013</v>
      </c>
      <c r="N91" s="29">
        <v>4</v>
      </c>
      <c r="O91" s="29">
        <v>5</v>
      </c>
      <c r="P91" s="45" t="s">
        <v>33</v>
      </c>
      <c r="Q91" s="45" t="s">
        <v>127</v>
      </c>
      <c r="R91" s="45" t="s">
        <v>313</v>
      </c>
      <c r="S91" s="66" t="s">
        <v>1906</v>
      </c>
      <c r="T91" s="66" t="s">
        <v>1907</v>
      </c>
      <c r="U91" s="66" t="s">
        <v>1908</v>
      </c>
      <c r="V91" s="68" t="s">
        <v>1909</v>
      </c>
      <c r="W91" s="69" t="s">
        <v>65</v>
      </c>
      <c r="X91" s="67">
        <v>0</v>
      </c>
      <c r="Y91" s="28">
        <v>0</v>
      </c>
      <c r="Z91" s="28"/>
      <c r="AA91" s="28"/>
      <c r="AB91" s="42" t="str">
        <f ca="1" t="array" ref="AB91">HYPERLINK(MID(CELL("filename"),1,FIND("[",CELL("filename"))-1)&amp;"2\WOS 000314478800018.html","WOS 000314478800018.html")</f>
        <v>WOS 000314478800018.html</v>
      </c>
      <c r="AG91" s="50" t="e">
        <f>VLOOKUP(F91,[1]合计!F:F,1,0)</f>
        <v>#N/A</v>
      </c>
    </row>
    <row r="92" customHeight="1" spans="1:33">
      <c r="A92" s="25">
        <v>530</v>
      </c>
      <c r="B92" s="29">
        <v>0.5</v>
      </c>
      <c r="C92" s="59" t="s">
        <v>1178</v>
      </c>
      <c r="D92" s="60">
        <v>1</v>
      </c>
      <c r="E92" s="59" t="s">
        <v>1179</v>
      </c>
      <c r="F92" s="45" t="s">
        <v>1910</v>
      </c>
      <c r="G92" s="45" t="s">
        <v>1911</v>
      </c>
      <c r="H92" s="29">
        <v>6</v>
      </c>
      <c r="I92" s="45" t="s">
        <v>1912</v>
      </c>
      <c r="J92" s="45" t="s">
        <v>1913</v>
      </c>
      <c r="K92" s="29">
        <v>2.61</v>
      </c>
      <c r="L92" s="29">
        <v>2</v>
      </c>
      <c r="M92" s="29">
        <v>2013</v>
      </c>
      <c r="N92" s="29">
        <v>52</v>
      </c>
      <c r="O92" s="29">
        <v>0</v>
      </c>
      <c r="P92" s="45" t="s">
        <v>33</v>
      </c>
      <c r="Q92" s="45" t="s">
        <v>466</v>
      </c>
      <c r="R92" s="45" t="s">
        <v>1914</v>
      </c>
      <c r="S92" s="45" t="s">
        <v>1915</v>
      </c>
      <c r="T92" s="45" t="s">
        <v>1916</v>
      </c>
      <c r="U92" s="45" t="s">
        <v>1917</v>
      </c>
      <c r="V92" s="65" t="s">
        <v>1918</v>
      </c>
      <c r="W92" s="65" t="s">
        <v>399</v>
      </c>
      <c r="X92" s="65" t="s">
        <v>1919</v>
      </c>
      <c r="Y92" s="65" t="s">
        <v>399</v>
      </c>
      <c r="Z92" s="64"/>
      <c r="AA92" s="71"/>
      <c r="AB92" s="42" t="str">
        <f ca="1" t="array" ref="AB92">HYPERLINK(MID(CELL("filename"),1,FIND("[",CELL("filename"))-1)&amp;"2\WOS 000314482300002.html","WOS 000314482300002.html")</f>
        <v>WOS 000314482300002.html</v>
      </c>
      <c r="AG92" s="50" t="e">
        <f>VLOOKUP(F92,[1]合计!F:F,1,0)</f>
        <v>#N/A</v>
      </c>
    </row>
    <row r="93" customHeight="1" spans="1:33">
      <c r="A93" s="25">
        <v>531</v>
      </c>
      <c r="B93" s="29">
        <v>0.5</v>
      </c>
      <c r="C93" s="59" t="s">
        <v>1178</v>
      </c>
      <c r="D93" s="60">
        <v>1</v>
      </c>
      <c r="E93" s="59" t="s">
        <v>1179</v>
      </c>
      <c r="F93" s="45" t="s">
        <v>1920</v>
      </c>
      <c r="G93" s="45" t="s">
        <v>1921</v>
      </c>
      <c r="H93" s="29">
        <v>11</v>
      </c>
      <c r="I93" s="45" t="s">
        <v>1658</v>
      </c>
      <c r="J93" s="45" t="s">
        <v>1659</v>
      </c>
      <c r="K93" s="29">
        <v>3.179</v>
      </c>
      <c r="L93" s="29">
        <v>2</v>
      </c>
      <c r="M93" s="29">
        <v>2013</v>
      </c>
      <c r="N93" s="29">
        <v>38</v>
      </c>
      <c r="O93" s="29">
        <v>3</v>
      </c>
      <c r="P93" s="45" t="s">
        <v>33</v>
      </c>
      <c r="Q93" s="45" t="s">
        <v>115</v>
      </c>
      <c r="R93" s="45" t="s">
        <v>1660</v>
      </c>
      <c r="S93" s="66" t="s">
        <v>1922</v>
      </c>
      <c r="T93" s="66" t="s">
        <v>1923</v>
      </c>
      <c r="U93" s="66" t="s">
        <v>1924</v>
      </c>
      <c r="V93" s="68" t="s">
        <v>1925</v>
      </c>
      <c r="W93" s="68" t="s">
        <v>1926</v>
      </c>
      <c r="X93" s="68" t="s">
        <v>1925</v>
      </c>
      <c r="Y93" s="68" t="s">
        <v>133</v>
      </c>
      <c r="Z93" s="28"/>
      <c r="AA93" s="67"/>
      <c r="AB93" s="42" t="str">
        <f ca="1" t="array" ref="AB93">HYPERLINK(MID(CELL("filename"),1,FIND("[",CELL("filename"))-1)&amp;"2\WOS 000314629600039.html","WOS 000314629600039.html")</f>
        <v>WOS 000314629600039.html</v>
      </c>
      <c r="AG93" s="50" t="e">
        <f>VLOOKUP(F93,[1]合计!F:F,1,0)</f>
        <v>#N/A</v>
      </c>
    </row>
    <row r="94" customHeight="1" spans="1:33">
      <c r="A94" s="25">
        <v>532</v>
      </c>
      <c r="B94" s="29">
        <v>0.5</v>
      </c>
      <c r="C94" s="59" t="s">
        <v>1178</v>
      </c>
      <c r="D94" s="60">
        <v>1</v>
      </c>
      <c r="E94" s="59" t="s">
        <v>1179</v>
      </c>
      <c r="F94" s="45" t="s">
        <v>1927</v>
      </c>
      <c r="G94" s="45" t="s">
        <v>1928</v>
      </c>
      <c r="H94" s="29">
        <v>5</v>
      </c>
      <c r="I94" s="45" t="s">
        <v>1269</v>
      </c>
      <c r="J94" s="45" t="s">
        <v>1270</v>
      </c>
      <c r="K94" s="29">
        <v>2.726</v>
      </c>
      <c r="L94" s="29">
        <v>2</v>
      </c>
      <c r="M94" s="29">
        <v>2013</v>
      </c>
      <c r="N94" s="29">
        <v>554</v>
      </c>
      <c r="O94" s="29">
        <v>0</v>
      </c>
      <c r="P94" s="45" t="s">
        <v>114</v>
      </c>
      <c r="Q94" s="45" t="s">
        <v>153</v>
      </c>
      <c r="R94" s="45" t="s">
        <v>1271</v>
      </c>
      <c r="S94" s="45" t="s">
        <v>1929</v>
      </c>
      <c r="T94" s="45" t="s">
        <v>1930</v>
      </c>
      <c r="U94" s="45" t="s">
        <v>1811</v>
      </c>
      <c r="V94" s="65" t="s">
        <v>1931</v>
      </c>
      <c r="W94" s="65" t="s">
        <v>421</v>
      </c>
      <c r="X94" s="65" t="s">
        <v>1813</v>
      </c>
      <c r="Y94" s="65" t="s">
        <v>421</v>
      </c>
      <c r="Z94" s="64"/>
      <c r="AA94" s="71"/>
      <c r="AB94" s="42" t="str">
        <f ca="1" t="array" ref="AB94">HYPERLINK(MID(CELL("filename"),1,FIND("[",CELL("filename"))-1)&amp;"2\WOS 000314642200016.html","WOS 000314642200016.html")</f>
        <v>WOS 000314642200016.html</v>
      </c>
      <c r="AG94" s="50" t="e">
        <f>VLOOKUP(F94,[1]合计!F:F,1,0)</f>
        <v>#N/A</v>
      </c>
    </row>
    <row r="95" customHeight="1" spans="1:33">
      <c r="A95" s="25">
        <v>533</v>
      </c>
      <c r="B95" s="29">
        <v>0.5</v>
      </c>
      <c r="C95" s="59" t="s">
        <v>1178</v>
      </c>
      <c r="D95" s="60">
        <v>1</v>
      </c>
      <c r="E95" s="59" t="s">
        <v>1179</v>
      </c>
      <c r="F95" s="45" t="s">
        <v>1932</v>
      </c>
      <c r="G95" s="45" t="s">
        <v>1933</v>
      </c>
      <c r="H95" s="29">
        <v>7</v>
      </c>
      <c r="I95" s="45" t="s">
        <v>1934</v>
      </c>
      <c r="J95" s="45" t="s">
        <v>1935</v>
      </c>
      <c r="K95" s="29">
        <v>3.676</v>
      </c>
      <c r="L95" s="29">
        <v>2</v>
      </c>
      <c r="M95" s="29">
        <v>2013</v>
      </c>
      <c r="N95" s="29">
        <v>14</v>
      </c>
      <c r="O95" s="29">
        <v>2</v>
      </c>
      <c r="P95" s="45" t="s">
        <v>33</v>
      </c>
      <c r="Q95" s="45" t="s">
        <v>115</v>
      </c>
      <c r="R95" s="45" t="s">
        <v>210</v>
      </c>
      <c r="S95" s="66" t="s">
        <v>1936</v>
      </c>
      <c r="T95" s="66" t="s">
        <v>1937</v>
      </c>
      <c r="U95" s="66" t="s">
        <v>419</v>
      </c>
      <c r="V95" s="68" t="s">
        <v>1938</v>
      </c>
      <c r="W95" s="68" t="s">
        <v>421</v>
      </c>
      <c r="X95" s="68" t="s">
        <v>422</v>
      </c>
      <c r="Y95" s="68" t="s">
        <v>421</v>
      </c>
      <c r="Z95" s="28"/>
      <c r="AA95" s="67"/>
      <c r="AB95" s="42" t="str">
        <f ca="1" t="array" ref="AB95">HYPERLINK(MID(CELL("filename"),1,FIND("[",CELL("filename"))-1)&amp;"2\WOS 000314658700027.html","WOS 000314658700027.html")</f>
        <v>WOS 000314658700027.html</v>
      </c>
      <c r="AG95" s="50" t="e">
        <f>VLOOKUP(F95,[1]合计!F:F,1,0)</f>
        <v>#N/A</v>
      </c>
    </row>
    <row r="96" customHeight="1" spans="1:33">
      <c r="A96" s="25">
        <v>1138</v>
      </c>
      <c r="B96" s="29">
        <v>0.3</v>
      </c>
      <c r="C96" s="59" t="s">
        <v>1178</v>
      </c>
      <c r="D96" s="61">
        <v>2</v>
      </c>
      <c r="E96" s="59" t="s">
        <v>1179</v>
      </c>
      <c r="F96" s="45" t="s">
        <v>1939</v>
      </c>
      <c r="G96" s="45" t="s">
        <v>1940</v>
      </c>
      <c r="H96" s="29">
        <v>4</v>
      </c>
      <c r="I96" s="45" t="s">
        <v>1941</v>
      </c>
      <c r="J96" s="45" t="s">
        <v>1942</v>
      </c>
      <c r="K96" s="29">
        <v>4.28</v>
      </c>
      <c r="L96" s="29">
        <v>2</v>
      </c>
      <c r="M96" s="29">
        <v>2013</v>
      </c>
      <c r="N96" s="29">
        <v>31</v>
      </c>
      <c r="O96" s="29">
        <v>2</v>
      </c>
      <c r="P96" s="45" t="s">
        <v>33</v>
      </c>
      <c r="Q96" s="45" t="s">
        <v>466</v>
      </c>
      <c r="R96" s="45" t="s">
        <v>1943</v>
      </c>
      <c r="S96" s="66" t="s">
        <v>1944</v>
      </c>
      <c r="T96" s="66" t="s">
        <v>1945</v>
      </c>
      <c r="U96" s="66" t="s">
        <v>1946</v>
      </c>
      <c r="V96" s="68" t="s">
        <v>1947</v>
      </c>
      <c r="W96" s="69" t="s">
        <v>121</v>
      </c>
      <c r="X96" s="67">
        <v>0</v>
      </c>
      <c r="Y96" s="28">
        <v>0</v>
      </c>
      <c r="Z96" s="28"/>
      <c r="AA96" s="28"/>
      <c r="AB96" s="42" t="str">
        <f ca="1" t="array" ref="AB96">HYPERLINK(MID(CELL("filename"),1,FIND("[",CELL("filename"))-1)&amp;"2\WOS 000314664000027.html","WOS 000314664000027.html")</f>
        <v>WOS 000314664000027.html</v>
      </c>
      <c r="AG96" s="50" t="e">
        <f>VLOOKUP(F96,[1]合计!F:F,1,0)</f>
        <v>#N/A</v>
      </c>
    </row>
    <row r="97" customHeight="1" spans="1:33">
      <c r="A97" s="25">
        <v>534</v>
      </c>
      <c r="B97" s="29">
        <v>0.5</v>
      </c>
      <c r="C97" s="59" t="s">
        <v>1178</v>
      </c>
      <c r="D97" s="60">
        <v>1</v>
      </c>
      <c r="E97" s="59" t="s">
        <v>1179</v>
      </c>
      <c r="F97" s="45" t="s">
        <v>1948</v>
      </c>
      <c r="G97" s="45" t="s">
        <v>1949</v>
      </c>
      <c r="H97" s="29">
        <v>0</v>
      </c>
      <c r="I97" s="45" t="s">
        <v>1294</v>
      </c>
      <c r="J97" s="45" t="s">
        <v>1295</v>
      </c>
      <c r="K97" s="29">
        <v>1.119</v>
      </c>
      <c r="L97" s="29">
        <v>2</v>
      </c>
      <c r="M97" s="29">
        <v>2013</v>
      </c>
      <c r="N97" s="29">
        <v>400</v>
      </c>
      <c r="O97" s="29">
        <v>1</v>
      </c>
      <c r="P97" s="45" t="s">
        <v>33</v>
      </c>
      <c r="Q97" s="45" t="s">
        <v>382</v>
      </c>
      <c r="R97" s="45" t="s">
        <v>1296</v>
      </c>
      <c r="S97" s="45" t="s">
        <v>1950</v>
      </c>
      <c r="T97" s="45" t="s">
        <v>1951</v>
      </c>
      <c r="U97" s="45" t="s">
        <v>1952</v>
      </c>
      <c r="V97" s="65" t="s">
        <v>1950</v>
      </c>
      <c r="W97" s="65" t="s">
        <v>388</v>
      </c>
      <c r="X97" s="65" t="s">
        <v>1950</v>
      </c>
      <c r="Y97" s="65" t="s">
        <v>388</v>
      </c>
      <c r="Z97" s="64"/>
      <c r="AA97" s="71"/>
      <c r="AB97" s="42" t="str">
        <f ca="1" t="array" ref="AB97">HYPERLINK(MID(CELL("filename"),1,FIND("[",CELL("filename"))-1)&amp;"2\WOS 000314672700026.html","WOS 000314672700026.html")</f>
        <v>WOS 000314672700026.html</v>
      </c>
      <c r="AG97" s="50" t="e">
        <f>VLOOKUP(F97,[1]合计!F:F,1,0)</f>
        <v>#N/A</v>
      </c>
    </row>
    <row r="98" customHeight="1" spans="1:33">
      <c r="A98" s="25">
        <v>535</v>
      </c>
      <c r="B98" s="29">
        <v>0.5</v>
      </c>
      <c r="C98" s="59" t="s">
        <v>1178</v>
      </c>
      <c r="D98" s="60">
        <v>1</v>
      </c>
      <c r="E98" s="59" t="s">
        <v>1179</v>
      </c>
      <c r="F98" s="45" t="s">
        <v>1953</v>
      </c>
      <c r="G98" s="45" t="s">
        <v>1954</v>
      </c>
      <c r="H98" s="29">
        <v>4</v>
      </c>
      <c r="I98" s="45" t="s">
        <v>1955</v>
      </c>
      <c r="J98" s="45" t="s">
        <v>1956</v>
      </c>
      <c r="K98" s="29">
        <v>2.613</v>
      </c>
      <c r="L98" s="29">
        <v>2</v>
      </c>
      <c r="M98" s="29">
        <v>2013</v>
      </c>
      <c r="N98" s="29">
        <v>87</v>
      </c>
      <c r="O98" s="29">
        <v>0</v>
      </c>
      <c r="P98" s="45" t="s">
        <v>33</v>
      </c>
      <c r="Q98" s="45" t="s">
        <v>127</v>
      </c>
      <c r="R98" s="45" t="s">
        <v>1238</v>
      </c>
      <c r="S98" s="45" t="s">
        <v>1957</v>
      </c>
      <c r="T98" s="45" t="s">
        <v>1958</v>
      </c>
      <c r="U98" s="45" t="s">
        <v>1959</v>
      </c>
      <c r="V98" s="65" t="s">
        <v>1960</v>
      </c>
      <c r="W98" s="65" t="s">
        <v>460</v>
      </c>
      <c r="X98" s="65" t="s">
        <v>1961</v>
      </c>
      <c r="Y98" s="65" t="s">
        <v>460</v>
      </c>
      <c r="Z98" s="64"/>
      <c r="AA98" s="71"/>
      <c r="AB98" s="42" t="str">
        <f ca="1" t="array" ref="AB98">HYPERLINK(MID(CELL("filename"),1,FIND("[",CELL("filename"))-1)&amp;"2\WOS 000314688900020.html","WOS 000314688900020.html")</f>
        <v>WOS 000314688900020.html</v>
      </c>
      <c r="AG98" s="50" t="e">
        <f>VLOOKUP(F98,[1]合计!F:F,1,0)</f>
        <v>#N/A</v>
      </c>
    </row>
    <row r="99" customHeight="1" spans="1:38">
      <c r="A99" s="51">
        <v>536</v>
      </c>
      <c r="B99" s="51">
        <v>0.5</v>
      </c>
      <c r="C99" s="73" t="s">
        <v>1178</v>
      </c>
      <c r="D99" s="74">
        <v>1</v>
      </c>
      <c r="E99" s="73" t="s">
        <v>1179</v>
      </c>
      <c r="F99" s="75" t="s">
        <v>1962</v>
      </c>
      <c r="G99" s="75" t="s">
        <v>1963</v>
      </c>
      <c r="H99" s="51">
        <v>0</v>
      </c>
      <c r="I99" s="75" t="s">
        <v>1964</v>
      </c>
      <c r="J99" s="75" t="s">
        <v>1965</v>
      </c>
      <c r="K99" s="51">
        <v>4.975</v>
      </c>
      <c r="L99" s="51">
        <v>2</v>
      </c>
      <c r="M99" s="51">
        <v>2013</v>
      </c>
      <c r="N99" s="51">
        <v>177</v>
      </c>
      <c r="O99" s="51">
        <v>4</v>
      </c>
      <c r="P99" s="75" t="s">
        <v>1713</v>
      </c>
      <c r="Q99" s="75" t="s">
        <v>489</v>
      </c>
      <c r="R99" s="75" t="s">
        <v>1966</v>
      </c>
      <c r="S99" s="75" t="s">
        <v>1967</v>
      </c>
      <c r="T99" s="75" t="s">
        <v>1968</v>
      </c>
      <c r="U99" s="75" t="s">
        <v>1969</v>
      </c>
      <c r="V99" s="77" t="s">
        <v>1970</v>
      </c>
      <c r="W99" s="77" t="s">
        <v>399</v>
      </c>
      <c r="X99" s="77" t="s">
        <v>1970</v>
      </c>
      <c r="Y99" s="77" t="s">
        <v>399</v>
      </c>
      <c r="Z99" s="79"/>
      <c r="AA99" s="80"/>
      <c r="AB99" s="81" t="str">
        <f ca="1" t="array" ref="AB99">HYPERLINK(MID(CELL("filename"),1,FIND("[",CELL("filename"))-1)&amp;"2\WOS 000314702800018.html","WOS 000314702800018.html")</f>
        <v>WOS 000314702800018.html</v>
      </c>
      <c r="AC99" s="51"/>
      <c r="AD99" s="51"/>
      <c r="AE99" s="51"/>
      <c r="AF99" s="51"/>
      <c r="AG99" s="51" t="e">
        <f>VLOOKUP(F99,[1]合计!F:F,1,0)</f>
        <v>#N/A</v>
      </c>
      <c r="AH99" s="51"/>
      <c r="AI99" s="51"/>
      <c r="AJ99" s="51"/>
      <c r="AK99" s="51"/>
      <c r="AL99" s="51"/>
    </row>
    <row r="100" customHeight="1" spans="1:33">
      <c r="A100" s="25">
        <v>1139</v>
      </c>
      <c r="B100" s="29">
        <v>0.3</v>
      </c>
      <c r="C100" s="59" t="s">
        <v>1178</v>
      </c>
      <c r="D100" s="60">
        <v>2</v>
      </c>
      <c r="E100" s="59" t="s">
        <v>1179</v>
      </c>
      <c r="F100" s="45" t="s">
        <v>1971</v>
      </c>
      <c r="G100" s="45" t="s">
        <v>1972</v>
      </c>
      <c r="H100" s="29">
        <v>7</v>
      </c>
      <c r="I100" s="45" t="s">
        <v>1973</v>
      </c>
      <c r="J100" s="45" t="s">
        <v>1974</v>
      </c>
      <c r="K100" s="29">
        <v>3.515</v>
      </c>
      <c r="L100" s="29">
        <v>2</v>
      </c>
      <c r="M100" s="29">
        <v>2013</v>
      </c>
      <c r="N100" s="29">
        <v>102</v>
      </c>
      <c r="O100" s="29">
        <v>4</v>
      </c>
      <c r="P100" s="45" t="s">
        <v>33</v>
      </c>
      <c r="Q100" s="45" t="s">
        <v>115</v>
      </c>
      <c r="R100" s="45" t="s">
        <v>1808</v>
      </c>
      <c r="S100" s="66" t="s">
        <v>1975</v>
      </c>
      <c r="T100" s="66" t="s">
        <v>1976</v>
      </c>
      <c r="U100" s="66" t="s">
        <v>1977</v>
      </c>
      <c r="V100" s="67">
        <v>0</v>
      </c>
      <c r="W100" s="67">
        <v>0</v>
      </c>
      <c r="X100" s="68" t="s">
        <v>1978</v>
      </c>
      <c r="Y100" s="68" t="s">
        <v>731</v>
      </c>
      <c r="Z100" s="28"/>
      <c r="AA100" s="67"/>
      <c r="AB100" s="42" t="str">
        <f ca="1" t="array" ref="AB100">HYPERLINK(MID(CELL("filename"),1,FIND("[",CELL("filename"))-1)&amp;"2\WOS 000314723600061.html","WOS 000314723600061.html")</f>
        <v>WOS 000314723600061.html</v>
      </c>
      <c r="AG100" s="50" t="e">
        <f>VLOOKUP(F100,[1]合计!F:F,1,0)</f>
        <v>#N/A</v>
      </c>
    </row>
    <row r="101" customHeight="1" spans="1:33">
      <c r="A101" s="25">
        <v>537</v>
      </c>
      <c r="B101" s="29">
        <v>0.5</v>
      </c>
      <c r="C101" s="59" t="s">
        <v>1178</v>
      </c>
      <c r="D101" s="60">
        <v>1</v>
      </c>
      <c r="E101" s="59" t="s">
        <v>1179</v>
      </c>
      <c r="F101" s="45" t="s">
        <v>1979</v>
      </c>
      <c r="G101" s="45" t="s">
        <v>1980</v>
      </c>
      <c r="H101" s="29">
        <v>0</v>
      </c>
      <c r="I101" s="45" t="s">
        <v>1294</v>
      </c>
      <c r="J101" s="45" t="s">
        <v>1295</v>
      </c>
      <c r="K101" s="29">
        <v>1.119</v>
      </c>
      <c r="L101" s="29">
        <v>2</v>
      </c>
      <c r="M101" s="29">
        <v>2013</v>
      </c>
      <c r="N101" s="29">
        <v>401</v>
      </c>
      <c r="O101" s="29">
        <v>1</v>
      </c>
      <c r="P101" s="45" t="s">
        <v>33</v>
      </c>
      <c r="Q101" s="45" t="s">
        <v>382</v>
      </c>
      <c r="R101" s="45" t="s">
        <v>1296</v>
      </c>
      <c r="S101" s="45" t="s">
        <v>1981</v>
      </c>
      <c r="T101" s="45" t="s">
        <v>1982</v>
      </c>
      <c r="U101" s="45" t="s">
        <v>1983</v>
      </c>
      <c r="V101" s="65" t="s">
        <v>1984</v>
      </c>
      <c r="W101" s="65" t="s">
        <v>388</v>
      </c>
      <c r="X101" s="65" t="s">
        <v>1985</v>
      </c>
      <c r="Y101" s="65" t="s">
        <v>388</v>
      </c>
      <c r="Z101" s="64"/>
      <c r="AA101" s="71"/>
      <c r="AB101" s="42" t="str">
        <f ca="1" t="array" ref="AB101">HYPERLINK(MID(CELL("filename"),1,FIND("[",CELL("filename"))-1)&amp;"2\WOS 000314739000041.html","WOS 000314739000041.html")</f>
        <v>WOS 000314739000041.html</v>
      </c>
      <c r="AG101" s="50" t="e">
        <f>VLOOKUP(F101,[1]合计!F:F,1,0)</f>
        <v>#N/A</v>
      </c>
    </row>
    <row r="102" customHeight="1" spans="1:33">
      <c r="A102" s="25">
        <v>538</v>
      </c>
      <c r="B102" s="29">
        <v>0.5</v>
      </c>
      <c r="C102" s="59" t="s">
        <v>1178</v>
      </c>
      <c r="D102" s="61">
        <v>1</v>
      </c>
      <c r="E102" s="59" t="s">
        <v>1179</v>
      </c>
      <c r="F102" s="45" t="s">
        <v>1986</v>
      </c>
      <c r="G102" s="45" t="s">
        <v>1987</v>
      </c>
      <c r="H102" s="29">
        <v>11</v>
      </c>
      <c r="I102" s="45" t="s">
        <v>1988</v>
      </c>
      <c r="J102" s="45" t="s">
        <v>1989</v>
      </c>
      <c r="K102" s="29">
        <v>5.339</v>
      </c>
      <c r="L102" s="29">
        <v>2</v>
      </c>
      <c r="M102" s="29">
        <v>2013</v>
      </c>
      <c r="N102" s="29">
        <v>33</v>
      </c>
      <c r="O102" s="29">
        <v>2</v>
      </c>
      <c r="P102" s="45" t="s">
        <v>33</v>
      </c>
      <c r="Q102" s="45" t="s">
        <v>513</v>
      </c>
      <c r="R102" s="45" t="s">
        <v>1990</v>
      </c>
      <c r="S102" s="66" t="s">
        <v>1991</v>
      </c>
      <c r="T102" s="66" t="s">
        <v>1992</v>
      </c>
      <c r="U102" s="66" t="s">
        <v>1993</v>
      </c>
      <c r="V102" s="68" t="s">
        <v>1994</v>
      </c>
      <c r="W102" s="69" t="s">
        <v>108</v>
      </c>
      <c r="X102" s="68" t="s">
        <v>1995</v>
      </c>
      <c r="Y102" s="69" t="s">
        <v>108</v>
      </c>
      <c r="Z102" s="28"/>
      <c r="AA102" s="28"/>
      <c r="AB102" s="42" t="str">
        <f ca="1" t="array" ref="AB102">HYPERLINK(MID(CELL("filename"),1,FIND("[",CELL("filename"))-1)&amp;"2\WOS 000314739600013.html","WOS 000314739600013.html")</f>
        <v>WOS 000314739600013.html</v>
      </c>
      <c r="AG102" s="50" t="e">
        <f>VLOOKUP(F102,[1]合计!F:F,1,0)</f>
        <v>#N/A</v>
      </c>
    </row>
    <row r="103" customHeight="1" spans="1:33">
      <c r="A103" s="25">
        <v>539</v>
      </c>
      <c r="B103" s="29">
        <v>0.5</v>
      </c>
      <c r="C103" s="59" t="s">
        <v>1178</v>
      </c>
      <c r="D103" s="60">
        <v>1</v>
      </c>
      <c r="E103" s="59" t="s">
        <v>1179</v>
      </c>
      <c r="F103" s="45" t="s">
        <v>1996</v>
      </c>
      <c r="G103" s="45" t="s">
        <v>1997</v>
      </c>
      <c r="H103" s="29">
        <v>1</v>
      </c>
      <c r="I103" s="45" t="s">
        <v>1998</v>
      </c>
      <c r="J103" s="45" t="s">
        <v>1999</v>
      </c>
      <c r="K103" s="29">
        <v>2.567</v>
      </c>
      <c r="L103" s="29">
        <v>2</v>
      </c>
      <c r="M103" s="29">
        <v>2013</v>
      </c>
      <c r="N103" s="29">
        <v>6</v>
      </c>
      <c r="O103" s="29">
        <v>2</v>
      </c>
      <c r="P103" s="45" t="s">
        <v>33</v>
      </c>
      <c r="Q103" s="45" t="s">
        <v>115</v>
      </c>
      <c r="R103" s="45" t="s">
        <v>1808</v>
      </c>
      <c r="S103" s="45" t="s">
        <v>2000</v>
      </c>
      <c r="T103" s="45" t="s">
        <v>2001</v>
      </c>
      <c r="U103" s="45" t="s">
        <v>2002</v>
      </c>
      <c r="V103" s="65" t="s">
        <v>2003</v>
      </c>
      <c r="W103" s="65" t="s">
        <v>944</v>
      </c>
      <c r="X103" s="65" t="s">
        <v>2004</v>
      </c>
      <c r="Y103" s="65" t="s">
        <v>945</v>
      </c>
      <c r="Z103" s="64"/>
      <c r="AA103" s="71"/>
      <c r="AB103" s="42" t="str">
        <f ca="1" t="array" ref="AB103">HYPERLINK(MID(CELL("filename"),1,FIND("[",CELL("filename"))-1)&amp;"2\WOS 000314748200033.html","WOS 000314748200033.html")</f>
        <v>WOS 000314748200033.html</v>
      </c>
      <c r="AG103" s="50" t="e">
        <f>VLOOKUP(F103,[1]合计!F:F,1,0)</f>
        <v>#N/A</v>
      </c>
    </row>
    <row r="104" customHeight="1" spans="1:33">
      <c r="A104" s="25">
        <v>540</v>
      </c>
      <c r="B104" s="29">
        <v>0.5</v>
      </c>
      <c r="C104" s="59" t="s">
        <v>1178</v>
      </c>
      <c r="D104" s="60">
        <v>1</v>
      </c>
      <c r="E104" s="59" t="s">
        <v>1179</v>
      </c>
      <c r="F104" s="45" t="s">
        <v>2005</v>
      </c>
      <c r="G104" s="45" t="s">
        <v>2006</v>
      </c>
      <c r="H104" s="29">
        <v>4</v>
      </c>
      <c r="I104" s="45" t="s">
        <v>2007</v>
      </c>
      <c r="J104" s="45" t="s">
        <v>2008</v>
      </c>
      <c r="K104" s="29">
        <v>2.379</v>
      </c>
      <c r="L104" s="29">
        <v>2</v>
      </c>
      <c r="M104" s="29">
        <v>2013</v>
      </c>
      <c r="N104" s="29">
        <v>24</v>
      </c>
      <c r="O104" s="29">
        <v>2</v>
      </c>
      <c r="P104" s="45" t="s">
        <v>33</v>
      </c>
      <c r="Q104" s="45" t="s">
        <v>153</v>
      </c>
      <c r="R104" s="45" t="s">
        <v>372</v>
      </c>
      <c r="S104" s="45" t="s">
        <v>2009</v>
      </c>
      <c r="T104" s="45" t="s">
        <v>2010</v>
      </c>
      <c r="U104" s="45" t="s">
        <v>2011</v>
      </c>
      <c r="V104" s="65" t="s">
        <v>2012</v>
      </c>
      <c r="W104" s="65" t="s">
        <v>108</v>
      </c>
      <c r="X104" s="65" t="s">
        <v>2013</v>
      </c>
      <c r="Y104" s="65" t="s">
        <v>108</v>
      </c>
      <c r="Z104" s="64"/>
      <c r="AA104" s="71"/>
      <c r="AB104" s="42" t="str">
        <f ca="1" t="array" ref="AB104">HYPERLINK(MID(CELL("filename"),1,FIND("[",CELL("filename"))-1)&amp;"2\WOS 000314775100013.html","WOS 000314775100013.html")</f>
        <v>WOS 000314775100013.html</v>
      </c>
      <c r="AG104" s="50" t="e">
        <f>VLOOKUP(F104,[1]合计!F:F,1,0)</f>
        <v>#N/A</v>
      </c>
    </row>
    <row r="105" customHeight="1" spans="1:33">
      <c r="A105" s="25">
        <v>541</v>
      </c>
      <c r="B105" s="29">
        <v>0.5</v>
      </c>
      <c r="C105" s="59" t="s">
        <v>1178</v>
      </c>
      <c r="D105" s="60">
        <v>1</v>
      </c>
      <c r="E105" s="59" t="s">
        <v>1179</v>
      </c>
      <c r="F105" s="45" t="s">
        <v>2014</v>
      </c>
      <c r="G105" s="45" t="s">
        <v>2015</v>
      </c>
      <c r="H105" s="29">
        <v>2</v>
      </c>
      <c r="I105" s="45" t="s">
        <v>1711</v>
      </c>
      <c r="J105" s="45" t="s">
        <v>1712</v>
      </c>
      <c r="K105" s="29">
        <v>3.535</v>
      </c>
      <c r="L105" s="29">
        <v>2</v>
      </c>
      <c r="M105" s="29">
        <v>2013</v>
      </c>
      <c r="N105" s="29">
        <v>95</v>
      </c>
      <c r="O105" s="29">
        <v>3</v>
      </c>
      <c r="P105" s="45" t="s">
        <v>33</v>
      </c>
      <c r="Q105" s="45" t="s">
        <v>102</v>
      </c>
      <c r="R105" s="45" t="s">
        <v>1714</v>
      </c>
      <c r="S105" s="66" t="s">
        <v>2016</v>
      </c>
      <c r="T105" s="66" t="s">
        <v>2017</v>
      </c>
      <c r="U105" s="66" t="s">
        <v>2018</v>
      </c>
      <c r="V105" s="68" t="s">
        <v>2019</v>
      </c>
      <c r="W105" s="68" t="s">
        <v>108</v>
      </c>
      <c r="X105" s="68" t="s">
        <v>2020</v>
      </c>
      <c r="Y105" s="68" t="s">
        <v>108</v>
      </c>
      <c r="Z105" s="28"/>
      <c r="AA105" s="67"/>
      <c r="AB105" s="42" t="str">
        <f ca="1" t="array" ref="AB105">HYPERLINK(MID(CELL("filename"),1,FIND("[",CELL("filename"))-1)&amp;"2\WOS 000314813600010.html","WOS 000314813600010.html")</f>
        <v>WOS 000314813600010.html</v>
      </c>
      <c r="AG105" s="50" t="e">
        <f>VLOOKUP(F105,[1]合计!F:F,1,0)</f>
        <v>#N/A</v>
      </c>
    </row>
    <row r="106" customHeight="1" spans="1:33">
      <c r="A106" s="25">
        <v>1140</v>
      </c>
      <c r="B106" s="29">
        <v>0.3</v>
      </c>
      <c r="C106" s="59" t="s">
        <v>1178</v>
      </c>
      <c r="D106" s="61">
        <v>2</v>
      </c>
      <c r="E106" s="59" t="s">
        <v>1179</v>
      </c>
      <c r="F106" s="45" t="s">
        <v>2021</v>
      </c>
      <c r="G106" s="45" t="s">
        <v>2022</v>
      </c>
      <c r="H106" s="29">
        <v>4</v>
      </c>
      <c r="I106" s="45" t="s">
        <v>2023</v>
      </c>
      <c r="J106" s="45" t="s">
        <v>2024</v>
      </c>
      <c r="K106" s="29">
        <v>5.362</v>
      </c>
      <c r="L106" s="29">
        <v>2</v>
      </c>
      <c r="M106" s="29">
        <v>2013</v>
      </c>
      <c r="N106" s="29">
        <v>190</v>
      </c>
      <c r="O106" s="29">
        <v>4</v>
      </c>
      <c r="P106" s="45" t="s">
        <v>33</v>
      </c>
      <c r="Q106" s="45" t="s">
        <v>1305</v>
      </c>
      <c r="R106" s="45" t="s">
        <v>2025</v>
      </c>
      <c r="S106" s="66" t="s">
        <v>2026</v>
      </c>
      <c r="T106" s="66" t="s">
        <v>2027</v>
      </c>
      <c r="U106" s="66" t="s">
        <v>2028</v>
      </c>
      <c r="V106" s="68" t="s">
        <v>2029</v>
      </c>
      <c r="W106" s="69" t="s">
        <v>566</v>
      </c>
      <c r="X106" s="67">
        <v>0</v>
      </c>
      <c r="Y106" s="28">
        <v>0</v>
      </c>
      <c r="Z106" s="28"/>
      <c r="AA106" s="28"/>
      <c r="AB106" s="42" t="str">
        <f ca="1" t="array" ref="AB106">HYPERLINK(MID(CELL("filename"),1,FIND("[",CELL("filename"))-1)&amp;"2\WOS 000314825400042.html","WOS 000314825400042.html")</f>
        <v>WOS 000314825400042.html</v>
      </c>
      <c r="AG106" s="50" t="e">
        <f>VLOOKUP(F106,[1]合计!F:F,1,0)</f>
        <v>#N/A</v>
      </c>
    </row>
    <row r="107" customHeight="1" spans="1:33">
      <c r="A107" s="25">
        <v>542</v>
      </c>
      <c r="B107" s="29">
        <v>0.5</v>
      </c>
      <c r="C107" s="59" t="s">
        <v>1178</v>
      </c>
      <c r="D107" s="60">
        <v>1</v>
      </c>
      <c r="E107" s="59" t="s">
        <v>1179</v>
      </c>
      <c r="F107" s="45" t="s">
        <v>2030</v>
      </c>
      <c r="G107" s="45" t="s">
        <v>2031</v>
      </c>
      <c r="H107" s="29">
        <v>5</v>
      </c>
      <c r="I107" s="45" t="s">
        <v>1199</v>
      </c>
      <c r="J107" s="45" t="s">
        <v>1200</v>
      </c>
      <c r="K107" s="29">
        <v>3.171</v>
      </c>
      <c r="L107" s="29">
        <v>2</v>
      </c>
      <c r="M107" s="29">
        <v>2013</v>
      </c>
      <c r="N107" s="29">
        <v>46</v>
      </c>
      <c r="O107" s="29">
        <v>0</v>
      </c>
      <c r="P107" s="45" t="s">
        <v>33</v>
      </c>
      <c r="Q107" s="45" t="s">
        <v>153</v>
      </c>
      <c r="R107" s="45" t="s">
        <v>719</v>
      </c>
      <c r="S107" s="66" t="s">
        <v>2032</v>
      </c>
      <c r="T107" s="66" t="s">
        <v>2033</v>
      </c>
      <c r="U107" s="66" t="s">
        <v>1691</v>
      </c>
      <c r="V107" s="68" t="s">
        <v>2034</v>
      </c>
      <c r="W107" s="68" t="s">
        <v>78</v>
      </c>
      <c r="X107" s="68" t="s">
        <v>1693</v>
      </c>
      <c r="Y107" s="68" t="s">
        <v>78</v>
      </c>
      <c r="Z107" s="28"/>
      <c r="AA107" s="67"/>
      <c r="AB107" s="42" t="str">
        <f ca="1" t="array" ref="AB107">HYPERLINK(MID(CELL("filename"),1,FIND("[",CELL("filename"))-1)&amp;"2\WOS 000314870000053.html","WOS 000314870000053.html")</f>
        <v>WOS 000314870000053.html</v>
      </c>
      <c r="AG107" s="50" t="e">
        <f>VLOOKUP(F107,[1]合计!F:F,1,0)</f>
        <v>#N/A</v>
      </c>
    </row>
    <row r="108" customHeight="1" spans="1:33">
      <c r="A108" s="25">
        <v>543</v>
      </c>
      <c r="B108" s="29">
        <v>0.5</v>
      </c>
      <c r="C108" s="59" t="s">
        <v>1178</v>
      </c>
      <c r="D108" s="60">
        <v>1</v>
      </c>
      <c r="E108" s="59" t="s">
        <v>1179</v>
      </c>
      <c r="F108" s="45" t="s">
        <v>2035</v>
      </c>
      <c r="G108" s="45" t="s">
        <v>2036</v>
      </c>
      <c r="H108" s="29">
        <v>1</v>
      </c>
      <c r="I108" s="45" t="s">
        <v>1199</v>
      </c>
      <c r="J108" s="45" t="s">
        <v>1200</v>
      </c>
      <c r="K108" s="29">
        <v>3.171</v>
      </c>
      <c r="L108" s="29">
        <v>2</v>
      </c>
      <c r="M108" s="29">
        <v>2013</v>
      </c>
      <c r="N108" s="29">
        <v>46</v>
      </c>
      <c r="O108" s="29">
        <v>0</v>
      </c>
      <c r="P108" s="45" t="s">
        <v>33</v>
      </c>
      <c r="Q108" s="45" t="s">
        <v>153</v>
      </c>
      <c r="R108" s="45" t="s">
        <v>719</v>
      </c>
      <c r="S108" s="66" t="s">
        <v>2037</v>
      </c>
      <c r="T108" s="66" t="s">
        <v>2038</v>
      </c>
      <c r="U108" s="66" t="s">
        <v>2039</v>
      </c>
      <c r="V108" s="68" t="s">
        <v>2040</v>
      </c>
      <c r="W108" s="68" t="s">
        <v>78</v>
      </c>
      <c r="X108" s="68" t="s">
        <v>2041</v>
      </c>
      <c r="Y108" s="68" t="s">
        <v>540</v>
      </c>
      <c r="Z108" s="28"/>
      <c r="AA108" s="67"/>
      <c r="AB108" s="42" t="str">
        <f ca="1" t="array" ref="AB108">HYPERLINK(MID(CELL("filename"),1,FIND("[",CELL("filename"))-1)&amp;"2\WOS 000314870000090.html","WOS 000314870000090.html")</f>
        <v>WOS 000314870000090.html</v>
      </c>
      <c r="AG108" s="50" t="e">
        <f>VLOOKUP(F108,[1]合计!F:F,1,0)</f>
        <v>#N/A</v>
      </c>
    </row>
    <row r="109" customHeight="1" spans="1:33">
      <c r="A109" s="25">
        <v>544</v>
      </c>
      <c r="B109" s="29">
        <v>0.5</v>
      </c>
      <c r="C109" s="59" t="s">
        <v>1178</v>
      </c>
      <c r="D109" s="60">
        <v>1</v>
      </c>
      <c r="E109" s="59" t="s">
        <v>1179</v>
      </c>
      <c r="F109" s="45" t="s">
        <v>2042</v>
      </c>
      <c r="G109" s="45" t="s">
        <v>2043</v>
      </c>
      <c r="H109" s="29">
        <v>1</v>
      </c>
      <c r="I109" s="45" t="s">
        <v>2044</v>
      </c>
      <c r="J109" s="45" t="s">
        <v>2045</v>
      </c>
      <c r="K109" s="29">
        <v>1.612</v>
      </c>
      <c r="L109" s="29">
        <v>2</v>
      </c>
      <c r="M109" s="29">
        <v>2013</v>
      </c>
      <c r="N109" s="29">
        <v>81</v>
      </c>
      <c r="O109" s="29">
        <v>0</v>
      </c>
      <c r="P109" s="45" t="s">
        <v>33</v>
      </c>
      <c r="Q109" s="45" t="s">
        <v>382</v>
      </c>
      <c r="R109" s="45" t="s">
        <v>1296</v>
      </c>
      <c r="S109" s="45" t="s">
        <v>2046</v>
      </c>
      <c r="T109" s="45" t="s">
        <v>2047</v>
      </c>
      <c r="U109" s="45" t="s">
        <v>2048</v>
      </c>
      <c r="V109" s="65" t="s">
        <v>2049</v>
      </c>
      <c r="W109" s="65" t="s">
        <v>388</v>
      </c>
      <c r="X109" s="65" t="s">
        <v>2049</v>
      </c>
      <c r="Y109" s="65" t="s">
        <v>388</v>
      </c>
      <c r="Z109" s="64"/>
      <c r="AA109" s="71"/>
      <c r="AB109" s="42" t="str">
        <f ca="1" t="array" ref="AB109">HYPERLINK(MID(CELL("filename"),1,FIND("[",CELL("filename"))-1)&amp;"2\WOS 000314873400014.html","WOS 000314873400014.html")</f>
        <v>WOS 000314873400014.html</v>
      </c>
      <c r="AG109" s="50" t="e">
        <f>VLOOKUP(F109,[1]合计!F:F,1,0)</f>
        <v>#N/A</v>
      </c>
    </row>
    <row r="110" customHeight="1" spans="1:33">
      <c r="A110" s="25">
        <v>1141</v>
      </c>
      <c r="B110" s="29">
        <v>0.3</v>
      </c>
      <c r="C110" s="59" t="s">
        <v>1178</v>
      </c>
      <c r="D110" s="61">
        <v>2</v>
      </c>
      <c r="E110" s="59" t="s">
        <v>1179</v>
      </c>
      <c r="F110" s="45" t="s">
        <v>2050</v>
      </c>
      <c r="G110" s="45" t="s">
        <v>2051</v>
      </c>
      <c r="H110" s="29">
        <v>7</v>
      </c>
      <c r="I110" s="45" t="s">
        <v>2052</v>
      </c>
      <c r="J110" s="45" t="s">
        <v>2053</v>
      </c>
      <c r="K110" s="29">
        <v>6.677</v>
      </c>
      <c r="L110" s="29">
        <v>2</v>
      </c>
      <c r="M110" s="29">
        <v>2013</v>
      </c>
      <c r="N110" s="29">
        <v>22</v>
      </c>
      <c r="O110" s="29">
        <v>5</v>
      </c>
      <c r="P110" s="45" t="s">
        <v>33</v>
      </c>
      <c r="Q110" s="45" t="s">
        <v>1127</v>
      </c>
      <c r="R110" s="45" t="s">
        <v>2054</v>
      </c>
      <c r="S110" s="66" t="s">
        <v>2055</v>
      </c>
      <c r="T110" s="66" t="s">
        <v>2056</v>
      </c>
      <c r="U110" s="66" t="s">
        <v>2057</v>
      </c>
      <c r="V110" s="68" t="s">
        <v>2058</v>
      </c>
      <c r="W110" s="69" t="s">
        <v>270</v>
      </c>
      <c r="X110" s="67">
        <v>0</v>
      </c>
      <c r="Y110" s="28">
        <v>0</v>
      </c>
      <c r="Z110" s="28"/>
      <c r="AA110" s="28"/>
      <c r="AB110" s="42" t="str">
        <f ca="1" t="array" ref="AB110">HYPERLINK(MID(CELL("filename"),1,FIND("[",CELL("filename"))-1)&amp;"2\WOS 000314897600011.html","WOS 000314897600011.html")</f>
        <v>WOS 000314897600011.html</v>
      </c>
      <c r="AG110" s="50" t="e">
        <f>VLOOKUP(F110,[1]合计!F:F,1,0)</f>
        <v>#N/A</v>
      </c>
    </row>
    <row r="111" customHeight="1" spans="1:33">
      <c r="A111" s="53">
        <v>1142</v>
      </c>
      <c r="B111" s="29">
        <v>0.3</v>
      </c>
      <c r="C111" s="54" t="s">
        <v>1178</v>
      </c>
      <c r="D111" s="76">
        <v>2</v>
      </c>
      <c r="E111" s="54" t="s">
        <v>1179</v>
      </c>
      <c r="F111" s="26" t="s">
        <v>2059</v>
      </c>
      <c r="G111" s="26" t="s">
        <v>2060</v>
      </c>
      <c r="H111" s="26">
        <v>25</v>
      </c>
      <c r="I111" s="26" t="s">
        <v>2061</v>
      </c>
      <c r="J111" s="26" t="s">
        <v>2062</v>
      </c>
      <c r="K111" s="26">
        <v>4.116</v>
      </c>
      <c r="L111" s="26">
        <v>2</v>
      </c>
      <c r="M111" s="26">
        <v>2013</v>
      </c>
      <c r="N111" s="26">
        <v>10</v>
      </c>
      <c r="O111" s="26">
        <v>3</v>
      </c>
      <c r="P111" s="26" t="s">
        <v>114</v>
      </c>
      <c r="Q111" s="26" t="s">
        <v>1536</v>
      </c>
      <c r="R111" s="26" t="s">
        <v>2063</v>
      </c>
      <c r="S111" s="26" t="s">
        <v>2064</v>
      </c>
      <c r="T111" s="26" t="s">
        <v>2065</v>
      </c>
      <c r="U111" s="26" t="s">
        <v>2066</v>
      </c>
      <c r="V111" s="78" t="s">
        <v>2067</v>
      </c>
      <c r="W111" s="78" t="s">
        <v>121</v>
      </c>
      <c r="X111" s="78">
        <v>0</v>
      </c>
      <c r="Y111" s="78">
        <v>0</v>
      </c>
      <c r="Z111" s="78"/>
      <c r="AA111" s="82"/>
      <c r="AB111" s="42" t="str">
        <f ca="1" t="array" ref="AB111">HYPERLINK(MID(CELL("filename"),1,FIND("[",CELL("filename"))-1)&amp;"2\WOS 000314898600006.html","WOS 000314898600006.html")</f>
        <v>WOS 000314898600006.html</v>
      </c>
      <c r="AG111" s="58" t="str">
        <f>VLOOKUP(F111,[1]合计!F:F,1,0)</f>
        <v>WOS:000314898600006</v>
      </c>
    </row>
    <row r="112" customHeight="1" spans="1:33">
      <c r="A112" s="25">
        <v>545</v>
      </c>
      <c r="B112" s="29">
        <v>0.5</v>
      </c>
      <c r="C112" s="59" t="s">
        <v>1178</v>
      </c>
      <c r="D112" s="60">
        <v>1</v>
      </c>
      <c r="E112" s="59" t="s">
        <v>1179</v>
      </c>
      <c r="F112" s="45" t="s">
        <v>2068</v>
      </c>
      <c r="G112" s="45" t="s">
        <v>2069</v>
      </c>
      <c r="H112" s="29">
        <v>2</v>
      </c>
      <c r="I112" s="45" t="s">
        <v>2070</v>
      </c>
      <c r="J112" s="45" t="s">
        <v>2071</v>
      </c>
      <c r="K112" s="29">
        <v>2.428</v>
      </c>
      <c r="L112" s="29">
        <v>2</v>
      </c>
      <c r="M112" s="29">
        <v>2013</v>
      </c>
      <c r="N112" s="29">
        <v>96</v>
      </c>
      <c r="O112" s="29">
        <v>2</v>
      </c>
      <c r="P112" s="45" t="s">
        <v>33</v>
      </c>
      <c r="Q112" s="45" t="s">
        <v>153</v>
      </c>
      <c r="R112" s="45" t="s">
        <v>1210</v>
      </c>
      <c r="S112" s="45" t="s">
        <v>2072</v>
      </c>
      <c r="T112" s="45" t="s">
        <v>2073</v>
      </c>
      <c r="U112" s="45" t="s">
        <v>139</v>
      </c>
      <c r="V112" s="65" t="s">
        <v>2074</v>
      </c>
      <c r="W112" s="65" t="s">
        <v>78</v>
      </c>
      <c r="X112" s="65" t="s">
        <v>141</v>
      </c>
      <c r="Y112" s="65" t="s">
        <v>78</v>
      </c>
      <c r="Z112" s="64"/>
      <c r="AA112" s="71"/>
      <c r="AB112" s="42" t="str">
        <f ca="1" t="array" ref="AB112">HYPERLINK(MID(CELL("filename"),1,FIND("[",CELL("filename"))-1)&amp;"2\WOS 000314922200039.html","WOS 000314922200039.html")</f>
        <v>WOS 000314922200039.html</v>
      </c>
      <c r="AG112" s="50" t="e">
        <f>VLOOKUP(F112,[1]合计!F:F,1,0)</f>
        <v>#N/A</v>
      </c>
    </row>
    <row r="113" customHeight="1" spans="1:33">
      <c r="A113" s="25">
        <v>546</v>
      </c>
      <c r="B113" s="29">
        <v>0.5</v>
      </c>
      <c r="C113" s="59" t="s">
        <v>1178</v>
      </c>
      <c r="D113" s="60">
        <v>1</v>
      </c>
      <c r="E113" s="59" t="s">
        <v>1179</v>
      </c>
      <c r="F113" s="45" t="s">
        <v>2075</v>
      </c>
      <c r="G113" s="45" t="s">
        <v>2076</v>
      </c>
      <c r="H113" s="29">
        <v>2</v>
      </c>
      <c r="I113" s="45" t="s">
        <v>2077</v>
      </c>
      <c r="J113" s="45" t="s">
        <v>2078</v>
      </c>
      <c r="K113" s="29">
        <v>3.672</v>
      </c>
      <c r="L113" s="29">
        <v>2</v>
      </c>
      <c r="M113" s="29">
        <v>2013</v>
      </c>
      <c r="N113" s="29">
        <v>24</v>
      </c>
      <c r="O113" s="29">
        <v>9</v>
      </c>
      <c r="P113" s="45" t="s">
        <v>33</v>
      </c>
      <c r="Q113" s="45" t="s">
        <v>153</v>
      </c>
      <c r="R113" s="45" t="s">
        <v>1527</v>
      </c>
      <c r="S113" s="66" t="s">
        <v>2079</v>
      </c>
      <c r="T113" s="66" t="s">
        <v>2080</v>
      </c>
      <c r="U113" s="66" t="s">
        <v>2081</v>
      </c>
      <c r="V113" s="68" t="s">
        <v>2082</v>
      </c>
      <c r="W113" s="68" t="s">
        <v>133</v>
      </c>
      <c r="X113" s="68" t="s">
        <v>2082</v>
      </c>
      <c r="Y113" s="68" t="s">
        <v>133</v>
      </c>
      <c r="Z113" s="28"/>
      <c r="AA113" s="67"/>
      <c r="AB113" s="42" t="str">
        <f ca="1" t="array" ref="AB113">HYPERLINK(MID(CELL("filename"),1,FIND("[",CELL("filename"))-1)&amp;"2\WOS 000314954500013.html","WOS 000314954500013.html")</f>
        <v>WOS 000314954500013.html</v>
      </c>
      <c r="AG113" s="50" t="e">
        <f>VLOOKUP(F113,[1]合计!F:F,1,0)</f>
        <v>#N/A</v>
      </c>
    </row>
    <row r="114" customHeight="1" spans="1:33">
      <c r="A114" s="25">
        <v>547</v>
      </c>
      <c r="B114" s="29">
        <v>0.5</v>
      </c>
      <c r="C114" s="59" t="s">
        <v>1178</v>
      </c>
      <c r="D114" s="60">
        <v>1</v>
      </c>
      <c r="E114" s="59" t="s">
        <v>1179</v>
      </c>
      <c r="F114" s="45" t="s">
        <v>2083</v>
      </c>
      <c r="G114" s="45" t="s">
        <v>2084</v>
      </c>
      <c r="H114" s="29">
        <v>16</v>
      </c>
      <c r="I114" s="45" t="s">
        <v>2085</v>
      </c>
      <c r="J114" s="45" t="s">
        <v>2086</v>
      </c>
      <c r="K114" s="29">
        <v>3.056</v>
      </c>
      <c r="L114" s="29">
        <v>2</v>
      </c>
      <c r="M114" s="29">
        <v>2013</v>
      </c>
      <c r="N114" s="29">
        <v>22</v>
      </c>
      <c r="O114" s="29">
        <v>1</v>
      </c>
      <c r="P114" s="45" t="s">
        <v>33</v>
      </c>
      <c r="Q114" s="45" t="s">
        <v>115</v>
      </c>
      <c r="R114" s="45" t="s">
        <v>2087</v>
      </c>
      <c r="S114" s="66" t="s">
        <v>2088</v>
      </c>
      <c r="T114" s="66" t="s">
        <v>2089</v>
      </c>
      <c r="U114" s="66" t="s">
        <v>2090</v>
      </c>
      <c r="V114" s="68" t="s">
        <v>2091</v>
      </c>
      <c r="W114" s="68" t="s">
        <v>85</v>
      </c>
      <c r="X114" s="68" t="s">
        <v>2092</v>
      </c>
      <c r="Y114" s="68" t="s">
        <v>85</v>
      </c>
      <c r="Z114" s="28"/>
      <c r="AA114" s="67"/>
      <c r="AB114" s="42" t="str">
        <f ca="1" t="array" ref="AB114">HYPERLINK(MID(CELL("filename"),1,FIND("[",CELL("filename"))-1)&amp;"2\WOS 000314966300016.html","WOS 000314966300016.html")</f>
        <v>WOS 000314966300016.html</v>
      </c>
      <c r="AG114" s="50" t="e">
        <f>VLOOKUP(F114,[1]合计!F:F,1,0)</f>
        <v>#N/A</v>
      </c>
    </row>
    <row r="115" customHeight="1" spans="1:33">
      <c r="A115" s="25">
        <v>548</v>
      </c>
      <c r="B115" s="29">
        <v>0.5</v>
      </c>
      <c r="C115" s="59" t="s">
        <v>1178</v>
      </c>
      <c r="D115" s="60">
        <v>1</v>
      </c>
      <c r="E115" s="59" t="s">
        <v>1179</v>
      </c>
      <c r="F115" s="45" t="s">
        <v>2093</v>
      </c>
      <c r="G115" s="45" t="s">
        <v>2094</v>
      </c>
      <c r="H115" s="29">
        <v>1</v>
      </c>
      <c r="I115" s="45" t="s">
        <v>2095</v>
      </c>
      <c r="J115" s="45" t="s">
        <v>2096</v>
      </c>
      <c r="K115" s="29">
        <v>2.386</v>
      </c>
      <c r="L115" s="29">
        <v>2</v>
      </c>
      <c r="M115" s="29">
        <v>2013</v>
      </c>
      <c r="N115" s="29">
        <v>55</v>
      </c>
      <c r="O115" s="29">
        <v>3</v>
      </c>
      <c r="P115" s="45" t="s">
        <v>33</v>
      </c>
      <c r="Q115" s="45" t="s">
        <v>115</v>
      </c>
      <c r="R115" s="45" t="s">
        <v>2097</v>
      </c>
      <c r="S115" s="45" t="s">
        <v>2098</v>
      </c>
      <c r="T115" s="45" t="s">
        <v>2099</v>
      </c>
      <c r="U115" s="45" t="s">
        <v>2100</v>
      </c>
      <c r="V115" s="65" t="s">
        <v>2101</v>
      </c>
      <c r="W115" s="65" t="s">
        <v>85</v>
      </c>
      <c r="X115" s="65" t="s">
        <v>2101</v>
      </c>
      <c r="Y115" s="65" t="s">
        <v>85</v>
      </c>
      <c r="Z115" s="64"/>
      <c r="AA115" s="71"/>
      <c r="AB115" s="42" t="str">
        <f ca="1" t="array" ref="AB115">HYPERLINK(MID(CELL("filename"),1,FIND("[",CELL("filename"))-1)&amp;"2\WOS 000314967800009.html","WOS 000314967800009.html")</f>
        <v>WOS 000314967800009.html</v>
      </c>
      <c r="AG115" s="50" t="e">
        <f>VLOOKUP(F115,[1]合计!F:F,1,0)</f>
        <v>#N/A</v>
      </c>
    </row>
    <row r="116" customHeight="1" spans="1:33">
      <c r="A116" s="25">
        <v>549</v>
      </c>
      <c r="B116" s="29">
        <v>0.5</v>
      </c>
      <c r="C116" s="59" t="s">
        <v>1178</v>
      </c>
      <c r="D116" s="60">
        <v>1</v>
      </c>
      <c r="E116" s="59" t="s">
        <v>1179</v>
      </c>
      <c r="F116" s="45" t="s">
        <v>2102</v>
      </c>
      <c r="G116" s="45" t="s">
        <v>2103</v>
      </c>
      <c r="H116" s="29">
        <v>7</v>
      </c>
      <c r="I116" s="45" t="s">
        <v>2095</v>
      </c>
      <c r="J116" s="45" t="s">
        <v>2096</v>
      </c>
      <c r="K116" s="29">
        <v>2.386</v>
      </c>
      <c r="L116" s="29">
        <v>2</v>
      </c>
      <c r="M116" s="29">
        <v>2013</v>
      </c>
      <c r="N116" s="29">
        <v>55</v>
      </c>
      <c r="O116" s="29">
        <v>3</v>
      </c>
      <c r="P116" s="45" t="s">
        <v>33</v>
      </c>
      <c r="Q116" s="45" t="s">
        <v>115</v>
      </c>
      <c r="R116" s="45" t="s">
        <v>2097</v>
      </c>
      <c r="S116" s="45" t="s">
        <v>2104</v>
      </c>
      <c r="T116" s="45" t="s">
        <v>2105</v>
      </c>
      <c r="U116" s="45" t="s">
        <v>2106</v>
      </c>
      <c r="V116" s="65" t="s">
        <v>2107</v>
      </c>
      <c r="W116" s="65" t="s">
        <v>85</v>
      </c>
      <c r="X116" s="65" t="s">
        <v>2108</v>
      </c>
      <c r="Y116" s="65" t="s">
        <v>85</v>
      </c>
      <c r="Z116" s="64"/>
      <c r="AA116" s="71"/>
      <c r="AB116" s="42" t="str">
        <f ca="1" t="array" ref="AB116">HYPERLINK(MID(CELL("filename"),1,FIND("[",CELL("filename"))-1)&amp;"2\WOS 000314967800012.html","WOS 000314967800012.html")</f>
        <v>WOS 000314967800012.html</v>
      </c>
      <c r="AG116" s="50" t="e">
        <f>VLOOKUP(F116,[1]合计!F:F,1,0)</f>
        <v>#N/A</v>
      </c>
    </row>
    <row r="117" customHeight="1" spans="1:33">
      <c r="A117" s="25">
        <v>550</v>
      </c>
      <c r="B117" s="29">
        <v>0.5</v>
      </c>
      <c r="C117" s="59" t="s">
        <v>1178</v>
      </c>
      <c r="D117" s="60">
        <v>1</v>
      </c>
      <c r="E117" s="59" t="s">
        <v>1179</v>
      </c>
      <c r="F117" s="45" t="s">
        <v>2109</v>
      </c>
      <c r="G117" s="45" t="s">
        <v>2110</v>
      </c>
      <c r="H117" s="29">
        <v>8</v>
      </c>
      <c r="I117" s="45" t="s">
        <v>2111</v>
      </c>
      <c r="J117" s="45" t="s">
        <v>2112</v>
      </c>
      <c r="K117" s="29">
        <v>3.943</v>
      </c>
      <c r="L117" s="29">
        <v>2</v>
      </c>
      <c r="M117" s="29">
        <v>2013</v>
      </c>
      <c r="N117" s="29">
        <v>20</v>
      </c>
      <c r="O117" s="29">
        <v>3</v>
      </c>
      <c r="P117" s="45" t="s">
        <v>33</v>
      </c>
      <c r="Q117" s="45" t="s">
        <v>102</v>
      </c>
      <c r="R117" s="45" t="s">
        <v>2113</v>
      </c>
      <c r="S117" s="66" t="s">
        <v>2114</v>
      </c>
      <c r="T117" s="66" t="s">
        <v>2115</v>
      </c>
      <c r="U117" s="66" t="s">
        <v>2116</v>
      </c>
      <c r="V117" s="68" t="s">
        <v>2117</v>
      </c>
      <c r="W117" s="68" t="s">
        <v>108</v>
      </c>
      <c r="X117" s="68" t="s">
        <v>2117</v>
      </c>
      <c r="Y117" s="68" t="s">
        <v>2118</v>
      </c>
      <c r="Z117" s="28"/>
      <c r="AA117" s="67"/>
      <c r="AB117" s="42" t="str">
        <f ca="1" t="array" ref="AB117">HYPERLINK(MID(CELL("filename"),1,FIND("[",CELL("filename"))-1)&amp;"2\WOS 000314998000008.html","WOS 000314998000008.html")</f>
        <v>WOS 000314998000008.html</v>
      </c>
      <c r="AG117" s="50" t="e">
        <f>VLOOKUP(F117,[1]合计!F:F,1,0)</f>
        <v>#N/A</v>
      </c>
    </row>
    <row r="118" customHeight="1" spans="1:33">
      <c r="A118" s="25">
        <v>551</v>
      </c>
      <c r="B118" s="29">
        <v>0.5</v>
      </c>
      <c r="C118" s="59" t="s">
        <v>1178</v>
      </c>
      <c r="D118" s="60">
        <v>1</v>
      </c>
      <c r="E118" s="59" t="s">
        <v>1179</v>
      </c>
      <c r="F118" s="45" t="s">
        <v>2119</v>
      </c>
      <c r="G118" s="45" t="s">
        <v>2120</v>
      </c>
      <c r="H118" s="29">
        <v>4</v>
      </c>
      <c r="I118" s="45" t="s">
        <v>2111</v>
      </c>
      <c r="J118" s="45" t="s">
        <v>2112</v>
      </c>
      <c r="K118" s="29">
        <v>3.943</v>
      </c>
      <c r="L118" s="29">
        <v>2</v>
      </c>
      <c r="M118" s="29">
        <v>2013</v>
      </c>
      <c r="N118" s="29">
        <v>20</v>
      </c>
      <c r="O118" s="29">
        <v>3</v>
      </c>
      <c r="P118" s="45" t="s">
        <v>33</v>
      </c>
      <c r="Q118" s="45" t="s">
        <v>102</v>
      </c>
      <c r="R118" s="45" t="s">
        <v>2113</v>
      </c>
      <c r="S118" s="66" t="s">
        <v>2121</v>
      </c>
      <c r="T118" s="66" t="s">
        <v>2122</v>
      </c>
      <c r="U118" s="66" t="s">
        <v>2123</v>
      </c>
      <c r="V118" s="68" t="s">
        <v>2124</v>
      </c>
      <c r="W118" s="68" t="s">
        <v>566</v>
      </c>
      <c r="X118" s="68" t="s">
        <v>2124</v>
      </c>
      <c r="Y118" s="68" t="s">
        <v>566</v>
      </c>
      <c r="Z118" s="28"/>
      <c r="AA118" s="67"/>
      <c r="AB118" s="42" t="str">
        <f ca="1" t="array" ref="AB118">HYPERLINK(MID(CELL("filename"),1,FIND("[",CELL("filename"))-1)&amp;"2\WOS 000314998000026.html","WOS 000314998000026.html")</f>
        <v>WOS 000314998000026.html</v>
      </c>
      <c r="AG118" s="50" t="e">
        <f>VLOOKUP(F118,[1]合计!F:F,1,0)</f>
        <v>#N/A</v>
      </c>
    </row>
    <row r="119" customHeight="1" spans="1:33">
      <c r="A119" s="25">
        <v>552</v>
      </c>
      <c r="B119" s="29">
        <v>0.5</v>
      </c>
      <c r="C119" s="59" t="s">
        <v>1178</v>
      </c>
      <c r="D119" s="60">
        <v>1</v>
      </c>
      <c r="E119" s="59" t="s">
        <v>1179</v>
      </c>
      <c r="F119" s="45" t="s">
        <v>2125</v>
      </c>
      <c r="G119" s="45" t="s">
        <v>2126</v>
      </c>
      <c r="H119" s="29">
        <v>4</v>
      </c>
      <c r="I119" s="45" t="s">
        <v>2127</v>
      </c>
      <c r="J119" s="45" t="s">
        <v>2128</v>
      </c>
      <c r="K119" s="29">
        <v>2.93</v>
      </c>
      <c r="L119" s="29">
        <v>2</v>
      </c>
      <c r="M119" s="29">
        <v>2013</v>
      </c>
      <c r="N119" s="29">
        <v>38</v>
      </c>
      <c r="O119" s="29">
        <v>1</v>
      </c>
      <c r="P119" s="45" t="s">
        <v>33</v>
      </c>
      <c r="Q119" s="45" t="s">
        <v>34</v>
      </c>
      <c r="R119" s="45" t="s">
        <v>2129</v>
      </c>
      <c r="S119" s="66" t="s">
        <v>2130</v>
      </c>
      <c r="T119" s="66" t="s">
        <v>2131</v>
      </c>
      <c r="U119" s="66" t="s">
        <v>2132</v>
      </c>
      <c r="V119" s="68" t="s">
        <v>2133</v>
      </c>
      <c r="W119" s="68" t="s">
        <v>78</v>
      </c>
      <c r="X119" s="68" t="s">
        <v>77</v>
      </c>
      <c r="Y119" s="68" t="s">
        <v>78</v>
      </c>
      <c r="Z119" s="28"/>
      <c r="AA119" s="67"/>
      <c r="AB119" s="42" t="str">
        <f ca="1" t="array" ref="AB119">HYPERLINK(MID(CELL("filename"),1,FIND("[",CELL("filename"))-1)&amp;"2\WOS 000315001500072.html","WOS 000315001500072.html")</f>
        <v>WOS 000315001500072.html</v>
      </c>
      <c r="AG119" s="50" t="e">
        <f>VLOOKUP(F119,[1]合计!F:F,1,0)</f>
        <v>#N/A</v>
      </c>
    </row>
    <row r="120" customHeight="1" spans="1:33">
      <c r="A120" s="25">
        <v>553</v>
      </c>
      <c r="B120" s="29">
        <v>0.5</v>
      </c>
      <c r="C120" s="59" t="s">
        <v>1178</v>
      </c>
      <c r="D120" s="60">
        <v>1</v>
      </c>
      <c r="E120" s="59" t="s">
        <v>1179</v>
      </c>
      <c r="F120" s="45" t="s">
        <v>2134</v>
      </c>
      <c r="G120" s="45" t="s">
        <v>2135</v>
      </c>
      <c r="H120" s="29">
        <v>1</v>
      </c>
      <c r="I120" s="45" t="s">
        <v>2127</v>
      </c>
      <c r="J120" s="45" t="s">
        <v>2128</v>
      </c>
      <c r="K120" s="29">
        <v>2.93</v>
      </c>
      <c r="L120" s="29">
        <v>2</v>
      </c>
      <c r="M120" s="29">
        <v>2013</v>
      </c>
      <c r="N120" s="29">
        <v>38</v>
      </c>
      <c r="O120" s="29">
        <v>1</v>
      </c>
      <c r="P120" s="45" t="s">
        <v>33</v>
      </c>
      <c r="Q120" s="45" t="s">
        <v>34</v>
      </c>
      <c r="R120" s="45" t="s">
        <v>2129</v>
      </c>
      <c r="S120" s="66" t="s">
        <v>2136</v>
      </c>
      <c r="T120" s="66" t="s">
        <v>2137</v>
      </c>
      <c r="U120" s="66" t="s">
        <v>2138</v>
      </c>
      <c r="V120" s="68" t="s">
        <v>2139</v>
      </c>
      <c r="W120" s="68" t="s">
        <v>78</v>
      </c>
      <c r="X120" s="68" t="s">
        <v>2140</v>
      </c>
      <c r="Y120" s="68" t="s">
        <v>78</v>
      </c>
      <c r="Z120" s="28"/>
      <c r="AA120" s="67"/>
      <c r="AB120" s="42" t="str">
        <f ca="1" t="array" ref="AB120">HYPERLINK(MID(CELL("filename"),1,FIND("[",CELL("filename"))-1)&amp;"2\WOS 000315001500074.html","WOS 000315001500074.html")</f>
        <v>WOS 000315001500074.html</v>
      </c>
      <c r="AG120" s="50" t="e">
        <f>VLOOKUP(F120,[1]合计!F:F,1,0)</f>
        <v>#N/A</v>
      </c>
    </row>
    <row r="121" customHeight="1" spans="1:33">
      <c r="A121" s="25">
        <v>554</v>
      </c>
      <c r="B121" s="29">
        <v>0.5</v>
      </c>
      <c r="C121" s="59" t="s">
        <v>1178</v>
      </c>
      <c r="D121" s="60">
        <v>1</v>
      </c>
      <c r="E121" s="59" t="s">
        <v>1179</v>
      </c>
      <c r="F121" s="45" t="s">
        <v>2141</v>
      </c>
      <c r="G121" s="45" t="s">
        <v>2142</v>
      </c>
      <c r="H121" s="29">
        <v>9</v>
      </c>
      <c r="I121" s="45" t="s">
        <v>1363</v>
      </c>
      <c r="J121" s="45" t="s">
        <v>1364</v>
      </c>
      <c r="K121" s="29">
        <v>2.522</v>
      </c>
      <c r="L121" s="29">
        <v>2</v>
      </c>
      <c r="M121" s="29">
        <v>2013</v>
      </c>
      <c r="N121" s="29">
        <v>58</v>
      </c>
      <c r="O121" s="29">
        <v>42006</v>
      </c>
      <c r="P121" s="45" t="s">
        <v>33</v>
      </c>
      <c r="Q121" s="45" t="s">
        <v>34</v>
      </c>
      <c r="R121" s="45" t="s">
        <v>1365</v>
      </c>
      <c r="S121" s="45" t="s">
        <v>2143</v>
      </c>
      <c r="T121" s="45" t="s">
        <v>2144</v>
      </c>
      <c r="U121" s="45" t="s">
        <v>2145</v>
      </c>
      <c r="V121" s="65" t="s">
        <v>1370</v>
      </c>
      <c r="W121" s="65" t="s">
        <v>540</v>
      </c>
      <c r="X121" s="65" t="s">
        <v>1370</v>
      </c>
      <c r="Y121" s="65" t="s">
        <v>540</v>
      </c>
      <c r="Z121" s="64"/>
      <c r="AA121" s="71"/>
      <c r="AB121" s="42" t="str">
        <f ca="1" t="array" ref="AB121">HYPERLINK(MID(CELL("filename"),1,FIND("[",CELL("filename"))-1)&amp;"2\WOS 000315001800028.html","WOS 000315001800028.html")</f>
        <v>WOS 000315001800028.html</v>
      </c>
      <c r="AG121" s="50" t="e">
        <f>VLOOKUP(F121,[1]合计!F:F,1,0)</f>
        <v>#N/A</v>
      </c>
    </row>
    <row r="122" customHeight="1" spans="1:33">
      <c r="A122" s="25">
        <v>555</v>
      </c>
      <c r="B122" s="29">
        <v>0.5</v>
      </c>
      <c r="C122" s="59" t="s">
        <v>1178</v>
      </c>
      <c r="D122" s="60">
        <v>1</v>
      </c>
      <c r="E122" s="59" t="s">
        <v>1179</v>
      </c>
      <c r="F122" s="45" t="s">
        <v>2146</v>
      </c>
      <c r="G122" s="45" t="s">
        <v>2147</v>
      </c>
      <c r="H122" s="29">
        <v>3</v>
      </c>
      <c r="I122" s="45" t="s">
        <v>2148</v>
      </c>
      <c r="J122" s="45" t="s">
        <v>2149</v>
      </c>
      <c r="K122" s="29">
        <v>3.132</v>
      </c>
      <c r="L122" s="29">
        <v>2</v>
      </c>
      <c r="M122" s="29">
        <v>2013</v>
      </c>
      <c r="N122" s="29">
        <v>49</v>
      </c>
      <c r="O122" s="29">
        <v>2</v>
      </c>
      <c r="P122" s="45" t="s">
        <v>33</v>
      </c>
      <c r="Q122" s="45" t="s">
        <v>34</v>
      </c>
      <c r="R122" s="45" t="s">
        <v>2150</v>
      </c>
      <c r="S122" s="66" t="s">
        <v>2151</v>
      </c>
      <c r="T122" s="66" t="s">
        <v>2152</v>
      </c>
      <c r="U122" s="66" t="s">
        <v>2153</v>
      </c>
      <c r="V122" s="68" t="s">
        <v>2154</v>
      </c>
      <c r="W122" s="63" t="s">
        <v>193</v>
      </c>
      <c r="X122" s="63" t="s">
        <v>2155</v>
      </c>
      <c r="Y122" s="68" t="s">
        <v>193</v>
      </c>
      <c r="Z122" s="28"/>
      <c r="AA122" s="67"/>
      <c r="AB122" s="42" t="str">
        <f ca="1" t="array" ref="AB122">HYPERLINK(MID(CELL("filename"),1,FIND("[",CELL("filename"))-1)&amp;"2\WOS 000315003100037.html","WOS 000315003100037.html")</f>
        <v>WOS 000315003100037.html</v>
      </c>
      <c r="AG122" s="50" t="e">
        <f>VLOOKUP(F122,[1]合计!F:F,1,0)</f>
        <v>#N/A</v>
      </c>
    </row>
    <row r="123" customHeight="1" spans="1:33">
      <c r="A123" s="25">
        <v>556</v>
      </c>
      <c r="B123" s="29">
        <v>0.5</v>
      </c>
      <c r="C123" s="59" t="s">
        <v>1178</v>
      </c>
      <c r="D123" s="61">
        <v>1</v>
      </c>
      <c r="E123" s="59" t="s">
        <v>1179</v>
      </c>
      <c r="F123" s="45" t="s">
        <v>2156</v>
      </c>
      <c r="G123" s="45" t="s">
        <v>2157</v>
      </c>
      <c r="H123" s="29">
        <v>2</v>
      </c>
      <c r="I123" s="45" t="s">
        <v>2158</v>
      </c>
      <c r="J123" s="45" t="s">
        <v>2159</v>
      </c>
      <c r="K123" s="29">
        <v>4.517</v>
      </c>
      <c r="L123" s="29">
        <v>2</v>
      </c>
      <c r="M123" s="29">
        <v>2013</v>
      </c>
      <c r="N123" s="29">
        <v>764</v>
      </c>
      <c r="O123" s="29">
        <v>0</v>
      </c>
      <c r="P123" s="45" t="s">
        <v>33</v>
      </c>
      <c r="Q123" s="45" t="s">
        <v>127</v>
      </c>
      <c r="R123" s="45" t="s">
        <v>2160</v>
      </c>
      <c r="S123" s="66" t="s">
        <v>2161</v>
      </c>
      <c r="T123" s="66" t="s">
        <v>2162</v>
      </c>
      <c r="U123" s="66" t="s">
        <v>2163</v>
      </c>
      <c r="V123" s="68" t="s">
        <v>2164</v>
      </c>
      <c r="W123" s="69" t="s">
        <v>65</v>
      </c>
      <c r="X123" s="68" t="s">
        <v>2165</v>
      </c>
      <c r="Y123" s="69" t="s">
        <v>65</v>
      </c>
      <c r="Z123" s="28"/>
      <c r="AA123" s="28"/>
      <c r="AB123" s="42" t="str">
        <f ca="1" t="array" ref="AB123">HYPERLINK(MID(CELL("filename"),1,FIND("[",CELL("filename"))-1)&amp;"2\WOS 000315007700006.html","WOS 000315007700006.html")</f>
        <v>WOS 000315007700006.html</v>
      </c>
      <c r="AG123" s="50" t="e">
        <f>VLOOKUP(F123,[1]合计!F:F,1,0)</f>
        <v>#N/A</v>
      </c>
    </row>
    <row r="124" customHeight="1" spans="1:33">
      <c r="A124" s="25">
        <v>557</v>
      </c>
      <c r="B124" s="29">
        <v>0.5</v>
      </c>
      <c r="C124" s="59" t="s">
        <v>1178</v>
      </c>
      <c r="D124" s="60">
        <v>1</v>
      </c>
      <c r="E124" s="59" t="s">
        <v>1179</v>
      </c>
      <c r="F124" s="45" t="s">
        <v>2166</v>
      </c>
      <c r="G124" s="45" t="s">
        <v>2167</v>
      </c>
      <c r="H124" s="29">
        <v>0</v>
      </c>
      <c r="I124" s="45" t="s">
        <v>2168</v>
      </c>
      <c r="J124" s="45" t="s">
        <v>2169</v>
      </c>
      <c r="K124" s="29">
        <v>2.368</v>
      </c>
      <c r="L124" s="29">
        <v>2</v>
      </c>
      <c r="M124" s="29">
        <v>2013</v>
      </c>
      <c r="N124" s="29">
        <v>71</v>
      </c>
      <c r="O124" s="29">
        <v>0</v>
      </c>
      <c r="P124" s="45" t="s">
        <v>33</v>
      </c>
      <c r="Q124" s="45" t="s">
        <v>47</v>
      </c>
      <c r="R124" s="45" t="s">
        <v>2170</v>
      </c>
      <c r="S124" s="45" t="s">
        <v>2171</v>
      </c>
      <c r="T124" s="45" t="s">
        <v>2172</v>
      </c>
      <c r="U124" s="45" t="s">
        <v>2173</v>
      </c>
      <c r="V124" s="65" t="s">
        <v>2174</v>
      </c>
      <c r="W124" s="65" t="s">
        <v>270</v>
      </c>
      <c r="X124" s="65" t="s">
        <v>2175</v>
      </c>
      <c r="Y124" s="65" t="s">
        <v>270</v>
      </c>
      <c r="Z124" s="64"/>
      <c r="AA124" s="71"/>
      <c r="AB124" s="42" t="str">
        <f ca="1" t="array" ref="AB124">HYPERLINK(MID(CELL("filename"),1,FIND("[",CELL("filename"))-1)&amp;"2\WOS 000315016800009.html","WOS 000315016800009.html")</f>
        <v>WOS 000315016800009.html</v>
      </c>
      <c r="AG124" s="50" t="e">
        <f>VLOOKUP(F124,[1]合计!F:F,1,0)</f>
        <v>#N/A</v>
      </c>
    </row>
    <row r="125" customHeight="1" spans="1:33">
      <c r="A125" s="25">
        <v>558</v>
      </c>
      <c r="B125" s="29">
        <v>0.5</v>
      </c>
      <c r="C125" s="59" t="s">
        <v>1178</v>
      </c>
      <c r="D125" s="60">
        <v>1</v>
      </c>
      <c r="E125" s="59" t="s">
        <v>1179</v>
      </c>
      <c r="F125" s="45" t="s">
        <v>2176</v>
      </c>
      <c r="G125" s="45" t="s">
        <v>2177</v>
      </c>
      <c r="H125" s="29">
        <v>3</v>
      </c>
      <c r="I125" s="45" t="s">
        <v>2178</v>
      </c>
      <c r="J125" s="45" t="s">
        <v>2179</v>
      </c>
      <c r="K125" s="29">
        <v>1.845</v>
      </c>
      <c r="L125" s="29">
        <v>2</v>
      </c>
      <c r="M125" s="29">
        <v>2013</v>
      </c>
      <c r="N125" s="29">
        <v>79</v>
      </c>
      <c r="O125" s="29">
        <v>4</v>
      </c>
      <c r="P125" s="45" t="s">
        <v>33</v>
      </c>
      <c r="Q125" s="45" t="s">
        <v>959</v>
      </c>
      <c r="R125" s="45" t="s">
        <v>2180</v>
      </c>
      <c r="S125" s="45" t="s">
        <v>2181</v>
      </c>
      <c r="T125" s="45" t="s">
        <v>2182</v>
      </c>
      <c r="U125" s="45" t="s">
        <v>2183</v>
      </c>
      <c r="V125" s="65" t="s">
        <v>2184</v>
      </c>
      <c r="W125" s="65" t="s">
        <v>108</v>
      </c>
      <c r="X125" s="65" t="s">
        <v>2185</v>
      </c>
      <c r="Y125" s="65" t="s">
        <v>2186</v>
      </c>
      <c r="Z125" s="64"/>
      <c r="AA125" s="71"/>
      <c r="AB125" s="42" t="str">
        <f ca="1" t="array" ref="AB125">HYPERLINK(MID(CELL("filename"),1,FIND("[",CELL("filename"))-1)&amp;"2\WOS 000315017500005.html","WOS 000315017500005.html")</f>
        <v>WOS 000315017500005.html</v>
      </c>
      <c r="AG125" s="50" t="e">
        <f>VLOOKUP(F125,[1]合计!F:F,1,0)</f>
        <v>#N/A</v>
      </c>
    </row>
    <row r="126" customHeight="1" spans="1:33">
      <c r="A126" s="25">
        <v>559</v>
      </c>
      <c r="B126" s="29">
        <v>0.5</v>
      </c>
      <c r="C126" s="59" t="s">
        <v>1178</v>
      </c>
      <c r="D126" s="61">
        <v>1</v>
      </c>
      <c r="E126" s="59" t="s">
        <v>1179</v>
      </c>
      <c r="F126" s="45" t="s">
        <v>2187</v>
      </c>
      <c r="G126" s="45" t="s">
        <v>2188</v>
      </c>
      <c r="H126" s="29">
        <v>6</v>
      </c>
      <c r="I126" s="45" t="s">
        <v>2189</v>
      </c>
      <c r="J126" s="45" t="s">
        <v>2190</v>
      </c>
      <c r="K126" s="29">
        <v>4.354</v>
      </c>
      <c r="L126" s="29">
        <v>2</v>
      </c>
      <c r="M126" s="29">
        <v>2013</v>
      </c>
      <c r="N126" s="29">
        <v>110</v>
      </c>
      <c r="O126" s="29">
        <v>3</v>
      </c>
      <c r="P126" s="45" t="s">
        <v>33</v>
      </c>
      <c r="Q126" s="45" t="s">
        <v>102</v>
      </c>
      <c r="R126" s="45" t="s">
        <v>1792</v>
      </c>
      <c r="S126" s="66" t="s">
        <v>2191</v>
      </c>
      <c r="T126" s="66" t="s">
        <v>2192</v>
      </c>
      <c r="U126" s="66" t="s">
        <v>2193</v>
      </c>
      <c r="V126" s="68" t="s">
        <v>2194</v>
      </c>
      <c r="W126" s="69" t="s">
        <v>2195</v>
      </c>
      <c r="X126" s="68" t="s">
        <v>2196</v>
      </c>
      <c r="Y126" s="69" t="s">
        <v>2195</v>
      </c>
      <c r="Z126" s="28"/>
      <c r="AA126" s="28"/>
      <c r="AB126" s="42" t="str">
        <f ca="1" t="array" ref="AB126">HYPERLINK(MID(CELL("filename"),1,FIND("[",CELL("filename"))-1)&amp;"2\WOS 000315123800013.html","WOS 000315123800013.html")</f>
        <v>WOS 000315123800013.html</v>
      </c>
      <c r="AG126" s="50" t="e">
        <f>VLOOKUP(F126,[1]合计!F:F,1,0)</f>
        <v>#N/A</v>
      </c>
    </row>
    <row r="127" customHeight="1" spans="1:33">
      <c r="A127" s="25">
        <v>560</v>
      </c>
      <c r="B127" s="29">
        <v>0.5</v>
      </c>
      <c r="C127" s="59" t="s">
        <v>1178</v>
      </c>
      <c r="D127" s="60">
        <v>1</v>
      </c>
      <c r="E127" s="59" t="s">
        <v>1179</v>
      </c>
      <c r="F127" s="45" t="s">
        <v>2197</v>
      </c>
      <c r="G127" s="45" t="s">
        <v>2198</v>
      </c>
      <c r="H127" s="29">
        <v>2</v>
      </c>
      <c r="I127" s="45" t="s">
        <v>2199</v>
      </c>
      <c r="J127" s="45" t="s">
        <v>2200</v>
      </c>
      <c r="K127" s="29">
        <v>2.407</v>
      </c>
      <c r="L127" s="29">
        <v>2</v>
      </c>
      <c r="M127" s="29">
        <v>2013</v>
      </c>
      <c r="N127" s="29">
        <v>184</v>
      </c>
      <c r="O127" s="29">
        <v>3</v>
      </c>
      <c r="P127" s="45" t="s">
        <v>33</v>
      </c>
      <c r="Q127" s="45" t="s">
        <v>115</v>
      </c>
      <c r="R127" s="45" t="s">
        <v>2201</v>
      </c>
      <c r="S127" s="45" t="s">
        <v>2202</v>
      </c>
      <c r="T127" s="45" t="s">
        <v>2203</v>
      </c>
      <c r="U127" s="45" t="s">
        <v>2204</v>
      </c>
      <c r="V127" s="65" t="s">
        <v>2205</v>
      </c>
      <c r="W127" s="65" t="s">
        <v>193</v>
      </c>
      <c r="X127" s="65" t="s">
        <v>2206</v>
      </c>
      <c r="Y127" s="65" t="s">
        <v>193</v>
      </c>
      <c r="Z127" s="64"/>
      <c r="AA127" s="71"/>
      <c r="AB127" s="42" t="str">
        <f ca="1" t="array" ref="AB127">HYPERLINK(MID(CELL("filename"),1,FIND("[",CELL("filename"))-1)&amp;"2\WOS 000315125500032.html","WOS 000315125500032.html")</f>
        <v>WOS 000315125500032.html</v>
      </c>
      <c r="AG127" s="50" t="e">
        <f>VLOOKUP(F127,[1]合计!F:F,1,0)</f>
        <v>#N/A</v>
      </c>
    </row>
    <row r="128" customHeight="1" spans="1:33">
      <c r="A128" s="25">
        <v>561</v>
      </c>
      <c r="B128" s="29">
        <v>0.5</v>
      </c>
      <c r="C128" s="59" t="s">
        <v>1178</v>
      </c>
      <c r="D128" s="60">
        <v>1</v>
      </c>
      <c r="E128" s="59" t="s">
        <v>1179</v>
      </c>
      <c r="F128" s="45" t="s">
        <v>2207</v>
      </c>
      <c r="G128" s="45" t="s">
        <v>2208</v>
      </c>
      <c r="H128" s="29">
        <v>3</v>
      </c>
      <c r="I128" s="45" t="s">
        <v>1269</v>
      </c>
      <c r="J128" s="45" t="s">
        <v>1270</v>
      </c>
      <c r="K128" s="29">
        <v>2.726</v>
      </c>
      <c r="L128" s="29">
        <v>2</v>
      </c>
      <c r="M128" s="29">
        <v>2013</v>
      </c>
      <c r="N128" s="29">
        <v>556</v>
      </c>
      <c r="O128" s="29">
        <v>0</v>
      </c>
      <c r="P128" s="45" t="s">
        <v>33</v>
      </c>
      <c r="Q128" s="45" t="s">
        <v>153</v>
      </c>
      <c r="R128" s="45" t="s">
        <v>1271</v>
      </c>
      <c r="S128" s="45" t="s">
        <v>2209</v>
      </c>
      <c r="T128" s="45" t="s">
        <v>2210</v>
      </c>
      <c r="U128" s="45" t="s">
        <v>2211</v>
      </c>
      <c r="V128" s="65" t="s">
        <v>2212</v>
      </c>
      <c r="W128" s="65" t="s">
        <v>945</v>
      </c>
      <c r="X128" s="65" t="s">
        <v>2213</v>
      </c>
      <c r="Y128" s="65" t="s">
        <v>945</v>
      </c>
      <c r="Z128" s="64"/>
      <c r="AA128" s="71"/>
      <c r="AB128" s="42" t="str">
        <f ca="1" t="array" ref="AB128">HYPERLINK(MID(CELL("filename"),1,FIND("[",CELL("filename"))-1)&amp;"2\WOS 000315183600044.html","WOS 000315183600044.html")</f>
        <v>WOS 000315183600044.html</v>
      </c>
      <c r="AG128" s="50" t="e">
        <f>VLOOKUP(F128,[1]合计!F:F,1,0)</f>
        <v>#N/A</v>
      </c>
    </row>
    <row r="129" customHeight="1" spans="1:33">
      <c r="A129" s="25">
        <v>562</v>
      </c>
      <c r="B129" s="29">
        <v>0.5</v>
      </c>
      <c r="C129" s="59" t="s">
        <v>1178</v>
      </c>
      <c r="D129" s="61">
        <v>1</v>
      </c>
      <c r="E129" s="59" t="s">
        <v>1179</v>
      </c>
      <c r="F129" s="45" t="s">
        <v>2214</v>
      </c>
      <c r="G129" s="45" t="s">
        <v>2215</v>
      </c>
      <c r="H129" s="29">
        <v>11</v>
      </c>
      <c r="I129" s="45" t="s">
        <v>2216</v>
      </c>
      <c r="J129" s="45" t="s">
        <v>2217</v>
      </c>
      <c r="K129" s="29">
        <v>4.502</v>
      </c>
      <c r="L129" s="29">
        <v>2</v>
      </c>
      <c r="M129" s="29">
        <v>2013</v>
      </c>
      <c r="N129" s="29">
        <v>11</v>
      </c>
      <c r="O129" s="29">
        <v>2</v>
      </c>
      <c r="P129" s="45" t="s">
        <v>33</v>
      </c>
      <c r="Q129" s="45" t="s">
        <v>1127</v>
      </c>
      <c r="R129" s="45" t="s">
        <v>2218</v>
      </c>
      <c r="S129" s="66" t="s">
        <v>2219</v>
      </c>
      <c r="T129" s="66" t="s">
        <v>2220</v>
      </c>
      <c r="U129" s="66" t="s">
        <v>2221</v>
      </c>
      <c r="V129" s="68" t="s">
        <v>2222</v>
      </c>
      <c r="W129" s="69" t="s">
        <v>2223</v>
      </c>
      <c r="X129" s="68" t="s">
        <v>2224</v>
      </c>
      <c r="Y129" s="69" t="s">
        <v>108</v>
      </c>
      <c r="Z129" s="28"/>
      <c r="AA129" s="28"/>
      <c r="AB129" s="42" t="str">
        <f ca="1" t="array" ref="AB129">HYPERLINK(MID(CELL("filename"),1,FIND("[",CELL("filename"))-1)&amp;"2\WOS 000315199500008.html","WOS 000315199500008.html")</f>
        <v>WOS 000315199500008.html</v>
      </c>
      <c r="AG129" s="50" t="e">
        <f>VLOOKUP(F129,[1]合计!F:F,1,0)</f>
        <v>#N/A</v>
      </c>
    </row>
    <row r="130" customHeight="1" spans="1:33">
      <c r="A130" s="25">
        <v>563</v>
      </c>
      <c r="B130" s="29">
        <v>0.5</v>
      </c>
      <c r="C130" s="59" t="s">
        <v>1178</v>
      </c>
      <c r="D130" s="61">
        <v>1</v>
      </c>
      <c r="E130" s="59" t="s">
        <v>1179</v>
      </c>
      <c r="F130" s="45" t="s">
        <v>2225</v>
      </c>
      <c r="G130" s="45" t="s">
        <v>2226</v>
      </c>
      <c r="H130" s="29">
        <v>7</v>
      </c>
      <c r="I130" s="45" t="s">
        <v>2227</v>
      </c>
      <c r="J130" s="45" t="s">
        <v>2228</v>
      </c>
      <c r="K130" s="29">
        <v>6.324</v>
      </c>
      <c r="L130" s="29">
        <v>2</v>
      </c>
      <c r="M130" s="29">
        <v>2013</v>
      </c>
      <c r="N130" s="29">
        <v>15</v>
      </c>
      <c r="O130" s="29">
        <v>4</v>
      </c>
      <c r="P130" s="45" t="s">
        <v>33</v>
      </c>
      <c r="Q130" s="45" t="s">
        <v>127</v>
      </c>
      <c r="R130" s="45" t="s">
        <v>2229</v>
      </c>
      <c r="S130" s="66" t="s">
        <v>2230</v>
      </c>
      <c r="T130" s="66" t="s">
        <v>2231</v>
      </c>
      <c r="U130" s="66" t="s">
        <v>261</v>
      </c>
      <c r="V130" s="68" t="s">
        <v>2232</v>
      </c>
      <c r="W130" s="69" t="s">
        <v>65</v>
      </c>
      <c r="X130" s="68" t="s">
        <v>263</v>
      </c>
      <c r="Y130" s="69" t="s">
        <v>65</v>
      </c>
      <c r="Z130" s="28"/>
      <c r="AA130" s="28"/>
      <c r="AB130" s="42" t="str">
        <f ca="1" t="array" ref="AB130">HYPERLINK(MID(CELL("filename"),1,FIND("[",CELL("filename"))-1)&amp;"2\WOS 000315254500026.html","WOS 000315254500026.html")</f>
        <v>WOS 000315254500026.html</v>
      </c>
      <c r="AG130" s="50" t="e">
        <f>VLOOKUP(F130,[1]合计!F:F,1,0)</f>
        <v>#N/A</v>
      </c>
    </row>
    <row r="131" customHeight="1" spans="1:33">
      <c r="A131" s="25">
        <v>564</v>
      </c>
      <c r="B131" s="29">
        <v>0.5</v>
      </c>
      <c r="C131" s="59" t="s">
        <v>1178</v>
      </c>
      <c r="D131" s="61">
        <v>1</v>
      </c>
      <c r="E131" s="59" t="s">
        <v>1179</v>
      </c>
      <c r="F131" s="45" t="s">
        <v>2233</v>
      </c>
      <c r="G131" s="45" t="s">
        <v>2234</v>
      </c>
      <c r="H131" s="29">
        <v>6</v>
      </c>
      <c r="I131" s="45" t="s">
        <v>2235</v>
      </c>
      <c r="J131" s="45" t="s">
        <v>2236</v>
      </c>
      <c r="K131" s="29">
        <v>4.19</v>
      </c>
      <c r="L131" s="29">
        <v>2</v>
      </c>
      <c r="M131" s="29">
        <v>2013</v>
      </c>
      <c r="N131" s="29">
        <v>26</v>
      </c>
      <c r="O131" s="29">
        <v>2</v>
      </c>
      <c r="P131" s="45" t="s">
        <v>33</v>
      </c>
      <c r="Q131" s="45" t="s">
        <v>1536</v>
      </c>
      <c r="R131" s="45" t="s">
        <v>2237</v>
      </c>
      <c r="S131" s="66" t="s">
        <v>2238</v>
      </c>
      <c r="T131" s="66" t="s">
        <v>2239</v>
      </c>
      <c r="U131" s="66" t="s">
        <v>2240</v>
      </c>
      <c r="V131" s="68" t="s">
        <v>2241</v>
      </c>
      <c r="W131" s="69" t="s">
        <v>2242</v>
      </c>
      <c r="X131" s="68" t="s">
        <v>256</v>
      </c>
      <c r="Y131" s="69" t="s">
        <v>65</v>
      </c>
      <c r="Z131" s="28"/>
      <c r="AA131" s="28"/>
      <c r="AB131" s="42" t="str">
        <f ca="1" t="array" ref="AB131">HYPERLINK(MID(CELL("filename"),1,FIND("[",CELL("filename"))-1)&amp;"2\WOS 000315255400008.html","WOS 000315255400008.html")</f>
        <v>WOS 000315255400008.html</v>
      </c>
      <c r="AG131" s="50" t="e">
        <f>VLOOKUP(F131,[1]合计!F:F,1,0)</f>
        <v>#N/A</v>
      </c>
    </row>
    <row r="132" customHeight="1" spans="1:33">
      <c r="A132" s="25">
        <v>1143</v>
      </c>
      <c r="B132" s="29">
        <v>0.3</v>
      </c>
      <c r="C132" s="59" t="s">
        <v>1178</v>
      </c>
      <c r="D132" s="60">
        <v>2</v>
      </c>
      <c r="E132" s="59" t="s">
        <v>1179</v>
      </c>
      <c r="F132" s="45" t="s">
        <v>2243</v>
      </c>
      <c r="G132" s="45" t="s">
        <v>2244</v>
      </c>
      <c r="H132" s="29">
        <v>2</v>
      </c>
      <c r="I132" s="45" t="s">
        <v>1208</v>
      </c>
      <c r="J132" s="45" t="s">
        <v>1209</v>
      </c>
      <c r="K132" s="29">
        <v>2.307</v>
      </c>
      <c r="L132" s="29">
        <v>2</v>
      </c>
      <c r="M132" s="29">
        <v>2013</v>
      </c>
      <c r="N132" s="29">
        <v>33</v>
      </c>
      <c r="O132" s="29">
        <v>6</v>
      </c>
      <c r="P132" s="45" t="s">
        <v>33</v>
      </c>
      <c r="Q132" s="45" t="s">
        <v>153</v>
      </c>
      <c r="R132" s="45" t="s">
        <v>1210</v>
      </c>
      <c r="S132" s="45" t="s">
        <v>2245</v>
      </c>
      <c r="T132" s="45" t="s">
        <v>2246</v>
      </c>
      <c r="U132" s="45" t="s">
        <v>2247</v>
      </c>
      <c r="V132" s="64">
        <v>0</v>
      </c>
      <c r="W132" s="64">
        <v>0</v>
      </c>
      <c r="X132" s="65" t="s">
        <v>2248</v>
      </c>
      <c r="Y132" s="65" t="s">
        <v>731</v>
      </c>
      <c r="Z132" s="64"/>
      <c r="AA132" s="71"/>
      <c r="AB132" s="42" t="str">
        <f ca="1" t="array" ref="AB132">HYPERLINK(MID(CELL("filename"),1,FIND("[",CELL("filename"))-1)&amp;"2\WOS 000315313900012.html","WOS 000315313900012.html")</f>
        <v>WOS 000315313900012.html</v>
      </c>
      <c r="AG132" s="50" t="e">
        <f>VLOOKUP(F132,[1]合计!F:F,1,0)</f>
        <v>#N/A</v>
      </c>
    </row>
    <row r="133" customHeight="1" spans="1:33">
      <c r="A133" s="25">
        <v>1144</v>
      </c>
      <c r="B133" s="29">
        <v>0.3</v>
      </c>
      <c r="C133" s="59" t="s">
        <v>1178</v>
      </c>
      <c r="D133" s="60">
        <v>2</v>
      </c>
      <c r="E133" s="59" t="s">
        <v>1179</v>
      </c>
      <c r="F133" s="45" t="s">
        <v>2249</v>
      </c>
      <c r="G133" s="45" t="s">
        <v>2250</v>
      </c>
      <c r="H133" s="29">
        <v>9</v>
      </c>
      <c r="I133" s="45" t="s">
        <v>2251</v>
      </c>
      <c r="J133" s="45" t="s">
        <v>2252</v>
      </c>
      <c r="K133" s="29">
        <v>3.058</v>
      </c>
      <c r="L133" s="29">
        <v>2</v>
      </c>
      <c r="M133" s="29">
        <v>2013</v>
      </c>
      <c r="N133" s="29">
        <v>39</v>
      </c>
      <c r="O133" s="29">
        <v>0</v>
      </c>
      <c r="P133" s="45" t="s">
        <v>33</v>
      </c>
      <c r="Q133" s="45" t="s">
        <v>477</v>
      </c>
      <c r="R133" s="45" t="s">
        <v>916</v>
      </c>
      <c r="S133" s="66" t="s">
        <v>2253</v>
      </c>
      <c r="T133" s="66" t="s">
        <v>2254</v>
      </c>
      <c r="U133" s="66" t="s">
        <v>2255</v>
      </c>
      <c r="V133" s="68" t="s">
        <v>2256</v>
      </c>
      <c r="W133" s="68" t="s">
        <v>495</v>
      </c>
      <c r="X133" s="67">
        <v>0</v>
      </c>
      <c r="Y133" s="67">
        <v>0</v>
      </c>
      <c r="Z133" s="28"/>
      <c r="AA133" s="67"/>
      <c r="AB133" s="42" t="str">
        <f ca="1" t="array" ref="AB133">HYPERLINK(MID(CELL("filename"),1,FIND("[",CELL("filename"))-1)&amp;"2\WOS 000315325700006.html","WOS 000315325700006.html")</f>
        <v>WOS 000315325700006.html</v>
      </c>
      <c r="AG133" s="50" t="e">
        <f>VLOOKUP(F133,[1]合计!F:F,1,0)</f>
        <v>#N/A</v>
      </c>
    </row>
    <row r="134" customHeight="1" spans="1:33">
      <c r="A134" s="25">
        <v>565</v>
      </c>
      <c r="B134" s="29">
        <v>0.5</v>
      </c>
      <c r="C134" s="59" t="s">
        <v>1178</v>
      </c>
      <c r="D134" s="60">
        <v>1</v>
      </c>
      <c r="E134" s="59" t="s">
        <v>1179</v>
      </c>
      <c r="F134" s="45" t="s">
        <v>2257</v>
      </c>
      <c r="G134" s="45" t="s">
        <v>2258</v>
      </c>
      <c r="H134" s="29">
        <v>1</v>
      </c>
      <c r="I134" s="45" t="s">
        <v>2251</v>
      </c>
      <c r="J134" s="45" t="s">
        <v>2252</v>
      </c>
      <c r="K134" s="29">
        <v>3.058</v>
      </c>
      <c r="L134" s="29">
        <v>2</v>
      </c>
      <c r="M134" s="29">
        <v>2013</v>
      </c>
      <c r="N134" s="29">
        <v>40</v>
      </c>
      <c r="O134" s="29">
        <v>0</v>
      </c>
      <c r="P134" s="45" t="s">
        <v>33</v>
      </c>
      <c r="Q134" s="45" t="s">
        <v>477</v>
      </c>
      <c r="R134" s="45" t="s">
        <v>916</v>
      </c>
      <c r="S134" s="66" t="s">
        <v>2259</v>
      </c>
      <c r="T134" s="66" t="s">
        <v>2260</v>
      </c>
      <c r="U134" s="66" t="s">
        <v>2261</v>
      </c>
      <c r="V134" s="68" t="s">
        <v>2262</v>
      </c>
      <c r="W134" s="68" t="s">
        <v>921</v>
      </c>
      <c r="X134" s="68" t="s">
        <v>2263</v>
      </c>
      <c r="Y134" s="68" t="s">
        <v>921</v>
      </c>
      <c r="Z134" s="28"/>
      <c r="AA134" s="67"/>
      <c r="AB134" s="42" t="str">
        <f ca="1" t="array" ref="AB134">HYPERLINK(MID(CELL("filename"),1,FIND("[",CELL("filename"))-1)&amp;"2\WOS 000315325800002.html","WOS 000315325800002.html")</f>
        <v>WOS 000315325800002.html</v>
      </c>
      <c r="AG134" s="50" t="e">
        <f>VLOOKUP(F134,[1]合计!F:F,1,0)</f>
        <v>#N/A</v>
      </c>
    </row>
    <row r="135" customHeight="1" spans="1:33">
      <c r="A135" s="25">
        <v>566</v>
      </c>
      <c r="B135" s="29">
        <v>0.5</v>
      </c>
      <c r="C135" s="59" t="s">
        <v>1178</v>
      </c>
      <c r="D135" s="60">
        <v>1</v>
      </c>
      <c r="E135" s="59" t="s">
        <v>1179</v>
      </c>
      <c r="F135" s="45" t="s">
        <v>2264</v>
      </c>
      <c r="G135" s="45" t="s">
        <v>2265</v>
      </c>
      <c r="H135" s="29">
        <v>0</v>
      </c>
      <c r="I135" s="45" t="s">
        <v>2251</v>
      </c>
      <c r="J135" s="45" t="s">
        <v>2252</v>
      </c>
      <c r="K135" s="29">
        <v>3.058</v>
      </c>
      <c r="L135" s="29">
        <v>2</v>
      </c>
      <c r="M135" s="29">
        <v>2013</v>
      </c>
      <c r="N135" s="29">
        <v>40</v>
      </c>
      <c r="O135" s="29">
        <v>0</v>
      </c>
      <c r="P135" s="45" t="s">
        <v>33</v>
      </c>
      <c r="Q135" s="45" t="s">
        <v>477</v>
      </c>
      <c r="R135" s="45" t="s">
        <v>916</v>
      </c>
      <c r="S135" s="66" t="s">
        <v>2266</v>
      </c>
      <c r="T135" s="66" t="s">
        <v>2267</v>
      </c>
      <c r="U135" s="66" t="s">
        <v>2268</v>
      </c>
      <c r="V135" s="68" t="s">
        <v>2269</v>
      </c>
      <c r="W135" s="68" t="s">
        <v>193</v>
      </c>
      <c r="X135" s="68" t="s">
        <v>2269</v>
      </c>
      <c r="Y135" s="68" t="s">
        <v>193</v>
      </c>
      <c r="Z135" s="28"/>
      <c r="AA135" s="67"/>
      <c r="AB135" s="42" t="str">
        <f ca="1" t="array" ref="AB135">HYPERLINK(MID(CELL("filename"),1,FIND("[",CELL("filename"))-1)&amp;"2\WOS 000315325800007.html","WOS 000315325800007.html")</f>
        <v>WOS 000315325800007.html</v>
      </c>
      <c r="AG135" s="50" t="e">
        <f>VLOOKUP(F135,[1]合计!F:F,1,0)</f>
        <v>#N/A</v>
      </c>
    </row>
    <row r="136" customHeight="1" spans="1:33">
      <c r="A136" s="25">
        <v>567</v>
      </c>
      <c r="B136" s="29">
        <v>0.5</v>
      </c>
      <c r="C136" s="59" t="s">
        <v>1178</v>
      </c>
      <c r="D136" s="61">
        <v>1</v>
      </c>
      <c r="E136" s="59" t="s">
        <v>1179</v>
      </c>
      <c r="F136" s="45" t="s">
        <v>2270</v>
      </c>
      <c r="G136" s="45" t="s">
        <v>2271</v>
      </c>
      <c r="H136" s="29">
        <v>3</v>
      </c>
      <c r="I136" s="45" t="s">
        <v>1373</v>
      </c>
      <c r="J136" s="45" t="s">
        <v>1374</v>
      </c>
      <c r="K136" s="29">
        <v>4.097</v>
      </c>
      <c r="L136" s="29">
        <v>2</v>
      </c>
      <c r="M136" s="29">
        <v>2013</v>
      </c>
      <c r="N136" s="29">
        <v>42</v>
      </c>
      <c r="O136" s="29">
        <v>12</v>
      </c>
      <c r="P136" s="45" t="s">
        <v>33</v>
      </c>
      <c r="Q136" s="45" t="s">
        <v>127</v>
      </c>
      <c r="R136" s="45" t="s">
        <v>1375</v>
      </c>
      <c r="S136" s="66" t="s">
        <v>2272</v>
      </c>
      <c r="T136" s="66" t="s">
        <v>2273</v>
      </c>
      <c r="U136" s="66" t="s">
        <v>2274</v>
      </c>
      <c r="V136" s="68" t="s">
        <v>2275</v>
      </c>
      <c r="W136" s="69" t="s">
        <v>65</v>
      </c>
      <c r="X136" s="68" t="s">
        <v>2276</v>
      </c>
      <c r="Y136" s="69" t="s">
        <v>65</v>
      </c>
      <c r="Z136" s="28"/>
      <c r="AA136" s="28"/>
      <c r="AB136" s="42" t="str">
        <f ca="1" t="array" ref="AB136">HYPERLINK(MID(CELL("filename"),1,FIND("[",CELL("filename"))-1)&amp;"2\WOS 000315351800027.html","WOS 000315351800027.html")</f>
        <v>WOS 000315351800027.html</v>
      </c>
      <c r="AG136" s="50" t="e">
        <f>VLOOKUP(F136,[1]合计!F:F,1,0)</f>
        <v>#N/A</v>
      </c>
    </row>
    <row r="137" customHeight="1" spans="1:33">
      <c r="A137" s="25">
        <v>568</v>
      </c>
      <c r="B137" s="29">
        <v>0.5</v>
      </c>
      <c r="C137" s="59" t="s">
        <v>1178</v>
      </c>
      <c r="D137" s="60">
        <v>1</v>
      </c>
      <c r="E137" s="59" t="s">
        <v>1179</v>
      </c>
      <c r="F137" s="45" t="s">
        <v>2277</v>
      </c>
      <c r="G137" s="45" t="s">
        <v>2278</v>
      </c>
      <c r="H137" s="29">
        <v>4</v>
      </c>
      <c r="I137" s="45" t="s">
        <v>2127</v>
      </c>
      <c r="J137" s="45" t="s">
        <v>2128</v>
      </c>
      <c r="K137" s="29">
        <v>2.93</v>
      </c>
      <c r="L137" s="29">
        <v>2</v>
      </c>
      <c r="M137" s="29">
        <v>2013</v>
      </c>
      <c r="N137" s="29">
        <v>38</v>
      </c>
      <c r="O137" s="29">
        <v>3</v>
      </c>
      <c r="P137" s="45" t="s">
        <v>33</v>
      </c>
      <c r="Q137" s="45" t="s">
        <v>34</v>
      </c>
      <c r="R137" s="45" t="s">
        <v>2129</v>
      </c>
      <c r="S137" s="66" t="s">
        <v>2279</v>
      </c>
      <c r="T137" s="66" t="s">
        <v>2280</v>
      </c>
      <c r="U137" s="66" t="s">
        <v>538</v>
      </c>
      <c r="V137" s="68" t="s">
        <v>2281</v>
      </c>
      <c r="W137" s="68" t="s">
        <v>540</v>
      </c>
      <c r="X137" s="68" t="s">
        <v>541</v>
      </c>
      <c r="Y137" s="68" t="s">
        <v>540</v>
      </c>
      <c r="Z137" s="28"/>
      <c r="AA137" s="67"/>
      <c r="AB137" s="42" t="str">
        <f ca="1" t="array" ref="AB137">HYPERLINK(MID(CELL("filename"),1,FIND("[",CELL("filename"))-1)&amp;"2\WOS 000315430600013.html","WOS 000315430600013.html")</f>
        <v>WOS 000315430600013.html</v>
      </c>
      <c r="AG137" s="50" t="e">
        <f>VLOOKUP(F137,[1]合计!F:F,1,0)</f>
        <v>#N/A</v>
      </c>
    </row>
    <row r="138" customHeight="1" spans="1:33">
      <c r="A138" s="25">
        <v>569</v>
      </c>
      <c r="B138" s="29">
        <v>0.5</v>
      </c>
      <c r="C138" s="59" t="s">
        <v>1178</v>
      </c>
      <c r="D138" s="60">
        <v>1</v>
      </c>
      <c r="E138" s="59" t="s">
        <v>1179</v>
      </c>
      <c r="F138" s="45" t="s">
        <v>2282</v>
      </c>
      <c r="G138" s="45" t="s">
        <v>2283</v>
      </c>
      <c r="H138" s="29">
        <v>3</v>
      </c>
      <c r="I138" s="45" t="s">
        <v>2284</v>
      </c>
      <c r="J138" s="45" t="s">
        <v>2285</v>
      </c>
      <c r="K138" s="29">
        <v>2.733</v>
      </c>
      <c r="L138" s="29">
        <v>2</v>
      </c>
      <c r="M138" s="29">
        <v>2013</v>
      </c>
      <c r="N138" s="29">
        <v>27</v>
      </c>
      <c r="O138" s="29">
        <v>2</v>
      </c>
      <c r="P138" s="45" t="s">
        <v>33</v>
      </c>
      <c r="Q138" s="45" t="s">
        <v>34</v>
      </c>
      <c r="R138" s="45" t="s">
        <v>874</v>
      </c>
      <c r="S138" s="45" t="s">
        <v>2286</v>
      </c>
      <c r="T138" s="45" t="s">
        <v>2287</v>
      </c>
      <c r="U138" s="45" t="s">
        <v>2288</v>
      </c>
      <c r="V138" s="65" t="s">
        <v>2289</v>
      </c>
      <c r="W138" s="65" t="s">
        <v>540</v>
      </c>
      <c r="X138" s="65" t="s">
        <v>2290</v>
      </c>
      <c r="Y138" s="65" t="s">
        <v>540</v>
      </c>
      <c r="Z138" s="64"/>
      <c r="AA138" s="71"/>
      <c r="AB138" s="42" t="str">
        <f ca="1" t="array" ref="AB138">HYPERLINK(MID(CELL("filename"),1,FIND("[",CELL("filename"))-1)&amp;"2\WOS 000315431900046.html","WOS 000315431900046.html")</f>
        <v>WOS 000315431900046.html</v>
      </c>
      <c r="AG138" s="50" t="e">
        <f>VLOOKUP(F138,[1]合计!F:F,1,0)</f>
        <v>#N/A</v>
      </c>
    </row>
    <row r="139" customHeight="1" spans="1:33">
      <c r="A139" s="25">
        <v>570</v>
      </c>
      <c r="B139" s="29">
        <v>0.5</v>
      </c>
      <c r="C139" s="59" t="s">
        <v>1178</v>
      </c>
      <c r="D139" s="61">
        <v>1</v>
      </c>
      <c r="E139" s="59" t="s">
        <v>1179</v>
      </c>
      <c r="F139" s="45" t="s">
        <v>2291</v>
      </c>
      <c r="G139" s="45" t="s">
        <v>2292</v>
      </c>
      <c r="H139" s="29">
        <v>1</v>
      </c>
      <c r="I139" s="45" t="s">
        <v>2293</v>
      </c>
      <c r="J139" s="45" t="s">
        <v>2294</v>
      </c>
      <c r="K139" s="29">
        <v>4.819</v>
      </c>
      <c r="L139" s="29">
        <v>2</v>
      </c>
      <c r="M139" s="29">
        <v>2013</v>
      </c>
      <c r="N139" s="29">
        <v>67</v>
      </c>
      <c r="O139" s="29">
        <v>0</v>
      </c>
      <c r="P139" s="45" t="s">
        <v>33</v>
      </c>
      <c r="Q139" s="45" t="s">
        <v>513</v>
      </c>
      <c r="R139" s="45" t="s">
        <v>2295</v>
      </c>
      <c r="S139" s="66" t="s">
        <v>2296</v>
      </c>
      <c r="T139" s="66" t="s">
        <v>2297</v>
      </c>
      <c r="U139" s="66" t="s">
        <v>2298</v>
      </c>
      <c r="V139" s="68" t="s">
        <v>2299</v>
      </c>
      <c r="W139" s="69" t="s">
        <v>997</v>
      </c>
      <c r="X139" s="68" t="s">
        <v>2300</v>
      </c>
      <c r="Y139" s="69" t="s">
        <v>997</v>
      </c>
      <c r="Z139" s="28"/>
      <c r="AA139" s="28"/>
      <c r="AB139" s="42" t="str">
        <f ca="1" t="array" ref="AB139">HYPERLINK(MID(CELL("filename"),1,FIND("[",CELL("filename"))-1)&amp;"2\WOS 000315477400019.html","WOS 000315477400019.html")</f>
        <v>WOS 000315477400019.html</v>
      </c>
      <c r="AG139" s="50" t="e">
        <f>VLOOKUP(F139,[1]合计!F:F,1,0)</f>
        <v>#N/A</v>
      </c>
    </row>
    <row r="140" customHeight="1" spans="1:33">
      <c r="A140" s="25">
        <v>571</v>
      </c>
      <c r="B140" s="29">
        <v>0.5</v>
      </c>
      <c r="C140" s="59" t="s">
        <v>1178</v>
      </c>
      <c r="D140" s="60">
        <v>1</v>
      </c>
      <c r="E140" s="59" t="s">
        <v>1179</v>
      </c>
      <c r="F140" s="45" t="s">
        <v>2301</v>
      </c>
      <c r="G140" s="45" t="s">
        <v>2302</v>
      </c>
      <c r="H140" s="29">
        <v>6</v>
      </c>
      <c r="I140" s="45" t="s">
        <v>2303</v>
      </c>
      <c r="J140" s="45" t="s">
        <v>2304</v>
      </c>
      <c r="K140" s="29">
        <v>3.828</v>
      </c>
      <c r="L140" s="29">
        <v>2</v>
      </c>
      <c r="M140" s="29">
        <v>2013</v>
      </c>
      <c r="N140" s="29">
        <v>93</v>
      </c>
      <c r="O140" s="29">
        <v>3</v>
      </c>
      <c r="P140" s="45" t="s">
        <v>33</v>
      </c>
      <c r="Q140" s="45" t="s">
        <v>102</v>
      </c>
      <c r="R140" s="45" t="s">
        <v>2305</v>
      </c>
      <c r="S140" s="66" t="s">
        <v>2306</v>
      </c>
      <c r="T140" s="66" t="s">
        <v>2307</v>
      </c>
      <c r="U140" s="66" t="s">
        <v>2308</v>
      </c>
      <c r="V140" s="68" t="s">
        <v>2309</v>
      </c>
      <c r="W140" s="68" t="s">
        <v>566</v>
      </c>
      <c r="X140" s="68" t="s">
        <v>2310</v>
      </c>
      <c r="Y140" s="68" t="s">
        <v>566</v>
      </c>
      <c r="Z140" s="28"/>
      <c r="AA140" s="67"/>
      <c r="AB140" s="42" t="str">
        <f ca="1" t="array" ref="AB140">HYPERLINK(MID(CELL("filename"),1,FIND("[",CELL("filename"))-1)&amp;"2\WOS 000315538500009.html","WOS 000315538500009.html")</f>
        <v>WOS 000315538500009.html</v>
      </c>
      <c r="AG140" s="50" t="e">
        <f>VLOOKUP(F140,[1]合计!F:F,1,0)</f>
        <v>#N/A</v>
      </c>
    </row>
    <row r="141" customHeight="1" spans="1:33">
      <c r="A141" s="25">
        <v>572</v>
      </c>
      <c r="B141" s="29">
        <v>0.5</v>
      </c>
      <c r="C141" s="59" t="s">
        <v>1178</v>
      </c>
      <c r="D141" s="61">
        <v>1</v>
      </c>
      <c r="E141" s="59" t="s">
        <v>1179</v>
      </c>
      <c r="F141" s="45" t="s">
        <v>2311</v>
      </c>
      <c r="G141" s="45" t="s">
        <v>2312</v>
      </c>
      <c r="H141" s="29">
        <v>5</v>
      </c>
      <c r="I141" s="45" t="s">
        <v>2313</v>
      </c>
      <c r="J141" s="45" t="s">
        <v>2314</v>
      </c>
      <c r="K141" s="29">
        <v>4.018</v>
      </c>
      <c r="L141" s="29">
        <v>2</v>
      </c>
      <c r="M141" s="29">
        <v>2013</v>
      </c>
      <c r="N141" s="29">
        <v>66</v>
      </c>
      <c r="O141" s="29">
        <v>3</v>
      </c>
      <c r="P141" s="45" t="s">
        <v>33</v>
      </c>
      <c r="Q141" s="45" t="s">
        <v>1127</v>
      </c>
      <c r="R141" s="45" t="s">
        <v>2315</v>
      </c>
      <c r="S141" s="66" t="s">
        <v>2316</v>
      </c>
      <c r="T141" s="66" t="s">
        <v>2317</v>
      </c>
      <c r="U141" s="66" t="s">
        <v>2318</v>
      </c>
      <c r="V141" s="68" t="s">
        <v>2319</v>
      </c>
      <c r="W141" s="69" t="s">
        <v>270</v>
      </c>
      <c r="X141" s="68" t="s">
        <v>2320</v>
      </c>
      <c r="Y141" s="69" t="s">
        <v>270</v>
      </c>
      <c r="Z141" s="28"/>
      <c r="AA141" s="28"/>
      <c r="AB141" s="42" t="str">
        <f ca="1" t="array" ref="AB141">HYPERLINK(MID(CELL("filename"),1,FIND("[",CELL("filename"))-1)&amp;"2\WOS 000315553400037.html","WOS 000315553400037.html")</f>
        <v>WOS 000315553400037.html</v>
      </c>
      <c r="AG141" s="50" t="e">
        <f>VLOOKUP(F141,[1]合计!F:F,1,0)</f>
        <v>#N/A</v>
      </c>
    </row>
    <row r="142" customHeight="1" spans="1:33">
      <c r="A142" s="25">
        <v>573</v>
      </c>
      <c r="B142" s="29">
        <v>0.5</v>
      </c>
      <c r="C142" s="59" t="s">
        <v>1178</v>
      </c>
      <c r="D142" s="60">
        <v>1</v>
      </c>
      <c r="E142" s="59" t="s">
        <v>1179</v>
      </c>
      <c r="F142" s="45" t="s">
        <v>2321</v>
      </c>
      <c r="G142" s="45" t="s">
        <v>2322</v>
      </c>
      <c r="H142" s="29">
        <v>2</v>
      </c>
      <c r="I142" s="45" t="s">
        <v>2323</v>
      </c>
      <c r="J142" s="45" t="s">
        <v>2324</v>
      </c>
      <c r="K142" s="29">
        <v>3.163</v>
      </c>
      <c r="L142" s="29">
        <v>2</v>
      </c>
      <c r="M142" s="29">
        <v>2013</v>
      </c>
      <c r="N142" s="29">
        <v>443</v>
      </c>
      <c r="O142" s="29">
        <v>0</v>
      </c>
      <c r="P142" s="45" t="s">
        <v>33</v>
      </c>
      <c r="Q142" s="45" t="s">
        <v>59</v>
      </c>
      <c r="R142" s="45" t="s">
        <v>394</v>
      </c>
      <c r="S142" s="66" t="s">
        <v>2325</v>
      </c>
      <c r="T142" s="66" t="s">
        <v>2326</v>
      </c>
      <c r="U142" s="66" t="s">
        <v>2327</v>
      </c>
      <c r="V142" s="68" t="s">
        <v>2328</v>
      </c>
      <c r="W142" s="68" t="s">
        <v>399</v>
      </c>
      <c r="X142" s="68" t="s">
        <v>2329</v>
      </c>
      <c r="Y142" s="68" t="s">
        <v>399</v>
      </c>
      <c r="Z142" s="28"/>
      <c r="AA142" s="67"/>
      <c r="AB142" s="42" t="str">
        <f ca="1" t="array" ref="AB142">HYPERLINK(MID(CELL("filename"),1,FIND("[",CELL("filename"))-1)&amp;"2\WOS 000315559900011.html","WOS 000315559900011.html")</f>
        <v>WOS 000315559900011.html</v>
      </c>
      <c r="AG142" s="50" t="e">
        <f>VLOOKUP(F142,[1]合计!F:F,1,0)</f>
        <v>#N/A</v>
      </c>
    </row>
    <row r="143" customHeight="1" spans="1:33">
      <c r="A143" s="25">
        <v>1145</v>
      </c>
      <c r="B143" s="29">
        <v>0.3</v>
      </c>
      <c r="C143" s="56" t="s">
        <v>1178</v>
      </c>
      <c r="D143" s="57">
        <v>2</v>
      </c>
      <c r="E143" s="56" t="s">
        <v>1179</v>
      </c>
      <c r="F143" s="58" t="s">
        <v>2330</v>
      </c>
      <c r="G143" s="58" t="s">
        <v>2331</v>
      </c>
      <c r="H143" s="50">
        <v>0</v>
      </c>
      <c r="I143" s="58" t="s">
        <v>2332</v>
      </c>
      <c r="J143" s="58" t="s">
        <v>2333</v>
      </c>
      <c r="K143" s="50">
        <v>1.414</v>
      </c>
      <c r="L143" s="50">
        <v>2</v>
      </c>
      <c r="M143" s="50">
        <v>2013</v>
      </c>
      <c r="N143" s="50">
        <v>73</v>
      </c>
      <c r="O143" s="50">
        <v>1</v>
      </c>
      <c r="P143" s="58" t="s">
        <v>33</v>
      </c>
      <c r="Q143" s="58" t="s">
        <v>382</v>
      </c>
      <c r="R143" s="58" t="s">
        <v>383</v>
      </c>
      <c r="S143" s="58" t="s">
        <v>2334</v>
      </c>
      <c r="T143" s="58" t="s">
        <v>2335</v>
      </c>
      <c r="U143" s="58" t="s">
        <v>2336</v>
      </c>
      <c r="V143" s="64">
        <v>0</v>
      </c>
      <c r="W143" s="64">
        <v>0</v>
      </c>
      <c r="X143" s="65" t="s">
        <v>2337</v>
      </c>
      <c r="Y143" s="65" t="s">
        <v>388</v>
      </c>
      <c r="Z143" s="64"/>
      <c r="AA143" s="71"/>
      <c r="AB143" s="42" t="str">
        <f ca="1" t="array" ref="AB143">HYPERLINK(MID(CELL("filename"),1,FIND("[",CELL("filename"))-1)&amp;"2\WOS 000315581400026.html","WOS 000315581400026.html")</f>
        <v>WOS 000315581400026.html</v>
      </c>
      <c r="AG143" s="50" t="e">
        <f>VLOOKUP(F143,[1]合计!F:F,1,0)</f>
        <v>#N/A</v>
      </c>
    </row>
    <row r="144" customHeight="1" spans="1:33">
      <c r="A144" s="25">
        <v>574</v>
      </c>
      <c r="B144" s="29">
        <v>0.5</v>
      </c>
      <c r="C144" s="59" t="s">
        <v>1178</v>
      </c>
      <c r="D144" s="60">
        <v>1</v>
      </c>
      <c r="E144" s="59" t="s">
        <v>1179</v>
      </c>
      <c r="F144" s="45" t="s">
        <v>2338</v>
      </c>
      <c r="G144" s="45" t="s">
        <v>2339</v>
      </c>
      <c r="H144" s="29">
        <v>6</v>
      </c>
      <c r="I144" s="45" t="s">
        <v>1658</v>
      </c>
      <c r="J144" s="45" t="s">
        <v>1659</v>
      </c>
      <c r="K144" s="29">
        <v>3.179</v>
      </c>
      <c r="L144" s="29">
        <v>2</v>
      </c>
      <c r="M144" s="29">
        <v>2013</v>
      </c>
      <c r="N144" s="29">
        <v>38</v>
      </c>
      <c r="O144" s="29">
        <v>4</v>
      </c>
      <c r="P144" s="45" t="s">
        <v>33</v>
      </c>
      <c r="Q144" s="45" t="s">
        <v>115</v>
      </c>
      <c r="R144" s="45" t="s">
        <v>1660</v>
      </c>
      <c r="S144" s="66" t="s">
        <v>2340</v>
      </c>
      <c r="T144" s="66" t="s">
        <v>2341</v>
      </c>
      <c r="U144" s="66" t="s">
        <v>2342</v>
      </c>
      <c r="V144" s="68" t="s">
        <v>2343</v>
      </c>
      <c r="W144" s="68" t="s">
        <v>193</v>
      </c>
      <c r="X144" s="68" t="s">
        <v>2344</v>
      </c>
      <c r="Y144" s="68" t="s">
        <v>193</v>
      </c>
      <c r="Z144" s="28"/>
      <c r="AA144" s="67"/>
      <c r="AB144" s="42" t="str">
        <f ca="1" t="array" ref="AB144">HYPERLINK(MID(CELL("filename"),1,FIND("[",CELL("filename"))-1)&amp;"2\WOS 000315601700001.html","WOS 000315601700001.html")</f>
        <v>WOS 000315601700001.html</v>
      </c>
      <c r="AG144" s="50" t="e">
        <f>VLOOKUP(F144,[1]合计!F:F,1,0)</f>
        <v>#N/A</v>
      </c>
    </row>
    <row r="145" customHeight="1" spans="1:33">
      <c r="A145" s="25">
        <v>575</v>
      </c>
      <c r="B145" s="29">
        <v>0.5</v>
      </c>
      <c r="C145" s="59" t="s">
        <v>1178</v>
      </c>
      <c r="D145" s="60">
        <v>1</v>
      </c>
      <c r="E145" s="59" t="s">
        <v>1179</v>
      </c>
      <c r="F145" s="45" t="s">
        <v>2345</v>
      </c>
      <c r="G145" s="45" t="s">
        <v>2346</v>
      </c>
      <c r="H145" s="29">
        <v>7</v>
      </c>
      <c r="I145" s="45" t="s">
        <v>1658</v>
      </c>
      <c r="J145" s="45" t="s">
        <v>1659</v>
      </c>
      <c r="K145" s="29">
        <v>3.179</v>
      </c>
      <c r="L145" s="29">
        <v>2</v>
      </c>
      <c r="M145" s="29">
        <v>2013</v>
      </c>
      <c r="N145" s="29">
        <v>38</v>
      </c>
      <c r="O145" s="29">
        <v>4</v>
      </c>
      <c r="P145" s="45" t="s">
        <v>33</v>
      </c>
      <c r="Q145" s="45" t="s">
        <v>115</v>
      </c>
      <c r="R145" s="45" t="s">
        <v>1660</v>
      </c>
      <c r="S145" s="66" t="s">
        <v>2347</v>
      </c>
      <c r="T145" s="66" t="s">
        <v>2348</v>
      </c>
      <c r="U145" s="66" t="s">
        <v>2349</v>
      </c>
      <c r="V145" s="68" t="s">
        <v>2350</v>
      </c>
      <c r="W145" s="68" t="s">
        <v>460</v>
      </c>
      <c r="X145" s="68" t="s">
        <v>2350</v>
      </c>
      <c r="Y145" s="68" t="s">
        <v>133</v>
      </c>
      <c r="Z145" s="28"/>
      <c r="AA145" s="67"/>
      <c r="AB145" s="42" t="str">
        <f ca="1" t="array" ref="AB145">HYPERLINK(MID(CELL("filename"),1,FIND("[",CELL("filename"))-1)&amp;"2\WOS 000315601700021.html","WOS 000315601700021.html")</f>
        <v>WOS 000315601700021.html</v>
      </c>
      <c r="AG145" s="50" t="e">
        <f>VLOOKUP(F145,[1]合计!F:F,1,0)</f>
        <v>#N/A</v>
      </c>
    </row>
    <row r="146" customHeight="1" spans="1:33">
      <c r="A146" s="25">
        <v>576</v>
      </c>
      <c r="B146" s="29">
        <v>0.5</v>
      </c>
      <c r="C146" s="59" t="s">
        <v>1178</v>
      </c>
      <c r="D146" s="60">
        <v>1</v>
      </c>
      <c r="E146" s="59" t="s">
        <v>1179</v>
      </c>
      <c r="F146" s="45" t="s">
        <v>2351</v>
      </c>
      <c r="G146" s="45" t="s">
        <v>2352</v>
      </c>
      <c r="H146" s="29">
        <v>10</v>
      </c>
      <c r="I146" s="45" t="s">
        <v>1658</v>
      </c>
      <c r="J146" s="45" t="s">
        <v>1659</v>
      </c>
      <c r="K146" s="29">
        <v>3.179</v>
      </c>
      <c r="L146" s="29">
        <v>2</v>
      </c>
      <c r="M146" s="29">
        <v>2013</v>
      </c>
      <c r="N146" s="29">
        <v>38</v>
      </c>
      <c r="O146" s="29">
        <v>5</v>
      </c>
      <c r="P146" s="45" t="s">
        <v>33</v>
      </c>
      <c r="Q146" s="45" t="s">
        <v>115</v>
      </c>
      <c r="R146" s="45" t="s">
        <v>1660</v>
      </c>
      <c r="S146" s="66" t="s">
        <v>2353</v>
      </c>
      <c r="T146" s="66" t="s">
        <v>2354</v>
      </c>
      <c r="U146" s="66" t="s">
        <v>2355</v>
      </c>
      <c r="V146" s="68" t="s">
        <v>2356</v>
      </c>
      <c r="W146" s="68" t="s">
        <v>133</v>
      </c>
      <c r="X146" s="68" t="s">
        <v>2357</v>
      </c>
      <c r="Y146" s="68" t="s">
        <v>133</v>
      </c>
      <c r="Z146" s="28"/>
      <c r="AA146" s="67"/>
      <c r="AB146" s="42" t="str">
        <f ca="1" t="array" ref="AB146">HYPERLINK(MID(CELL("filename"),1,FIND("[",CELL("filename"))-1)&amp;"2\WOS 000315602600011.html","WOS 000315602600011.html")</f>
        <v>WOS 000315602600011.html</v>
      </c>
      <c r="AG146" s="50" t="e">
        <f>VLOOKUP(F146,[1]合计!F:F,1,0)</f>
        <v>#N/A</v>
      </c>
    </row>
    <row r="147" customHeight="1" spans="1:33">
      <c r="A147" s="25">
        <v>577</v>
      </c>
      <c r="B147" s="29">
        <v>0.5</v>
      </c>
      <c r="C147" s="59" t="s">
        <v>1178</v>
      </c>
      <c r="D147" s="60">
        <v>1</v>
      </c>
      <c r="E147" s="59" t="s">
        <v>1179</v>
      </c>
      <c r="F147" s="45" t="s">
        <v>2358</v>
      </c>
      <c r="G147" s="45" t="s">
        <v>2359</v>
      </c>
      <c r="H147" s="29">
        <v>5</v>
      </c>
      <c r="I147" s="45" t="s">
        <v>2360</v>
      </c>
      <c r="J147" s="45" t="s">
        <v>2361</v>
      </c>
      <c r="K147" s="29">
        <v>3.468</v>
      </c>
      <c r="L147" s="29">
        <v>2</v>
      </c>
      <c r="M147" s="29">
        <v>2013</v>
      </c>
      <c r="N147" s="29">
        <v>97</v>
      </c>
      <c r="O147" s="29">
        <v>1</v>
      </c>
      <c r="P147" s="45" t="s">
        <v>33</v>
      </c>
      <c r="Q147" s="45" t="s">
        <v>127</v>
      </c>
      <c r="R147" s="45" t="s">
        <v>2362</v>
      </c>
      <c r="S147" s="66" t="s">
        <v>2363</v>
      </c>
      <c r="T147" s="66" t="s">
        <v>2364</v>
      </c>
      <c r="U147" s="66" t="s">
        <v>2365</v>
      </c>
      <c r="V147" s="68" t="s">
        <v>2366</v>
      </c>
      <c r="W147" s="68" t="s">
        <v>121</v>
      </c>
      <c r="X147" s="68" t="s">
        <v>2367</v>
      </c>
      <c r="Y147" s="68" t="s">
        <v>121</v>
      </c>
      <c r="Z147" s="28"/>
      <c r="AA147" s="67"/>
      <c r="AB147" s="42" t="str">
        <f ca="1" t="array" ref="AB147">HYPERLINK(MID(CELL("filename"),1,FIND("[",CELL("filename"))-1)&amp;"2\WOS 000315608000007.html","WOS 000315608000007.html")</f>
        <v>WOS 000315608000007.html</v>
      </c>
      <c r="AG147" s="50" t="e">
        <f>VLOOKUP(F147,[1]合计!F:F,1,0)</f>
        <v>#N/A</v>
      </c>
    </row>
    <row r="148" customHeight="1" spans="1:33">
      <c r="A148" s="25">
        <v>578</v>
      </c>
      <c r="B148" s="29">
        <v>0.5</v>
      </c>
      <c r="C148" s="59" t="s">
        <v>1178</v>
      </c>
      <c r="D148" s="60">
        <v>1</v>
      </c>
      <c r="E148" s="59" t="s">
        <v>1179</v>
      </c>
      <c r="F148" s="45" t="s">
        <v>2368</v>
      </c>
      <c r="G148" s="45" t="s">
        <v>2369</v>
      </c>
      <c r="H148" s="29">
        <v>1</v>
      </c>
      <c r="I148" s="45" t="s">
        <v>1722</v>
      </c>
      <c r="J148" s="45" t="s">
        <v>1723</v>
      </c>
      <c r="K148" s="29">
        <v>2.269</v>
      </c>
      <c r="L148" s="29">
        <v>2</v>
      </c>
      <c r="M148" s="29">
        <v>2013</v>
      </c>
      <c r="N148" s="29">
        <v>93</v>
      </c>
      <c r="O148" s="29">
        <v>0</v>
      </c>
      <c r="P148" s="45" t="s">
        <v>33</v>
      </c>
      <c r="Q148" s="45" t="s">
        <v>153</v>
      </c>
      <c r="R148" s="45" t="s">
        <v>210</v>
      </c>
      <c r="S148" s="45" t="s">
        <v>2370</v>
      </c>
      <c r="T148" s="45" t="s">
        <v>2371</v>
      </c>
      <c r="U148" s="45" t="s">
        <v>2372</v>
      </c>
      <c r="V148" s="65" t="s">
        <v>2373</v>
      </c>
      <c r="W148" s="65" t="s">
        <v>78</v>
      </c>
      <c r="X148" s="65" t="s">
        <v>2374</v>
      </c>
      <c r="Y148" s="65" t="s">
        <v>78</v>
      </c>
      <c r="Z148" s="64"/>
      <c r="AA148" s="71"/>
      <c r="AB148" s="42" t="str">
        <f ca="1" t="array" ref="AB148">HYPERLINK(MID(CELL("filename"),1,FIND("[",CELL("filename"))-1)&amp;"2\WOS 000315608300075.html","WOS 000315608300075.html")</f>
        <v>WOS 000315608300075.html</v>
      </c>
      <c r="AG148" s="50" t="e">
        <f>VLOOKUP(F148,[1]合计!F:F,1,0)</f>
        <v>#N/A</v>
      </c>
    </row>
    <row r="149" customHeight="1" spans="1:33">
      <c r="A149" s="25">
        <v>579</v>
      </c>
      <c r="B149" s="29">
        <v>0.5</v>
      </c>
      <c r="C149" s="59" t="s">
        <v>1178</v>
      </c>
      <c r="D149" s="61">
        <v>1</v>
      </c>
      <c r="E149" s="59" t="s">
        <v>1179</v>
      </c>
      <c r="F149" s="45" t="s">
        <v>2375</v>
      </c>
      <c r="G149" s="45" t="s">
        <v>2376</v>
      </c>
      <c r="H149" s="29">
        <v>17</v>
      </c>
      <c r="I149" s="45" t="s">
        <v>1675</v>
      </c>
      <c r="J149" s="45" t="s">
        <v>1676</v>
      </c>
      <c r="K149" s="29">
        <v>5.078</v>
      </c>
      <c r="L149" s="29">
        <v>2</v>
      </c>
      <c r="M149" s="29">
        <v>2013</v>
      </c>
      <c r="N149" s="29">
        <v>3</v>
      </c>
      <c r="O149" s="29">
        <v>0</v>
      </c>
      <c r="P149" s="45" t="s">
        <v>33</v>
      </c>
      <c r="Q149" s="45" t="s">
        <v>798</v>
      </c>
      <c r="R149" s="45" t="s">
        <v>799</v>
      </c>
      <c r="S149" s="66" t="s">
        <v>2377</v>
      </c>
      <c r="T149" s="66" t="s">
        <v>2378</v>
      </c>
      <c r="U149" s="66" t="s">
        <v>458</v>
      </c>
      <c r="V149" s="68" t="s">
        <v>459</v>
      </c>
      <c r="W149" s="69" t="s">
        <v>460</v>
      </c>
      <c r="X149" s="68" t="s">
        <v>461</v>
      </c>
      <c r="Y149" s="69" t="s">
        <v>460</v>
      </c>
      <c r="Z149" s="28"/>
      <c r="AA149" s="28"/>
      <c r="AB149" s="42" t="str">
        <f ca="1" t="array" ref="AB149">HYPERLINK(MID(CELL("filename"),1,FIND("[",CELL("filename"))-1)&amp;"2\WOS 000315619700002.html","WOS 000315619700002.html")</f>
        <v>WOS 000315619700002.html</v>
      </c>
      <c r="AG149" s="50" t="e">
        <f>VLOOKUP(F149,[1]合计!F:F,1,0)</f>
        <v>#N/A</v>
      </c>
    </row>
    <row r="150" customHeight="1" spans="1:33">
      <c r="A150" s="53">
        <v>580</v>
      </c>
      <c r="B150" s="29">
        <v>0.5</v>
      </c>
      <c r="C150" s="54" t="s">
        <v>1178</v>
      </c>
      <c r="D150" s="55">
        <v>1</v>
      </c>
      <c r="E150" s="54" t="s">
        <v>1179</v>
      </c>
      <c r="F150" s="26" t="s">
        <v>2379</v>
      </c>
      <c r="G150" s="26" t="s">
        <v>2380</v>
      </c>
      <c r="H150" s="26">
        <v>22</v>
      </c>
      <c r="I150" s="26" t="s">
        <v>2381</v>
      </c>
      <c r="J150" s="26" t="s">
        <v>2382</v>
      </c>
      <c r="K150" s="26">
        <v>5.266</v>
      </c>
      <c r="L150" s="26">
        <v>2</v>
      </c>
      <c r="M150" s="26">
        <v>2013</v>
      </c>
      <c r="N150" s="26">
        <v>34</v>
      </c>
      <c r="O150" s="26">
        <v>2</v>
      </c>
      <c r="P150" s="26" t="s">
        <v>33</v>
      </c>
      <c r="Q150" s="26" t="s">
        <v>102</v>
      </c>
      <c r="R150" s="26" t="s">
        <v>629</v>
      </c>
      <c r="S150" s="62" t="s">
        <v>2383</v>
      </c>
      <c r="T150" s="62" t="s">
        <v>2384</v>
      </c>
      <c r="U150" s="62" t="s">
        <v>2385</v>
      </c>
      <c r="V150" s="63" t="s">
        <v>2386</v>
      </c>
      <c r="W150" s="27" t="s">
        <v>108</v>
      </c>
      <c r="X150" s="63" t="s">
        <v>2386</v>
      </c>
      <c r="Y150" s="27" t="s">
        <v>108</v>
      </c>
      <c r="AB150" s="42" t="str">
        <f ca="1" t="array" ref="AB150">HYPERLINK(MID(CELL("filename"),1,FIND("[",CELL("filename"))-1)&amp;"2\WOS 000315627900023.html","WOS 000315627900023.html")</f>
        <v>WOS 000315627900023.html</v>
      </c>
      <c r="AG150" s="58" t="str">
        <f>VLOOKUP(F150,[1]合计!F:F,1,0)</f>
        <v>WOS:000315627900023</v>
      </c>
    </row>
    <row r="151" customHeight="1" spans="1:33">
      <c r="A151" s="25">
        <v>581</v>
      </c>
      <c r="B151" s="29">
        <v>0.5</v>
      </c>
      <c r="C151" s="59" t="s">
        <v>1178</v>
      </c>
      <c r="D151" s="60">
        <v>1</v>
      </c>
      <c r="E151" s="59" t="s">
        <v>1179</v>
      </c>
      <c r="F151" s="45" t="s">
        <v>2387</v>
      </c>
      <c r="G151" s="45" t="s">
        <v>2388</v>
      </c>
      <c r="H151" s="29">
        <v>6</v>
      </c>
      <c r="I151" s="45" t="s">
        <v>2389</v>
      </c>
      <c r="J151" s="45" t="s">
        <v>2390</v>
      </c>
      <c r="K151" s="29">
        <v>3.858</v>
      </c>
      <c r="L151" s="29">
        <v>2</v>
      </c>
      <c r="M151" s="29">
        <v>2013</v>
      </c>
      <c r="N151" s="29">
        <v>15</v>
      </c>
      <c r="O151" s="29">
        <v>13</v>
      </c>
      <c r="P151" s="45" t="s">
        <v>33</v>
      </c>
      <c r="Q151" s="45" t="s">
        <v>127</v>
      </c>
      <c r="R151" s="45" t="s">
        <v>2391</v>
      </c>
      <c r="S151" s="66" t="s">
        <v>2392</v>
      </c>
      <c r="T151" s="66" t="s">
        <v>2393</v>
      </c>
      <c r="U151" s="66" t="s">
        <v>2394</v>
      </c>
      <c r="V151" s="68" t="s">
        <v>2395</v>
      </c>
      <c r="W151" s="68" t="s">
        <v>421</v>
      </c>
      <c r="X151" s="68" t="s">
        <v>2395</v>
      </c>
      <c r="Y151" s="68" t="s">
        <v>731</v>
      </c>
      <c r="Z151" s="28"/>
      <c r="AA151" s="67"/>
      <c r="AB151" s="42" t="str">
        <f ca="1" t="array" ref="AB151">HYPERLINK(MID(CELL("filename"),1,FIND("[",CELL("filename"))-1)&amp;"2\WOS 000315649100026.html","WOS 000315649100026.html")</f>
        <v>WOS 000315649100026.html</v>
      </c>
      <c r="AG151" s="50" t="e">
        <f>VLOOKUP(F151,[1]合计!F:F,1,0)</f>
        <v>#N/A</v>
      </c>
    </row>
    <row r="152" customHeight="1" spans="1:33">
      <c r="A152" s="25">
        <v>582</v>
      </c>
      <c r="B152" s="29">
        <v>0.5</v>
      </c>
      <c r="C152" s="59" t="s">
        <v>1178</v>
      </c>
      <c r="D152" s="60">
        <v>1</v>
      </c>
      <c r="E152" s="59" t="s">
        <v>1179</v>
      </c>
      <c r="F152" s="45" t="s">
        <v>2396</v>
      </c>
      <c r="G152" s="45" t="s">
        <v>2397</v>
      </c>
      <c r="H152" s="29">
        <v>5</v>
      </c>
      <c r="I152" s="45" t="s">
        <v>2398</v>
      </c>
      <c r="J152" s="45" t="s">
        <v>2399</v>
      </c>
      <c r="K152" s="29">
        <v>1.6</v>
      </c>
      <c r="L152" s="29">
        <v>2</v>
      </c>
      <c r="M152" s="29">
        <v>2013</v>
      </c>
      <c r="N152" s="29">
        <v>219</v>
      </c>
      <c r="O152" s="29">
        <v>12</v>
      </c>
      <c r="P152" s="45" t="s">
        <v>33</v>
      </c>
      <c r="Q152" s="45" t="s">
        <v>382</v>
      </c>
      <c r="R152" s="45" t="s">
        <v>383</v>
      </c>
      <c r="S152" s="45" t="s">
        <v>2400</v>
      </c>
      <c r="T152" s="45" t="s">
        <v>2401</v>
      </c>
      <c r="U152" s="45" t="s">
        <v>1187</v>
      </c>
      <c r="V152" s="65" t="s">
        <v>2402</v>
      </c>
      <c r="W152" s="65" t="s">
        <v>193</v>
      </c>
      <c r="X152" s="65" t="s">
        <v>1138</v>
      </c>
      <c r="Y152" s="65" t="s">
        <v>193</v>
      </c>
      <c r="Z152" s="64"/>
      <c r="AA152" s="71"/>
      <c r="AB152" s="42" t="str">
        <f ca="1" t="array" ref="AB152">HYPERLINK(MID(CELL("filename"),1,FIND("[",CELL("filename"))-1)&amp;"2\WOS 000315708700012.html","WOS 000315708700012.html")</f>
        <v>WOS 000315708700012.html</v>
      </c>
      <c r="AG152" s="50" t="e">
        <f>VLOOKUP(F152,[1]合计!F:F,1,0)</f>
        <v>#N/A</v>
      </c>
    </row>
    <row r="153" customHeight="1" spans="1:33">
      <c r="A153" s="25">
        <v>583</v>
      </c>
      <c r="B153" s="29">
        <v>0.5</v>
      </c>
      <c r="C153" s="59" t="s">
        <v>1178</v>
      </c>
      <c r="D153" s="60">
        <v>1</v>
      </c>
      <c r="E153" s="59" t="s">
        <v>1179</v>
      </c>
      <c r="F153" s="45" t="s">
        <v>2403</v>
      </c>
      <c r="G153" s="45" t="s">
        <v>2404</v>
      </c>
      <c r="H153" s="29">
        <v>0</v>
      </c>
      <c r="I153" s="45" t="s">
        <v>2398</v>
      </c>
      <c r="J153" s="45" t="s">
        <v>2399</v>
      </c>
      <c r="K153" s="29">
        <v>1.6</v>
      </c>
      <c r="L153" s="29">
        <v>2</v>
      </c>
      <c r="M153" s="29">
        <v>2013</v>
      </c>
      <c r="N153" s="29">
        <v>219</v>
      </c>
      <c r="O153" s="29">
        <v>12</v>
      </c>
      <c r="P153" s="45" t="s">
        <v>33</v>
      </c>
      <c r="Q153" s="45" t="s">
        <v>382</v>
      </c>
      <c r="R153" s="45" t="s">
        <v>383</v>
      </c>
      <c r="S153" s="45" t="s">
        <v>2405</v>
      </c>
      <c r="T153" s="45" t="s">
        <v>2406</v>
      </c>
      <c r="U153" s="45" t="s">
        <v>2407</v>
      </c>
      <c r="V153" s="65" t="s">
        <v>2408</v>
      </c>
      <c r="W153" s="65" t="s">
        <v>388</v>
      </c>
      <c r="X153" s="65" t="s">
        <v>2408</v>
      </c>
      <c r="Y153" s="65" t="s">
        <v>388</v>
      </c>
      <c r="Z153" s="64"/>
      <c r="AA153" s="71"/>
      <c r="AB153" s="42" t="str">
        <f ca="1" t="array" ref="AB153">HYPERLINK(MID(CELL("filename"),1,FIND("[",CELL("filename"))-1)&amp;"2\WOS 000315708700037.html","WOS 000315708700037.html")</f>
        <v>WOS 000315708700037.html</v>
      </c>
      <c r="AG153" s="50" t="e">
        <f>VLOOKUP(F153,[1]合计!F:F,1,0)</f>
        <v>#N/A</v>
      </c>
    </row>
    <row r="154" customHeight="1" spans="1:33">
      <c r="A154" s="25">
        <v>1146</v>
      </c>
      <c r="B154" s="29">
        <v>0.3</v>
      </c>
      <c r="C154" s="59" t="s">
        <v>1178</v>
      </c>
      <c r="D154" s="61">
        <v>2</v>
      </c>
      <c r="E154" s="59" t="s">
        <v>1179</v>
      </c>
      <c r="F154" s="45" t="s">
        <v>2409</v>
      </c>
      <c r="G154" s="45" t="s">
        <v>2410</v>
      </c>
      <c r="H154" s="29">
        <v>3</v>
      </c>
      <c r="I154" s="45" t="s">
        <v>2411</v>
      </c>
      <c r="J154" s="45" t="s">
        <v>2412</v>
      </c>
      <c r="K154" s="29">
        <v>4.176</v>
      </c>
      <c r="L154" s="29">
        <v>2</v>
      </c>
      <c r="M154" s="29">
        <v>2013</v>
      </c>
      <c r="N154" s="29">
        <v>85</v>
      </c>
      <c r="O154" s="29">
        <v>4</v>
      </c>
      <c r="P154" s="45" t="s">
        <v>33</v>
      </c>
      <c r="Q154" s="45" t="s">
        <v>102</v>
      </c>
      <c r="R154" s="45" t="s">
        <v>2413</v>
      </c>
      <c r="S154" s="66" t="s">
        <v>2414</v>
      </c>
      <c r="T154" s="66" t="s">
        <v>2415</v>
      </c>
      <c r="U154" s="66" t="s">
        <v>2416</v>
      </c>
      <c r="V154" s="68" t="s">
        <v>2417</v>
      </c>
      <c r="W154" s="69" t="s">
        <v>566</v>
      </c>
      <c r="X154" s="67">
        <v>0</v>
      </c>
      <c r="Y154" s="28">
        <v>0</v>
      </c>
      <c r="Z154" s="28"/>
      <c r="AA154" s="28"/>
      <c r="AB154" s="42" t="str">
        <f ca="1" t="array" ref="AB154">HYPERLINK(MID(CELL("filename"),1,FIND("[",CELL("filename"))-1)&amp;"2\WOS 000315809300044.html","WOS 000315809300044.html")</f>
        <v>WOS 000315809300044.html</v>
      </c>
      <c r="AG154" s="50" t="e">
        <f>VLOOKUP(F154,[1]合计!F:F,1,0)</f>
        <v>#N/A</v>
      </c>
    </row>
    <row r="155" customHeight="1" spans="1:33">
      <c r="A155" s="25">
        <v>584</v>
      </c>
      <c r="B155" s="29">
        <v>0.5</v>
      </c>
      <c r="C155" s="59" t="s">
        <v>1178</v>
      </c>
      <c r="D155" s="60">
        <v>1</v>
      </c>
      <c r="E155" s="59" t="s">
        <v>1179</v>
      </c>
      <c r="F155" s="45" t="s">
        <v>2418</v>
      </c>
      <c r="G155" s="45" t="s">
        <v>2419</v>
      </c>
      <c r="H155" s="29">
        <v>0</v>
      </c>
      <c r="I155" s="45" t="s">
        <v>2420</v>
      </c>
      <c r="J155" s="45" t="s">
        <v>2421</v>
      </c>
      <c r="K155" s="29">
        <v>1.57</v>
      </c>
      <c r="L155" s="29">
        <v>2</v>
      </c>
      <c r="M155" s="29">
        <v>2013</v>
      </c>
      <c r="N155" s="29">
        <v>254</v>
      </c>
      <c r="O155" s="29">
        <v>8</v>
      </c>
      <c r="P155" s="45" t="s">
        <v>33</v>
      </c>
      <c r="Q155" s="45" t="s">
        <v>382</v>
      </c>
      <c r="R155" s="45" t="s">
        <v>2422</v>
      </c>
      <c r="S155" s="45" t="s">
        <v>2423</v>
      </c>
      <c r="T155" s="45" t="s">
        <v>2424</v>
      </c>
      <c r="U155" s="45" t="s">
        <v>2425</v>
      </c>
      <c r="V155" s="65" t="s">
        <v>2426</v>
      </c>
      <c r="W155" s="65" t="s">
        <v>388</v>
      </c>
      <c r="X155" s="65" t="s">
        <v>2427</v>
      </c>
      <c r="Y155" s="65" t="s">
        <v>388</v>
      </c>
      <c r="Z155" s="64"/>
      <c r="AA155" s="71"/>
      <c r="AB155" s="42" t="str">
        <f ca="1" t="array" ref="AB155">HYPERLINK(MID(CELL("filename"),1,FIND("[",CELL("filename"))-1)&amp;"2\WOS 000315831000007.html","WOS 000315831000007.html")</f>
        <v>WOS 000315831000007.html</v>
      </c>
      <c r="AG155" s="50" t="e">
        <f>VLOOKUP(F155,[1]合计!F:F,1,0)</f>
        <v>#N/A</v>
      </c>
    </row>
    <row r="156" customHeight="1" spans="1:33">
      <c r="A156" s="25">
        <v>585</v>
      </c>
      <c r="B156" s="29">
        <v>0.5</v>
      </c>
      <c r="C156" s="59" t="s">
        <v>1178</v>
      </c>
      <c r="D156" s="61">
        <v>1</v>
      </c>
      <c r="E156" s="59" t="s">
        <v>1179</v>
      </c>
      <c r="F156" s="45" t="s">
        <v>2428</v>
      </c>
      <c r="G156" s="45" t="s">
        <v>2429</v>
      </c>
      <c r="H156" s="29">
        <v>15</v>
      </c>
      <c r="I156" s="45" t="s">
        <v>1434</v>
      </c>
      <c r="J156" s="45" t="s">
        <v>1435</v>
      </c>
      <c r="K156" s="29">
        <v>6.28</v>
      </c>
      <c r="L156" s="29">
        <v>2</v>
      </c>
      <c r="M156" s="29">
        <v>2013</v>
      </c>
      <c r="N156" s="29">
        <v>765</v>
      </c>
      <c r="O156" s="29">
        <v>2</v>
      </c>
      <c r="P156" s="45" t="s">
        <v>33</v>
      </c>
      <c r="Q156" s="45" t="s">
        <v>1436</v>
      </c>
      <c r="R156" s="45" t="s">
        <v>1437</v>
      </c>
      <c r="S156" s="66" t="s">
        <v>2430</v>
      </c>
      <c r="T156" s="66" t="s">
        <v>2431</v>
      </c>
      <c r="U156" s="66" t="s">
        <v>1440</v>
      </c>
      <c r="V156" s="68" t="s">
        <v>1441</v>
      </c>
      <c r="W156" s="69" t="s">
        <v>460</v>
      </c>
      <c r="X156" s="68" t="s">
        <v>1441</v>
      </c>
      <c r="Y156" s="69" t="s">
        <v>460</v>
      </c>
      <c r="Z156" s="28"/>
      <c r="AA156" s="28"/>
      <c r="AB156" s="42" t="str">
        <f ca="1" t="array" ref="AB156">HYPERLINK(MID(CELL("filename"),1,FIND("[",CELL("filename"))-1)&amp;"2\WOS 000315921500050.html","WOS 000315921500050.html")</f>
        <v>WOS 000315921500050.html</v>
      </c>
      <c r="AG156" s="50" t="e">
        <f>VLOOKUP(F156,[1]合计!F:F,1,0)</f>
        <v>#N/A</v>
      </c>
    </row>
    <row r="157" customHeight="1" spans="1:33">
      <c r="A157" s="25">
        <v>586</v>
      </c>
      <c r="B157" s="29">
        <v>0.5</v>
      </c>
      <c r="C157" s="59" t="s">
        <v>1178</v>
      </c>
      <c r="D157" s="60">
        <v>1</v>
      </c>
      <c r="E157" s="59" t="s">
        <v>1179</v>
      </c>
      <c r="F157" s="45" t="s">
        <v>2432</v>
      </c>
      <c r="G157" s="45" t="s">
        <v>2433</v>
      </c>
      <c r="H157" s="29">
        <v>5</v>
      </c>
      <c r="I157" s="45" t="s">
        <v>2434</v>
      </c>
      <c r="J157" s="45" t="s">
        <v>2435</v>
      </c>
      <c r="K157" s="29">
        <v>2.714</v>
      </c>
      <c r="L157" s="29">
        <v>2</v>
      </c>
      <c r="M157" s="29">
        <v>2013</v>
      </c>
      <c r="N157" s="29">
        <v>38</v>
      </c>
      <c r="O157" s="29">
        <v>1</v>
      </c>
      <c r="P157" s="45" t="s">
        <v>114</v>
      </c>
      <c r="Q157" s="45" t="s">
        <v>115</v>
      </c>
      <c r="R157" s="45" t="s">
        <v>2436</v>
      </c>
      <c r="S157" s="45" t="s">
        <v>2437</v>
      </c>
      <c r="T157" s="45" t="s">
        <v>2438</v>
      </c>
      <c r="U157" s="45" t="s">
        <v>2439</v>
      </c>
      <c r="V157" s="65" t="s">
        <v>2440</v>
      </c>
      <c r="W157" s="65" t="s">
        <v>133</v>
      </c>
      <c r="X157" s="65" t="s">
        <v>2440</v>
      </c>
      <c r="Y157" s="65" t="s">
        <v>133</v>
      </c>
      <c r="Z157" s="64"/>
      <c r="AA157" s="71"/>
      <c r="AB157" s="42" t="str">
        <f ca="1" t="array" ref="AB157">HYPERLINK(MID(CELL("filename"),1,FIND("[",CELL("filename"))-1)&amp;"2\WOS 000315986500002.html","WOS 000315986500002.html")</f>
        <v>WOS 000315986500002.html</v>
      </c>
      <c r="AG157" s="50" t="e">
        <f>VLOOKUP(F157,[1]合计!F:F,1,0)</f>
        <v>#N/A</v>
      </c>
    </row>
    <row r="158" customHeight="1" spans="1:33">
      <c r="A158" s="25">
        <v>587</v>
      </c>
      <c r="B158" s="29">
        <v>0.5</v>
      </c>
      <c r="C158" s="59" t="s">
        <v>1178</v>
      </c>
      <c r="D158" s="60">
        <v>1</v>
      </c>
      <c r="E158" s="59" t="s">
        <v>1179</v>
      </c>
      <c r="F158" s="45" t="s">
        <v>2441</v>
      </c>
      <c r="G158" s="45" t="s">
        <v>2442</v>
      </c>
      <c r="H158" s="29">
        <v>9</v>
      </c>
      <c r="I158" s="45" t="s">
        <v>2443</v>
      </c>
      <c r="J158" s="45" t="s">
        <v>2444</v>
      </c>
      <c r="K158" s="29">
        <v>3.525</v>
      </c>
      <c r="L158" s="29">
        <v>2</v>
      </c>
      <c r="M158" s="29">
        <v>2013</v>
      </c>
      <c r="N158" s="29">
        <v>21</v>
      </c>
      <c r="O158" s="29">
        <v>1</v>
      </c>
      <c r="P158" s="45" t="s">
        <v>33</v>
      </c>
      <c r="Q158" s="45" t="s">
        <v>115</v>
      </c>
      <c r="R158" s="45" t="s">
        <v>1660</v>
      </c>
      <c r="S158" s="66" t="s">
        <v>2445</v>
      </c>
      <c r="T158" s="66" t="s">
        <v>2446</v>
      </c>
      <c r="U158" s="66" t="s">
        <v>2447</v>
      </c>
      <c r="V158" s="68" t="s">
        <v>2448</v>
      </c>
      <c r="W158" s="68" t="s">
        <v>439</v>
      </c>
      <c r="X158" s="68" t="s">
        <v>2448</v>
      </c>
      <c r="Y158" s="68" t="s">
        <v>133</v>
      </c>
      <c r="Z158" s="28"/>
      <c r="AA158" s="67"/>
      <c r="AB158" s="42" t="str">
        <f ca="1" t="array" ref="AB158">HYPERLINK(MID(CELL("filename"),1,FIND("[",CELL("filename"))-1)&amp;"2\WOS 000315988100032.html","WOS 000315988100032.html")</f>
        <v>WOS 000315988100032.html</v>
      </c>
      <c r="AG158" s="50" t="e">
        <f>VLOOKUP(F158,[1]合计!F:F,1,0)</f>
        <v>#N/A</v>
      </c>
    </row>
    <row r="159" customHeight="1" spans="1:33">
      <c r="A159" s="25">
        <v>588</v>
      </c>
      <c r="B159" s="29">
        <v>0.5</v>
      </c>
      <c r="C159" s="59" t="s">
        <v>1178</v>
      </c>
      <c r="D159" s="60">
        <v>1</v>
      </c>
      <c r="E159" s="59" t="s">
        <v>1179</v>
      </c>
      <c r="F159" s="45" t="s">
        <v>2449</v>
      </c>
      <c r="G159" s="45" t="s">
        <v>2450</v>
      </c>
      <c r="H159" s="29">
        <v>2</v>
      </c>
      <c r="I159" s="45" t="s">
        <v>2443</v>
      </c>
      <c r="J159" s="45" t="s">
        <v>2444</v>
      </c>
      <c r="K159" s="29">
        <v>3.525</v>
      </c>
      <c r="L159" s="29">
        <v>2</v>
      </c>
      <c r="M159" s="29">
        <v>2013</v>
      </c>
      <c r="N159" s="29">
        <v>21</v>
      </c>
      <c r="O159" s="29">
        <v>1</v>
      </c>
      <c r="P159" s="45" t="s">
        <v>33</v>
      </c>
      <c r="Q159" s="45" t="s">
        <v>115</v>
      </c>
      <c r="R159" s="45" t="s">
        <v>1660</v>
      </c>
      <c r="S159" s="66" t="s">
        <v>2451</v>
      </c>
      <c r="T159" s="66" t="s">
        <v>2452</v>
      </c>
      <c r="U159" s="66" t="s">
        <v>2453</v>
      </c>
      <c r="V159" s="68" t="s">
        <v>2454</v>
      </c>
      <c r="W159" s="68" t="s">
        <v>421</v>
      </c>
      <c r="X159" s="68" t="s">
        <v>2454</v>
      </c>
      <c r="Y159" s="68" t="s">
        <v>421</v>
      </c>
      <c r="Z159" s="28"/>
      <c r="AA159" s="67"/>
      <c r="AB159" s="42" t="str">
        <f ca="1" t="array" ref="AB159">HYPERLINK(MID(CELL("filename"),1,FIND("[",CELL("filename"))-1)&amp;"2\WOS 000315988100074.html","WOS 000315988100074.html")</f>
        <v>WOS 000315988100074.html</v>
      </c>
      <c r="AG159" s="50" t="e">
        <f>VLOOKUP(F159,[1]合计!F:F,1,0)</f>
        <v>#N/A</v>
      </c>
    </row>
    <row r="160" customHeight="1" spans="1:33">
      <c r="A160" s="25">
        <v>589</v>
      </c>
      <c r="B160" s="29">
        <v>0.5</v>
      </c>
      <c r="C160" s="59" t="s">
        <v>1178</v>
      </c>
      <c r="D160" s="60">
        <v>1</v>
      </c>
      <c r="E160" s="59" t="s">
        <v>1179</v>
      </c>
      <c r="F160" s="45" t="s">
        <v>2455</v>
      </c>
      <c r="G160" s="45" t="s">
        <v>2456</v>
      </c>
      <c r="H160" s="29">
        <v>1</v>
      </c>
      <c r="I160" s="45" t="s">
        <v>2443</v>
      </c>
      <c r="J160" s="45" t="s">
        <v>2444</v>
      </c>
      <c r="K160" s="29">
        <v>3.525</v>
      </c>
      <c r="L160" s="29">
        <v>2</v>
      </c>
      <c r="M160" s="29">
        <v>2013</v>
      </c>
      <c r="N160" s="29">
        <v>21</v>
      </c>
      <c r="O160" s="29">
        <v>2</v>
      </c>
      <c r="P160" s="45" t="s">
        <v>33</v>
      </c>
      <c r="Q160" s="45" t="s">
        <v>115</v>
      </c>
      <c r="R160" s="45" t="s">
        <v>1660</v>
      </c>
      <c r="S160" s="66" t="s">
        <v>2457</v>
      </c>
      <c r="T160" s="66" t="s">
        <v>2458</v>
      </c>
      <c r="U160" s="66" t="s">
        <v>2459</v>
      </c>
      <c r="V160" s="68" t="s">
        <v>2460</v>
      </c>
      <c r="W160" s="68" t="s">
        <v>439</v>
      </c>
      <c r="X160" s="68" t="s">
        <v>2460</v>
      </c>
      <c r="Y160" s="68" t="s">
        <v>133</v>
      </c>
      <c r="Z160" s="28"/>
      <c r="AA160" s="67"/>
      <c r="AB160" s="42" t="str">
        <f ca="1" t="array" ref="AB160">HYPERLINK(MID(CELL("filename"),1,FIND("[",CELL("filename"))-1)&amp;"2\WOS 000315989500057.html","WOS 000315989500057.html")</f>
        <v>WOS 000315989500057.html</v>
      </c>
      <c r="AG160" s="50" t="e">
        <f>VLOOKUP(F160,[1]合计!F:F,1,0)</f>
        <v>#N/A</v>
      </c>
    </row>
    <row r="161" customHeight="1" spans="1:33">
      <c r="A161" s="25">
        <v>590</v>
      </c>
      <c r="B161" s="29">
        <v>0.5</v>
      </c>
      <c r="C161" s="59" t="s">
        <v>1178</v>
      </c>
      <c r="D161" s="60">
        <v>1</v>
      </c>
      <c r="E161" s="59" t="s">
        <v>1179</v>
      </c>
      <c r="F161" s="45" t="s">
        <v>2461</v>
      </c>
      <c r="G161" s="45" t="s">
        <v>2462</v>
      </c>
      <c r="H161" s="29">
        <v>5</v>
      </c>
      <c r="I161" s="45" t="s">
        <v>2443</v>
      </c>
      <c r="J161" s="45" t="s">
        <v>2444</v>
      </c>
      <c r="K161" s="29">
        <v>3.525</v>
      </c>
      <c r="L161" s="29">
        <v>2</v>
      </c>
      <c r="M161" s="29">
        <v>2013</v>
      </c>
      <c r="N161" s="29">
        <v>21</v>
      </c>
      <c r="O161" s="29">
        <v>3</v>
      </c>
      <c r="P161" s="45" t="s">
        <v>33</v>
      </c>
      <c r="Q161" s="45" t="s">
        <v>115</v>
      </c>
      <c r="R161" s="45" t="s">
        <v>1660</v>
      </c>
      <c r="S161" s="66" t="s">
        <v>2463</v>
      </c>
      <c r="T161" s="66" t="s">
        <v>2464</v>
      </c>
      <c r="U161" s="66" t="s">
        <v>2465</v>
      </c>
      <c r="V161" s="68" t="s">
        <v>2466</v>
      </c>
      <c r="W161" s="68" t="s">
        <v>1926</v>
      </c>
      <c r="X161" s="68" t="s">
        <v>2467</v>
      </c>
      <c r="Y161" s="68" t="s">
        <v>133</v>
      </c>
      <c r="Z161" s="28"/>
      <c r="AA161" s="67"/>
      <c r="AB161" s="42" t="str">
        <f ca="1" t="array" ref="AB161">HYPERLINK(MID(CELL("filename"),1,FIND("[",CELL("filename"))-1)&amp;"2\WOS 000315991400014.html","WOS 000315991400014.html")</f>
        <v>WOS 000315991400014.html</v>
      </c>
      <c r="AG161" s="50" t="e">
        <f>VLOOKUP(F161,[1]合计!F:F,1,0)</f>
        <v>#N/A</v>
      </c>
    </row>
    <row r="162" customHeight="1" spans="1:33">
      <c r="A162" s="25">
        <v>591</v>
      </c>
      <c r="B162" s="29">
        <v>0.5</v>
      </c>
      <c r="C162" s="59" t="s">
        <v>1178</v>
      </c>
      <c r="D162" s="60">
        <v>1</v>
      </c>
      <c r="E162" s="59" t="s">
        <v>1179</v>
      </c>
      <c r="F162" s="45" t="s">
        <v>2468</v>
      </c>
      <c r="G162" s="45" t="s">
        <v>2469</v>
      </c>
      <c r="H162" s="29">
        <v>6</v>
      </c>
      <c r="I162" s="45" t="s">
        <v>2443</v>
      </c>
      <c r="J162" s="45" t="s">
        <v>2444</v>
      </c>
      <c r="K162" s="29">
        <v>3.525</v>
      </c>
      <c r="L162" s="29">
        <v>2</v>
      </c>
      <c r="M162" s="29">
        <v>2013</v>
      </c>
      <c r="N162" s="29">
        <v>21</v>
      </c>
      <c r="O162" s="29">
        <v>3</v>
      </c>
      <c r="P162" s="45" t="s">
        <v>33</v>
      </c>
      <c r="Q162" s="45" t="s">
        <v>115</v>
      </c>
      <c r="R162" s="45" t="s">
        <v>1660</v>
      </c>
      <c r="S162" s="66" t="s">
        <v>2470</v>
      </c>
      <c r="T162" s="66" t="s">
        <v>2471</v>
      </c>
      <c r="U162" s="66" t="s">
        <v>2472</v>
      </c>
      <c r="V162" s="68" t="s">
        <v>2473</v>
      </c>
      <c r="W162" s="68" t="s">
        <v>1926</v>
      </c>
      <c r="X162" s="68" t="s">
        <v>2473</v>
      </c>
      <c r="Y162" s="68" t="s">
        <v>133</v>
      </c>
      <c r="Z162" s="67"/>
      <c r="AA162" s="67"/>
      <c r="AB162" s="42" t="str">
        <f ca="1" t="array" ref="AB162">HYPERLINK(MID(CELL("filename"),1,FIND("[",CELL("filename"))-1)&amp;"2\WOS 000315991400098.html","WOS 000315991400098.html")</f>
        <v>WOS 000315991400098.html</v>
      </c>
      <c r="AG162" s="50" t="e">
        <f>VLOOKUP(F162,[1]合计!F:F,1,0)</f>
        <v>#N/A</v>
      </c>
    </row>
    <row r="163" customHeight="1" spans="1:33">
      <c r="A163" s="25">
        <v>592</v>
      </c>
      <c r="B163" s="29">
        <v>0.5</v>
      </c>
      <c r="C163" s="59" t="s">
        <v>1178</v>
      </c>
      <c r="D163" s="60">
        <v>1</v>
      </c>
      <c r="E163" s="59" t="s">
        <v>1179</v>
      </c>
      <c r="F163" s="45" t="s">
        <v>2474</v>
      </c>
      <c r="G163" s="45" t="s">
        <v>2475</v>
      </c>
      <c r="H163" s="29">
        <v>2</v>
      </c>
      <c r="I163" s="45" t="s">
        <v>2443</v>
      </c>
      <c r="J163" s="45" t="s">
        <v>2444</v>
      </c>
      <c r="K163" s="29">
        <v>3.525</v>
      </c>
      <c r="L163" s="29">
        <v>2</v>
      </c>
      <c r="M163" s="29">
        <v>2013</v>
      </c>
      <c r="N163" s="29">
        <v>21</v>
      </c>
      <c r="O163" s="29">
        <v>3</v>
      </c>
      <c r="P163" s="45" t="s">
        <v>33</v>
      </c>
      <c r="Q163" s="45" t="s">
        <v>115</v>
      </c>
      <c r="R163" s="45" t="s">
        <v>1660</v>
      </c>
      <c r="S163" s="66" t="s">
        <v>2476</v>
      </c>
      <c r="T163" s="66" t="s">
        <v>2477</v>
      </c>
      <c r="U163" s="66" t="s">
        <v>2478</v>
      </c>
      <c r="V163" s="68" t="s">
        <v>2454</v>
      </c>
      <c r="W163" s="68" t="s">
        <v>421</v>
      </c>
      <c r="X163" s="68" t="s">
        <v>2454</v>
      </c>
      <c r="Y163" s="68" t="s">
        <v>421</v>
      </c>
      <c r="Z163" s="67"/>
      <c r="AA163" s="67"/>
      <c r="AB163" s="42" t="str">
        <f ca="1" t="array" ref="AB163">HYPERLINK(MID(CELL("filename"),1,FIND("[",CELL("filename"))-1)&amp;"2\WOS 000315991400122.html","WOS 000315991400122.html")</f>
        <v>WOS 000315991400122.html</v>
      </c>
      <c r="AG163" s="50" t="e">
        <f>VLOOKUP(F163,[1]合计!F:F,1,0)</f>
        <v>#N/A</v>
      </c>
    </row>
    <row r="164" customHeight="1" spans="1:33">
      <c r="A164" s="25">
        <v>593</v>
      </c>
      <c r="B164" s="29">
        <v>0.5</v>
      </c>
      <c r="C164" s="59" t="s">
        <v>1178</v>
      </c>
      <c r="D164" s="60">
        <v>1</v>
      </c>
      <c r="E164" s="59" t="s">
        <v>1179</v>
      </c>
      <c r="F164" s="45" t="s">
        <v>2479</v>
      </c>
      <c r="G164" s="45" t="s">
        <v>2480</v>
      </c>
      <c r="H164" s="29">
        <v>4</v>
      </c>
      <c r="I164" s="45" t="s">
        <v>1354</v>
      </c>
      <c r="J164" s="45" t="s">
        <v>1355</v>
      </c>
      <c r="K164" s="29">
        <v>3.612</v>
      </c>
      <c r="L164" s="29">
        <v>2</v>
      </c>
      <c r="M164" s="29">
        <v>2013</v>
      </c>
      <c r="N164" s="29">
        <v>34</v>
      </c>
      <c r="O164" s="29">
        <v>3</v>
      </c>
      <c r="P164" s="45" t="s">
        <v>33</v>
      </c>
      <c r="Q164" s="45" t="s">
        <v>513</v>
      </c>
      <c r="R164" s="45" t="s">
        <v>514</v>
      </c>
      <c r="S164" s="66" t="s">
        <v>2481</v>
      </c>
      <c r="T164" s="66" t="s">
        <v>2482</v>
      </c>
      <c r="U164" s="66" t="s">
        <v>2483</v>
      </c>
      <c r="V164" s="68" t="s">
        <v>2484</v>
      </c>
      <c r="W164" s="68" t="s">
        <v>519</v>
      </c>
      <c r="X164" s="68" t="s">
        <v>2485</v>
      </c>
      <c r="Y164" s="68" t="s">
        <v>519</v>
      </c>
      <c r="Z164" s="28"/>
      <c r="AA164" s="67"/>
      <c r="AB164" s="42" t="str">
        <f ca="1" t="array" ref="AB164">HYPERLINK(MID(CELL("filename"),1,FIND("[",CELL("filename"))-1)&amp;"2\WOS 000315991500018.html","WOS 000315991500018.html")</f>
        <v>WOS 000315991500018.html</v>
      </c>
      <c r="AG164" s="50" t="e">
        <f>VLOOKUP(F164,[1]合计!F:F,1,0)</f>
        <v>#N/A</v>
      </c>
    </row>
    <row r="165" customHeight="1" spans="1:33">
      <c r="A165" s="25">
        <v>594</v>
      </c>
      <c r="B165" s="29">
        <v>0.5</v>
      </c>
      <c r="C165" s="59" t="s">
        <v>1178</v>
      </c>
      <c r="D165" s="60">
        <v>1</v>
      </c>
      <c r="E165" s="59" t="s">
        <v>1179</v>
      </c>
      <c r="F165" s="45" t="s">
        <v>2486</v>
      </c>
      <c r="G165" s="45" t="s">
        <v>2487</v>
      </c>
      <c r="H165" s="29">
        <v>2</v>
      </c>
      <c r="I165" s="45" t="s">
        <v>2443</v>
      </c>
      <c r="J165" s="45" t="s">
        <v>2444</v>
      </c>
      <c r="K165" s="29">
        <v>3.525</v>
      </c>
      <c r="L165" s="29">
        <v>2</v>
      </c>
      <c r="M165" s="29">
        <v>2013</v>
      </c>
      <c r="N165" s="29">
        <v>21</v>
      </c>
      <c r="O165" s="29">
        <v>4</v>
      </c>
      <c r="P165" s="45" t="s">
        <v>33</v>
      </c>
      <c r="Q165" s="45" t="s">
        <v>115</v>
      </c>
      <c r="R165" s="45" t="s">
        <v>1660</v>
      </c>
      <c r="S165" s="66" t="s">
        <v>2488</v>
      </c>
      <c r="T165" s="66" t="s">
        <v>2489</v>
      </c>
      <c r="U165" s="66" t="s">
        <v>2490</v>
      </c>
      <c r="V165" s="68" t="s">
        <v>2491</v>
      </c>
      <c r="W165" s="68" t="s">
        <v>133</v>
      </c>
      <c r="X165" s="68" t="s">
        <v>2491</v>
      </c>
      <c r="Y165" s="68" t="s">
        <v>133</v>
      </c>
      <c r="Z165" s="28"/>
      <c r="AA165" s="67"/>
      <c r="AB165" s="42" t="str">
        <f ca="1" t="array" ref="AB165">HYPERLINK(MID(CELL("filename"),1,FIND("[",CELL("filename"))-1)&amp;"2\WOS 000315992600066.html","WOS 000315992600066.html")</f>
        <v>WOS 000315992600066.html</v>
      </c>
      <c r="AG165" s="50" t="e">
        <f>VLOOKUP(F165,[1]合计!F:F,1,0)</f>
        <v>#N/A</v>
      </c>
    </row>
    <row r="166" customHeight="1" spans="1:33">
      <c r="A166" s="25">
        <v>595</v>
      </c>
      <c r="B166" s="29">
        <v>0.5</v>
      </c>
      <c r="C166" s="59" t="s">
        <v>1178</v>
      </c>
      <c r="D166" s="60">
        <v>1</v>
      </c>
      <c r="E166" s="59" t="s">
        <v>1179</v>
      </c>
      <c r="F166" s="45" t="s">
        <v>2492</v>
      </c>
      <c r="G166" s="45" t="s">
        <v>2493</v>
      </c>
      <c r="H166" s="29">
        <v>1</v>
      </c>
      <c r="I166" s="45" t="s">
        <v>2443</v>
      </c>
      <c r="J166" s="45" t="s">
        <v>2444</v>
      </c>
      <c r="K166" s="29">
        <v>3.525</v>
      </c>
      <c r="L166" s="29">
        <v>2</v>
      </c>
      <c r="M166" s="29">
        <v>2013</v>
      </c>
      <c r="N166" s="29">
        <v>21</v>
      </c>
      <c r="O166" s="29">
        <v>4</v>
      </c>
      <c r="P166" s="45" t="s">
        <v>33</v>
      </c>
      <c r="Q166" s="45" t="s">
        <v>115</v>
      </c>
      <c r="R166" s="45" t="s">
        <v>1660</v>
      </c>
      <c r="S166" s="66" t="s">
        <v>2494</v>
      </c>
      <c r="T166" s="66" t="s">
        <v>2495</v>
      </c>
      <c r="U166" s="66" t="s">
        <v>2496</v>
      </c>
      <c r="V166" s="68" t="s">
        <v>2497</v>
      </c>
      <c r="W166" s="68" t="s">
        <v>1926</v>
      </c>
      <c r="X166" s="68" t="s">
        <v>2497</v>
      </c>
      <c r="Y166" s="68" t="s">
        <v>133</v>
      </c>
      <c r="Z166" s="28"/>
      <c r="AA166" s="67"/>
      <c r="AB166" s="42" t="str">
        <f ca="1" t="array" ref="AB166">HYPERLINK(MID(CELL("filename"),1,FIND("[",CELL("filename"))-1)&amp;"2\WOS 000315992600096.html","WOS 000315992600096.html")</f>
        <v>WOS 000315992600096.html</v>
      </c>
      <c r="AG166" s="50" t="e">
        <f>VLOOKUP(F166,[1]合计!F:F,1,0)</f>
        <v>#N/A</v>
      </c>
    </row>
    <row r="167" customHeight="1" spans="1:33">
      <c r="A167" s="25">
        <v>596</v>
      </c>
      <c r="B167" s="29">
        <v>0.5</v>
      </c>
      <c r="C167" s="59" t="s">
        <v>1178</v>
      </c>
      <c r="D167" s="60">
        <v>1</v>
      </c>
      <c r="E167" s="59" t="s">
        <v>1179</v>
      </c>
      <c r="F167" s="45" t="s">
        <v>2498</v>
      </c>
      <c r="G167" s="45" t="s">
        <v>2499</v>
      </c>
      <c r="H167" s="29">
        <v>2</v>
      </c>
      <c r="I167" s="45" t="s">
        <v>2443</v>
      </c>
      <c r="J167" s="45" t="s">
        <v>2444</v>
      </c>
      <c r="K167" s="29">
        <v>3.525</v>
      </c>
      <c r="L167" s="29">
        <v>2</v>
      </c>
      <c r="M167" s="29">
        <v>2013</v>
      </c>
      <c r="N167" s="29">
        <v>21</v>
      </c>
      <c r="O167" s="29">
        <v>4</v>
      </c>
      <c r="P167" s="45" t="s">
        <v>33</v>
      </c>
      <c r="Q167" s="45" t="s">
        <v>115</v>
      </c>
      <c r="R167" s="45" t="s">
        <v>1660</v>
      </c>
      <c r="S167" s="66" t="s">
        <v>2500</v>
      </c>
      <c r="T167" s="66" t="s">
        <v>2501</v>
      </c>
      <c r="U167" s="66" t="s">
        <v>2502</v>
      </c>
      <c r="V167" s="68" t="s">
        <v>2503</v>
      </c>
      <c r="W167" s="68" t="s">
        <v>1926</v>
      </c>
      <c r="X167" s="68" t="s">
        <v>2503</v>
      </c>
      <c r="Y167" s="68" t="s">
        <v>133</v>
      </c>
      <c r="Z167" s="28"/>
      <c r="AA167" s="67"/>
      <c r="AB167" s="42" t="str">
        <f ca="1" t="array" ref="AB167">HYPERLINK(MID(CELL("filename"),1,FIND("[",CELL("filename"))-1)&amp;"2\WOS 000315992600118.html","WOS 000315992600118.html")</f>
        <v>WOS 000315992600118.html</v>
      </c>
      <c r="AG167" s="50" t="e">
        <f>VLOOKUP(F167,[1]合计!F:F,1,0)</f>
        <v>#N/A</v>
      </c>
    </row>
    <row r="168" customHeight="1" spans="1:33">
      <c r="A168" s="25">
        <v>597</v>
      </c>
      <c r="B168" s="29">
        <v>0.5</v>
      </c>
      <c r="C168" s="59" t="s">
        <v>1178</v>
      </c>
      <c r="D168" s="60">
        <v>1</v>
      </c>
      <c r="E168" s="59" t="s">
        <v>1179</v>
      </c>
      <c r="F168" s="45" t="s">
        <v>2504</v>
      </c>
      <c r="G168" s="45" t="s">
        <v>2505</v>
      </c>
      <c r="H168" s="29">
        <v>5</v>
      </c>
      <c r="I168" s="45" t="s">
        <v>2506</v>
      </c>
      <c r="J168" s="45" t="s">
        <v>2507</v>
      </c>
      <c r="K168" s="29">
        <v>3.943</v>
      </c>
      <c r="L168" s="29">
        <v>2</v>
      </c>
      <c r="M168" s="29">
        <v>2013</v>
      </c>
      <c r="N168" s="29">
        <v>62</v>
      </c>
      <c r="O168" s="29">
        <v>3</v>
      </c>
      <c r="P168" s="45" t="s">
        <v>33</v>
      </c>
      <c r="Q168" s="45" t="s">
        <v>1305</v>
      </c>
      <c r="R168" s="45" t="s">
        <v>2508</v>
      </c>
      <c r="S168" s="66" t="s">
        <v>2509</v>
      </c>
      <c r="T168" s="66" t="s">
        <v>2510</v>
      </c>
      <c r="U168" s="66" t="s">
        <v>2511</v>
      </c>
      <c r="V168" s="68" t="s">
        <v>2512</v>
      </c>
      <c r="W168" s="68" t="s">
        <v>997</v>
      </c>
      <c r="X168" s="68" t="s">
        <v>2513</v>
      </c>
      <c r="Y168" s="68" t="s">
        <v>519</v>
      </c>
      <c r="Z168" s="28"/>
      <c r="AA168" s="67"/>
      <c r="AB168" s="42" t="str">
        <f ca="1" t="array" ref="AB168">HYPERLINK(MID(CELL("filename"),1,FIND("[",CELL("filename"))-1)&amp;"2\WOS 000316016900005.html","WOS 000316016900005.html")</f>
        <v>WOS 000316016900005.html</v>
      </c>
      <c r="AG168" s="50" t="e">
        <f>VLOOKUP(F168,[1]合计!F:F,1,0)</f>
        <v>#N/A</v>
      </c>
    </row>
    <row r="169" customHeight="1" spans="1:33">
      <c r="A169" s="25">
        <v>598</v>
      </c>
      <c r="B169" s="29">
        <v>0.5</v>
      </c>
      <c r="C169" s="59" t="s">
        <v>1178</v>
      </c>
      <c r="D169" s="60">
        <v>1</v>
      </c>
      <c r="E169" s="59" t="s">
        <v>1179</v>
      </c>
      <c r="F169" s="45" t="s">
        <v>2514</v>
      </c>
      <c r="G169" s="45" t="s">
        <v>2515</v>
      </c>
      <c r="H169" s="29">
        <v>0</v>
      </c>
      <c r="I169" s="45" t="s">
        <v>2007</v>
      </c>
      <c r="J169" s="45" t="s">
        <v>2008</v>
      </c>
      <c r="K169" s="29">
        <v>2.379</v>
      </c>
      <c r="L169" s="29">
        <v>2</v>
      </c>
      <c r="M169" s="29">
        <v>2013</v>
      </c>
      <c r="N169" s="29">
        <v>24</v>
      </c>
      <c r="O169" s="29">
        <v>3</v>
      </c>
      <c r="P169" s="45" t="s">
        <v>33</v>
      </c>
      <c r="Q169" s="45" t="s">
        <v>153</v>
      </c>
      <c r="R169" s="45" t="s">
        <v>372</v>
      </c>
      <c r="S169" s="45" t="s">
        <v>2516</v>
      </c>
      <c r="T169" s="45" t="s">
        <v>2517</v>
      </c>
      <c r="U169" s="45" t="s">
        <v>2518</v>
      </c>
      <c r="V169" s="65" t="s">
        <v>2519</v>
      </c>
      <c r="W169" s="65" t="s">
        <v>78</v>
      </c>
      <c r="X169" s="65" t="s">
        <v>2520</v>
      </c>
      <c r="Y169" s="65" t="s">
        <v>78</v>
      </c>
      <c r="Z169" s="64"/>
      <c r="AA169" s="71"/>
      <c r="AB169" s="42" t="str">
        <f ca="1" t="array" ref="AB169">HYPERLINK(MID(CELL("filename"),1,FIND("[",CELL("filename"))-1)&amp;"2\WOS 000316018700012.html","WOS 000316018700012.html")</f>
        <v>WOS 000316018700012.html</v>
      </c>
      <c r="AG169" s="50" t="e">
        <f>VLOOKUP(F169,[1]合计!F:F,1,0)</f>
        <v>#N/A</v>
      </c>
    </row>
    <row r="170" customHeight="1" spans="1:33">
      <c r="A170" s="25">
        <v>599</v>
      </c>
      <c r="B170" s="29">
        <v>0.5</v>
      </c>
      <c r="C170" s="59" t="s">
        <v>1178</v>
      </c>
      <c r="D170" s="60">
        <v>1</v>
      </c>
      <c r="E170" s="59" t="s">
        <v>1179</v>
      </c>
      <c r="F170" s="45" t="s">
        <v>2521</v>
      </c>
      <c r="G170" s="45" t="s">
        <v>2522</v>
      </c>
      <c r="H170" s="29">
        <v>6</v>
      </c>
      <c r="I170" s="45" t="s">
        <v>1722</v>
      </c>
      <c r="J170" s="45" t="s">
        <v>1723</v>
      </c>
      <c r="K170" s="29">
        <v>2.269</v>
      </c>
      <c r="L170" s="29">
        <v>2</v>
      </c>
      <c r="M170" s="29">
        <v>2013</v>
      </c>
      <c r="N170" s="29">
        <v>92</v>
      </c>
      <c r="O170" s="29">
        <v>0</v>
      </c>
      <c r="P170" s="45" t="s">
        <v>33</v>
      </c>
      <c r="Q170" s="45" t="s">
        <v>153</v>
      </c>
      <c r="R170" s="45" t="s">
        <v>210</v>
      </c>
      <c r="S170" s="45" t="s">
        <v>2523</v>
      </c>
      <c r="T170" s="45" t="s">
        <v>2524</v>
      </c>
      <c r="U170" s="45" t="s">
        <v>2518</v>
      </c>
      <c r="V170" s="65" t="s">
        <v>2519</v>
      </c>
      <c r="W170" s="65" t="s">
        <v>78</v>
      </c>
      <c r="X170" s="65" t="s">
        <v>2520</v>
      </c>
      <c r="Y170" s="65" t="s">
        <v>78</v>
      </c>
      <c r="Z170" s="64"/>
      <c r="AA170" s="71"/>
      <c r="AB170" s="42" t="str">
        <f ca="1" t="array" ref="AB170">HYPERLINK(MID(CELL("filename"),1,FIND("[",CELL("filename"))-1)&amp;"2\WOS 000316033500008.html","WOS 000316033500008.html")</f>
        <v>WOS 000316033500008.html</v>
      </c>
      <c r="AG170" s="50" t="e">
        <f>VLOOKUP(F170,[1]合计!F:F,1,0)</f>
        <v>#N/A</v>
      </c>
    </row>
    <row r="171" customHeight="1" spans="1:33">
      <c r="A171" s="25">
        <v>600</v>
      </c>
      <c r="B171" s="29">
        <v>0.5</v>
      </c>
      <c r="C171" s="59" t="s">
        <v>1178</v>
      </c>
      <c r="D171" s="60">
        <v>1</v>
      </c>
      <c r="E171" s="59" t="s">
        <v>1179</v>
      </c>
      <c r="F171" s="45" t="s">
        <v>2525</v>
      </c>
      <c r="G171" s="45" t="s">
        <v>2526</v>
      </c>
      <c r="H171" s="29">
        <v>3</v>
      </c>
      <c r="I171" s="45" t="s">
        <v>1722</v>
      </c>
      <c r="J171" s="45" t="s">
        <v>1723</v>
      </c>
      <c r="K171" s="29">
        <v>2.269</v>
      </c>
      <c r="L171" s="29">
        <v>2</v>
      </c>
      <c r="M171" s="29">
        <v>2013</v>
      </c>
      <c r="N171" s="29">
        <v>92</v>
      </c>
      <c r="O171" s="29">
        <v>0</v>
      </c>
      <c r="P171" s="45" t="s">
        <v>33</v>
      </c>
      <c r="Q171" s="45" t="s">
        <v>153</v>
      </c>
      <c r="R171" s="45" t="s">
        <v>210</v>
      </c>
      <c r="S171" s="45" t="s">
        <v>2527</v>
      </c>
      <c r="T171" s="45" t="s">
        <v>2528</v>
      </c>
      <c r="U171" s="45" t="s">
        <v>2529</v>
      </c>
      <c r="V171" s="65" t="s">
        <v>2530</v>
      </c>
      <c r="W171" s="65" t="s">
        <v>78</v>
      </c>
      <c r="X171" s="65" t="s">
        <v>2531</v>
      </c>
      <c r="Y171" s="65" t="s">
        <v>78</v>
      </c>
      <c r="Z171" s="64"/>
      <c r="AA171" s="71"/>
      <c r="AB171" s="42" t="str">
        <f ca="1" t="array" ref="AB171">HYPERLINK(MID(CELL("filename"),1,FIND("[",CELL("filename"))-1)&amp;"2\WOS 000316033500076.html","WOS 000316033500076.html")</f>
        <v>WOS 000316033500076.html</v>
      </c>
      <c r="AG171" s="50" t="e">
        <f>VLOOKUP(F171,[1]合计!F:F,1,0)</f>
        <v>#N/A</v>
      </c>
    </row>
    <row r="172" customHeight="1" spans="1:33">
      <c r="A172" s="25">
        <v>601</v>
      </c>
      <c r="B172" s="29">
        <v>0.5</v>
      </c>
      <c r="C172" s="59" t="s">
        <v>1178</v>
      </c>
      <c r="D172" s="60">
        <v>1</v>
      </c>
      <c r="E172" s="59" t="s">
        <v>1179</v>
      </c>
      <c r="F172" s="45" t="s">
        <v>2532</v>
      </c>
      <c r="G172" s="45" t="s">
        <v>2533</v>
      </c>
      <c r="H172" s="29">
        <v>3</v>
      </c>
      <c r="I172" s="45" t="s">
        <v>2534</v>
      </c>
      <c r="J172" s="45" t="s">
        <v>2535</v>
      </c>
      <c r="K172" s="29">
        <v>3.94</v>
      </c>
      <c r="L172" s="29">
        <v>2</v>
      </c>
      <c r="M172" s="29">
        <v>2013</v>
      </c>
      <c r="N172" s="29">
        <v>61</v>
      </c>
      <c r="O172" s="29">
        <v>5</v>
      </c>
      <c r="P172" s="45" t="s">
        <v>33</v>
      </c>
      <c r="Q172" s="45" t="s">
        <v>153</v>
      </c>
      <c r="R172" s="45" t="s">
        <v>1575</v>
      </c>
      <c r="S172" s="66" t="s">
        <v>2536</v>
      </c>
      <c r="T172" s="66" t="s">
        <v>2537</v>
      </c>
      <c r="U172" s="66" t="s">
        <v>2538</v>
      </c>
      <c r="V172" s="68" t="s">
        <v>2536</v>
      </c>
      <c r="W172" s="68" t="s">
        <v>2539</v>
      </c>
      <c r="X172" s="68" t="s">
        <v>2536</v>
      </c>
      <c r="Y172" s="68" t="s">
        <v>2539</v>
      </c>
      <c r="Z172" s="28"/>
      <c r="AA172" s="67"/>
      <c r="AB172" s="42" t="str">
        <f ca="1" t="array" ref="AB172">HYPERLINK(MID(CELL("filename"),1,FIND("[",CELL("filename"))-1)&amp;"2\WOS 000316036800030.html","WOS 000316036800030.html")</f>
        <v>WOS 000316036800030.html</v>
      </c>
      <c r="AG172" s="50" t="e">
        <f>VLOOKUP(F172,[1]合计!F:F,1,0)</f>
        <v>#N/A</v>
      </c>
    </row>
    <row r="173" customHeight="1" spans="1:33">
      <c r="A173" s="25">
        <v>602</v>
      </c>
      <c r="B173" s="29">
        <v>0.5</v>
      </c>
      <c r="C173" s="59" t="s">
        <v>1178</v>
      </c>
      <c r="D173" s="61">
        <v>1</v>
      </c>
      <c r="E173" s="59" t="s">
        <v>1179</v>
      </c>
      <c r="F173" s="45" t="s">
        <v>2540</v>
      </c>
      <c r="G173" s="45" t="s">
        <v>2541</v>
      </c>
      <c r="H173" s="29">
        <v>0</v>
      </c>
      <c r="I173" s="45" t="s">
        <v>2542</v>
      </c>
      <c r="J173" s="45" t="s">
        <v>2543</v>
      </c>
      <c r="K173" s="29">
        <v>4.086</v>
      </c>
      <c r="L173" s="29">
        <v>2</v>
      </c>
      <c r="M173" s="29">
        <v>2013</v>
      </c>
      <c r="N173" s="29">
        <v>90</v>
      </c>
      <c r="O173" s="29">
        <v>0</v>
      </c>
      <c r="P173" s="45" t="s">
        <v>33</v>
      </c>
      <c r="Q173" s="45" t="s">
        <v>127</v>
      </c>
      <c r="R173" s="45" t="s">
        <v>298</v>
      </c>
      <c r="S173" s="66" t="s">
        <v>2544</v>
      </c>
      <c r="T173" s="66" t="s">
        <v>2545</v>
      </c>
      <c r="U173" s="66" t="s">
        <v>2546</v>
      </c>
      <c r="V173" s="68" t="s">
        <v>2547</v>
      </c>
      <c r="W173" s="69" t="s">
        <v>65</v>
      </c>
      <c r="X173" s="68" t="s">
        <v>2548</v>
      </c>
      <c r="Y173" s="69" t="s">
        <v>65</v>
      </c>
      <c r="Z173" s="28"/>
      <c r="AA173" s="28"/>
      <c r="AB173" s="42" t="str">
        <f ca="1" t="array" ref="AB173">HYPERLINK(MID(CELL("filename"),1,FIND("[",CELL("filename"))-1)&amp;"2\WOS 000316037600041.html","WOS 000316037600041.html")</f>
        <v>WOS 000316037600041.html</v>
      </c>
      <c r="AG173" s="50" t="e">
        <f>VLOOKUP(F173,[1]合计!F:F,1,0)</f>
        <v>#N/A</v>
      </c>
    </row>
    <row r="174" customHeight="1" spans="1:33">
      <c r="A174" s="25">
        <v>603</v>
      </c>
      <c r="B174" s="29">
        <v>0.5</v>
      </c>
      <c r="C174" s="59" t="s">
        <v>1178</v>
      </c>
      <c r="D174" s="60">
        <v>1</v>
      </c>
      <c r="E174" s="59" t="s">
        <v>1179</v>
      </c>
      <c r="F174" s="45" t="s">
        <v>2549</v>
      </c>
      <c r="G174" s="45" t="s">
        <v>2550</v>
      </c>
      <c r="H174" s="29">
        <v>5</v>
      </c>
      <c r="I174" s="45" t="s">
        <v>2551</v>
      </c>
      <c r="J174" s="45" t="s">
        <v>2552</v>
      </c>
      <c r="K174" s="29">
        <v>3.065</v>
      </c>
      <c r="L174" s="29">
        <v>2</v>
      </c>
      <c r="M174" s="29">
        <v>2013</v>
      </c>
      <c r="N174" s="29">
        <v>106</v>
      </c>
      <c r="O174" s="29">
        <v>0</v>
      </c>
      <c r="P174" s="45" t="s">
        <v>33</v>
      </c>
      <c r="Q174" s="45" t="s">
        <v>127</v>
      </c>
      <c r="R174" s="45" t="s">
        <v>1238</v>
      </c>
      <c r="S174" s="66" t="s">
        <v>2553</v>
      </c>
      <c r="T174" s="66" t="s">
        <v>2554</v>
      </c>
      <c r="U174" s="66" t="s">
        <v>2555</v>
      </c>
      <c r="V174" s="68" t="s">
        <v>2556</v>
      </c>
      <c r="W174" s="68" t="s">
        <v>65</v>
      </c>
      <c r="X174" s="68" t="s">
        <v>2557</v>
      </c>
      <c r="Y174" s="68" t="s">
        <v>65</v>
      </c>
      <c r="Z174" s="28"/>
      <c r="AA174" s="67"/>
      <c r="AB174" s="42" t="str">
        <f ca="1" t="array" ref="AB174">HYPERLINK(MID(CELL("filename"),1,FIND("[",CELL("filename"))-1)&amp;"2\WOS 000316039900002.html","WOS 000316039900002.html")</f>
        <v>WOS 000316039900002.html</v>
      </c>
      <c r="AG174" s="50" t="e">
        <f>VLOOKUP(F174,[1]合计!F:F,1,0)</f>
        <v>#N/A</v>
      </c>
    </row>
    <row r="175" customHeight="1" spans="1:33">
      <c r="A175" s="25">
        <v>604</v>
      </c>
      <c r="B175" s="29">
        <v>0.5</v>
      </c>
      <c r="C175" s="59" t="s">
        <v>1178</v>
      </c>
      <c r="D175" s="60">
        <v>1</v>
      </c>
      <c r="E175" s="59" t="s">
        <v>1179</v>
      </c>
      <c r="F175" s="45" t="s">
        <v>2558</v>
      </c>
      <c r="G175" s="45" t="s">
        <v>2559</v>
      </c>
      <c r="H175" s="29">
        <v>2</v>
      </c>
      <c r="I175" s="45" t="s">
        <v>1515</v>
      </c>
      <c r="J175" s="45" t="s">
        <v>1516</v>
      </c>
      <c r="K175" s="29">
        <v>3.893</v>
      </c>
      <c r="L175" s="29">
        <v>2</v>
      </c>
      <c r="M175" s="29">
        <v>2013</v>
      </c>
      <c r="N175" s="29">
        <v>230</v>
      </c>
      <c r="O175" s="29">
        <v>0</v>
      </c>
      <c r="P175" s="45" t="s">
        <v>33</v>
      </c>
      <c r="Q175" s="45" t="s">
        <v>477</v>
      </c>
      <c r="R175" s="45" t="s">
        <v>1517</v>
      </c>
      <c r="S175" s="66" t="s">
        <v>2560</v>
      </c>
      <c r="T175" s="66" t="s">
        <v>2561</v>
      </c>
      <c r="U175" s="66" t="s">
        <v>2562</v>
      </c>
      <c r="V175" s="68" t="s">
        <v>2563</v>
      </c>
      <c r="W175" s="68" t="s">
        <v>657</v>
      </c>
      <c r="X175" s="68" t="s">
        <v>2564</v>
      </c>
      <c r="Y175" s="68" t="s">
        <v>657</v>
      </c>
      <c r="Z175" s="28"/>
      <c r="AA175" s="67"/>
      <c r="AB175" s="42" t="str">
        <f ca="1" t="array" ref="AB175">HYPERLINK(MID(CELL("filename"),1,FIND("[",CELL("filename"))-1)&amp;"2\WOS 000316042900007.html","WOS 000316042900007.html")</f>
        <v>WOS 000316042900007.html</v>
      </c>
      <c r="AG175" s="50" t="e">
        <f>VLOOKUP(F175,[1]合计!F:F,1,0)</f>
        <v>#N/A</v>
      </c>
    </row>
    <row r="176" customHeight="1" spans="1:33">
      <c r="A176" s="25">
        <v>605</v>
      </c>
      <c r="B176" s="29">
        <v>0.5</v>
      </c>
      <c r="C176" s="59" t="s">
        <v>1178</v>
      </c>
      <c r="D176" s="60">
        <v>1</v>
      </c>
      <c r="E176" s="59" t="s">
        <v>1179</v>
      </c>
      <c r="F176" s="45" t="s">
        <v>2565</v>
      </c>
      <c r="G176" s="45" t="s">
        <v>2566</v>
      </c>
      <c r="H176" s="29">
        <v>11</v>
      </c>
      <c r="I176" s="45" t="s">
        <v>2443</v>
      </c>
      <c r="J176" s="45" t="s">
        <v>2444</v>
      </c>
      <c r="K176" s="29">
        <v>3.525</v>
      </c>
      <c r="L176" s="29">
        <v>2</v>
      </c>
      <c r="M176" s="29">
        <v>2013</v>
      </c>
      <c r="N176" s="29">
        <v>21</v>
      </c>
      <c r="O176" s="29">
        <v>5</v>
      </c>
      <c r="P176" s="45" t="s">
        <v>33</v>
      </c>
      <c r="Q176" s="45" t="s">
        <v>115</v>
      </c>
      <c r="R176" s="45" t="s">
        <v>1660</v>
      </c>
      <c r="S176" s="66" t="s">
        <v>2567</v>
      </c>
      <c r="T176" s="66" t="s">
        <v>2568</v>
      </c>
      <c r="U176" s="66" t="s">
        <v>2569</v>
      </c>
      <c r="V176" s="68" t="s">
        <v>1855</v>
      </c>
      <c r="W176" s="68" t="s">
        <v>692</v>
      </c>
      <c r="X176" s="68" t="s">
        <v>1855</v>
      </c>
      <c r="Y176" s="68" t="s">
        <v>133</v>
      </c>
      <c r="Z176" s="28"/>
      <c r="AA176" s="67"/>
      <c r="AB176" s="42" t="str">
        <f ca="1" t="array" ref="AB176">HYPERLINK(MID(CELL("filename"),1,FIND("[",CELL("filename"))-1)&amp;"2\WOS 000316103300016.html","WOS 000316103300016.html")</f>
        <v>WOS 000316103300016.html</v>
      </c>
      <c r="AG176" s="50" t="e">
        <f>VLOOKUP(F176,[1]合计!F:F,1,0)</f>
        <v>#N/A</v>
      </c>
    </row>
    <row r="177" customHeight="1" spans="1:33">
      <c r="A177" s="25">
        <v>606</v>
      </c>
      <c r="B177" s="29">
        <v>0.5</v>
      </c>
      <c r="C177" s="59" t="s">
        <v>1178</v>
      </c>
      <c r="D177" s="60">
        <v>1</v>
      </c>
      <c r="E177" s="59" t="s">
        <v>1179</v>
      </c>
      <c r="F177" s="45" t="s">
        <v>2570</v>
      </c>
      <c r="G177" s="45" t="s">
        <v>2571</v>
      </c>
      <c r="H177" s="29">
        <v>4</v>
      </c>
      <c r="I177" s="45" t="s">
        <v>2443</v>
      </c>
      <c r="J177" s="45" t="s">
        <v>2444</v>
      </c>
      <c r="K177" s="29">
        <v>3.525</v>
      </c>
      <c r="L177" s="29">
        <v>2</v>
      </c>
      <c r="M177" s="29">
        <v>2013</v>
      </c>
      <c r="N177" s="29">
        <v>21</v>
      </c>
      <c r="O177" s="29">
        <v>5</v>
      </c>
      <c r="P177" s="45" t="s">
        <v>33</v>
      </c>
      <c r="Q177" s="45" t="s">
        <v>115</v>
      </c>
      <c r="R177" s="45" t="s">
        <v>1660</v>
      </c>
      <c r="S177" s="66" t="s">
        <v>2572</v>
      </c>
      <c r="T177" s="66" t="s">
        <v>2573</v>
      </c>
      <c r="U177" s="66" t="s">
        <v>2574</v>
      </c>
      <c r="V177" s="68" t="s">
        <v>2575</v>
      </c>
      <c r="W177" s="68" t="s">
        <v>1926</v>
      </c>
      <c r="X177" s="68" t="s">
        <v>2575</v>
      </c>
      <c r="Y177" s="68" t="s">
        <v>133</v>
      </c>
      <c r="Z177" s="28"/>
      <c r="AA177" s="67"/>
      <c r="AB177" s="42" t="str">
        <f ca="1" t="array" ref="AB177">HYPERLINK(MID(CELL("filename"),1,FIND("[",CELL("filename"))-1)&amp;"2\WOS 000316103300018.html","WOS 000316103300018.html")</f>
        <v>WOS 000316103300018.html</v>
      </c>
      <c r="AG177" s="50" t="e">
        <f>VLOOKUP(F177,[1]合计!F:F,1,0)</f>
        <v>#N/A</v>
      </c>
    </row>
    <row r="178" customHeight="1" spans="1:33">
      <c r="A178" s="25">
        <v>607</v>
      </c>
      <c r="B178" s="29">
        <v>0.5</v>
      </c>
      <c r="C178" s="59" t="s">
        <v>1178</v>
      </c>
      <c r="D178" s="60">
        <v>1</v>
      </c>
      <c r="E178" s="59" t="s">
        <v>1179</v>
      </c>
      <c r="F178" s="45" t="s">
        <v>2576</v>
      </c>
      <c r="G178" s="45" t="s">
        <v>2577</v>
      </c>
      <c r="H178" s="29">
        <v>0</v>
      </c>
      <c r="I178" s="45" t="s">
        <v>2443</v>
      </c>
      <c r="J178" s="45" t="s">
        <v>2444</v>
      </c>
      <c r="K178" s="29">
        <v>3.525</v>
      </c>
      <c r="L178" s="29">
        <v>2</v>
      </c>
      <c r="M178" s="29">
        <v>2013</v>
      </c>
      <c r="N178" s="29">
        <v>21</v>
      </c>
      <c r="O178" s="29">
        <v>5</v>
      </c>
      <c r="P178" s="45" t="s">
        <v>33</v>
      </c>
      <c r="Q178" s="45" t="s">
        <v>115</v>
      </c>
      <c r="R178" s="45" t="s">
        <v>1660</v>
      </c>
      <c r="S178" s="66" t="s">
        <v>2578</v>
      </c>
      <c r="T178" s="66" t="s">
        <v>2579</v>
      </c>
      <c r="U178" s="66" t="s">
        <v>2580</v>
      </c>
      <c r="V178" s="68" t="s">
        <v>2581</v>
      </c>
      <c r="W178" s="68" t="s">
        <v>133</v>
      </c>
      <c r="X178" s="68" t="s">
        <v>2581</v>
      </c>
      <c r="Y178" s="68" t="s">
        <v>133</v>
      </c>
      <c r="Z178" s="28"/>
      <c r="AA178" s="67"/>
      <c r="AB178" s="42" t="str">
        <f ca="1" t="array" ref="AB178">HYPERLINK(MID(CELL("filename"),1,FIND("[",CELL("filename"))-1)&amp;"2\WOS 000316103300131.html","WOS 000316103300131.html")</f>
        <v>WOS 000316103300131.html</v>
      </c>
      <c r="AG178" s="50" t="e">
        <f>VLOOKUP(F178,[1]合计!F:F,1,0)</f>
        <v>#N/A</v>
      </c>
    </row>
    <row r="179" s="26" customFormat="1" customHeight="1" spans="1:38">
      <c r="A179" s="25">
        <v>608</v>
      </c>
      <c r="B179" s="29">
        <v>0.5</v>
      </c>
      <c r="C179" s="59" t="s">
        <v>1178</v>
      </c>
      <c r="D179" s="55">
        <v>1</v>
      </c>
      <c r="E179" s="59" t="s">
        <v>1179</v>
      </c>
      <c r="F179" s="45" t="s">
        <v>2582</v>
      </c>
      <c r="G179" s="45" t="s">
        <v>2583</v>
      </c>
      <c r="H179" s="45">
        <v>14</v>
      </c>
      <c r="I179" s="45" t="s">
        <v>2584</v>
      </c>
      <c r="J179" s="45" t="s">
        <v>2585</v>
      </c>
      <c r="K179" s="45">
        <v>5.286</v>
      </c>
      <c r="L179" s="45">
        <v>2</v>
      </c>
      <c r="M179" s="45">
        <v>2013</v>
      </c>
      <c r="N179" s="45">
        <v>47</v>
      </c>
      <c r="O179" s="45">
        <v>1</v>
      </c>
      <c r="P179" s="45" t="s">
        <v>33</v>
      </c>
      <c r="Q179" s="45" t="s">
        <v>513</v>
      </c>
      <c r="R179" s="45" t="s">
        <v>514</v>
      </c>
      <c r="S179" s="62" t="s">
        <v>2586</v>
      </c>
      <c r="T179" s="62" t="s">
        <v>2587</v>
      </c>
      <c r="U179" s="62" t="s">
        <v>2588</v>
      </c>
      <c r="V179" s="63" t="s">
        <v>2589</v>
      </c>
      <c r="W179" s="69" t="s">
        <v>519</v>
      </c>
      <c r="X179" s="63" t="s">
        <v>2590</v>
      </c>
      <c r="Y179" s="69" t="s">
        <v>997</v>
      </c>
      <c r="Z179" s="69"/>
      <c r="AA179" s="69"/>
      <c r="AB179" s="83" t="str">
        <f ca="1" t="array" ref="AB179">HYPERLINK(MID(CELL("filename"),1,FIND("[",CELL("filename"))-1)&amp;"2\WOS 000316120500028.html","WOS 000316120500028.html")</f>
        <v>WOS 000316120500028.html</v>
      </c>
      <c r="AC179" s="29"/>
      <c r="AD179" s="29"/>
      <c r="AE179" s="29"/>
      <c r="AF179" s="29"/>
      <c r="AG179" s="50" t="e">
        <f>VLOOKUP(F179,[1]合计!F:F,1,0)</f>
        <v>#N/A</v>
      </c>
      <c r="AH179" s="29"/>
      <c r="AI179" s="29"/>
      <c r="AJ179" s="29"/>
      <c r="AK179" s="29"/>
      <c r="AL179" s="29"/>
    </row>
    <row r="180" customHeight="1" spans="1:33">
      <c r="A180" s="25">
        <v>609</v>
      </c>
      <c r="B180" s="29">
        <v>0.5</v>
      </c>
      <c r="C180" s="59" t="s">
        <v>1178</v>
      </c>
      <c r="D180" s="61">
        <v>1</v>
      </c>
      <c r="E180" s="59" t="s">
        <v>1179</v>
      </c>
      <c r="F180" s="45" t="s">
        <v>2591</v>
      </c>
      <c r="G180" s="45" t="s">
        <v>2592</v>
      </c>
      <c r="H180" s="29">
        <v>7</v>
      </c>
      <c r="I180" s="45" t="s">
        <v>2584</v>
      </c>
      <c r="J180" s="45" t="s">
        <v>2585</v>
      </c>
      <c r="K180" s="29">
        <v>5.286</v>
      </c>
      <c r="L180" s="29">
        <v>2</v>
      </c>
      <c r="M180" s="29">
        <v>2013</v>
      </c>
      <c r="N180" s="29">
        <v>47</v>
      </c>
      <c r="O180" s="29">
        <v>1</v>
      </c>
      <c r="P180" s="45" t="s">
        <v>33</v>
      </c>
      <c r="Q180" s="45" t="s">
        <v>513</v>
      </c>
      <c r="R180" s="45" t="s">
        <v>514</v>
      </c>
      <c r="S180" s="66" t="s">
        <v>2593</v>
      </c>
      <c r="T180" s="66" t="s">
        <v>2594</v>
      </c>
      <c r="U180" s="66" t="s">
        <v>2595</v>
      </c>
      <c r="V180" s="68" t="s">
        <v>2596</v>
      </c>
      <c r="W180" s="69" t="s">
        <v>2597</v>
      </c>
      <c r="X180" s="68" t="s">
        <v>2598</v>
      </c>
      <c r="Y180" s="69" t="s">
        <v>399</v>
      </c>
      <c r="Z180" s="28"/>
      <c r="AA180" s="28"/>
      <c r="AB180" s="42" t="str">
        <f ca="1" t="array" ref="AB180">HYPERLINK(MID(CELL("filename"),1,FIND("[",CELL("filename"))-1)&amp;"2\WOS 000316120500033.html","WOS 000316120500033.html")</f>
        <v>WOS 000316120500033.html</v>
      </c>
      <c r="AG180" s="50" t="e">
        <f>VLOOKUP(F180,[1]合计!F:F,1,0)</f>
        <v>#N/A</v>
      </c>
    </row>
    <row r="181" customHeight="1" spans="1:33">
      <c r="A181" s="25">
        <v>610</v>
      </c>
      <c r="B181" s="29">
        <v>0.5</v>
      </c>
      <c r="C181" s="59" t="s">
        <v>1178</v>
      </c>
      <c r="D181" s="61">
        <v>1</v>
      </c>
      <c r="E181" s="59" t="s">
        <v>1179</v>
      </c>
      <c r="F181" s="45" t="s">
        <v>2599</v>
      </c>
      <c r="G181" s="45" t="s">
        <v>2600</v>
      </c>
      <c r="H181" s="29">
        <v>3</v>
      </c>
      <c r="I181" s="45" t="s">
        <v>2601</v>
      </c>
      <c r="J181" s="45" t="s">
        <v>2602</v>
      </c>
      <c r="K181" s="29">
        <v>4.384</v>
      </c>
      <c r="L181" s="29">
        <v>2</v>
      </c>
      <c r="M181" s="29">
        <v>2013</v>
      </c>
      <c r="N181" s="29">
        <v>29</v>
      </c>
      <c r="O181" s="29">
        <v>11</v>
      </c>
      <c r="P181" s="45" t="s">
        <v>33</v>
      </c>
      <c r="Q181" s="45" t="s">
        <v>127</v>
      </c>
      <c r="R181" s="45" t="s">
        <v>2603</v>
      </c>
      <c r="S181" s="66" t="s">
        <v>2604</v>
      </c>
      <c r="T181" s="66" t="s">
        <v>2605</v>
      </c>
      <c r="U181" s="66" t="s">
        <v>712</v>
      </c>
      <c r="V181" s="68" t="s">
        <v>2606</v>
      </c>
      <c r="W181" s="69" t="s">
        <v>333</v>
      </c>
      <c r="X181" s="68" t="s">
        <v>714</v>
      </c>
      <c r="Y181" s="69" t="s">
        <v>65</v>
      </c>
      <c r="Z181" s="28"/>
      <c r="AA181" s="28"/>
      <c r="AB181" s="42" t="str">
        <f ca="1" t="array" ref="AB181">HYPERLINK(MID(CELL("filename"),1,FIND("[",CELL("filename"))-1)&amp;"2\WOS 000316168400028.html","WOS 000316168400028.html")</f>
        <v>WOS 000316168400028.html</v>
      </c>
      <c r="AG181" s="50" t="e">
        <f>VLOOKUP(F181,[1]合计!F:F,1,0)</f>
        <v>#N/A</v>
      </c>
    </row>
    <row r="182" customHeight="1" spans="1:33">
      <c r="A182" s="25">
        <v>611</v>
      </c>
      <c r="B182" s="29">
        <v>0.5</v>
      </c>
      <c r="C182" s="59" t="s">
        <v>1178</v>
      </c>
      <c r="D182" s="60">
        <v>1</v>
      </c>
      <c r="E182" s="59" t="s">
        <v>1179</v>
      </c>
      <c r="F182" s="45" t="s">
        <v>2607</v>
      </c>
      <c r="G182" s="45" t="s">
        <v>2608</v>
      </c>
      <c r="H182" s="29">
        <v>1</v>
      </c>
      <c r="I182" s="45" t="s">
        <v>1835</v>
      </c>
      <c r="J182" s="45" t="s">
        <v>1836</v>
      </c>
      <c r="K182" s="29">
        <v>3.406</v>
      </c>
      <c r="L182" s="29">
        <v>2</v>
      </c>
      <c r="M182" s="29">
        <v>2013</v>
      </c>
      <c r="N182" s="29">
        <v>106</v>
      </c>
      <c r="O182" s="29">
        <v>0</v>
      </c>
      <c r="P182" s="45" t="s">
        <v>33</v>
      </c>
      <c r="Q182" s="45" t="s">
        <v>34</v>
      </c>
      <c r="R182" s="45" t="s">
        <v>874</v>
      </c>
      <c r="S182" s="66" t="s">
        <v>2609</v>
      </c>
      <c r="T182" s="66" t="s">
        <v>2610</v>
      </c>
      <c r="U182" s="66" t="s">
        <v>2611</v>
      </c>
      <c r="V182" s="68" t="s">
        <v>2612</v>
      </c>
      <c r="W182" s="68" t="s">
        <v>2613</v>
      </c>
      <c r="X182" s="68" t="s">
        <v>2612</v>
      </c>
      <c r="Y182" s="68" t="s">
        <v>53</v>
      </c>
      <c r="Z182" s="28"/>
      <c r="AA182" s="67"/>
      <c r="AB182" s="42" t="str">
        <f ca="1" t="array" ref="AB182">HYPERLINK(MID(CELL("filename"),1,FIND("[",CELL("filename"))-1)&amp;"2\WOS 000316190200068.html","WOS 000316190200068.html")</f>
        <v>WOS 000316190200068.html</v>
      </c>
      <c r="AG182" s="50" t="e">
        <f>VLOOKUP(F182,[1]合计!F:F,1,0)</f>
        <v>#N/A</v>
      </c>
    </row>
    <row r="183" customHeight="1" spans="1:33">
      <c r="A183" s="25">
        <v>612</v>
      </c>
      <c r="B183" s="29">
        <v>0.5</v>
      </c>
      <c r="C183" s="59" t="s">
        <v>1178</v>
      </c>
      <c r="D183" s="60">
        <v>1</v>
      </c>
      <c r="E183" s="59" t="s">
        <v>1179</v>
      </c>
      <c r="F183" s="45" t="s">
        <v>2614</v>
      </c>
      <c r="G183" s="45" t="s">
        <v>2615</v>
      </c>
      <c r="H183" s="29">
        <v>2</v>
      </c>
      <c r="I183" s="45" t="s">
        <v>1573</v>
      </c>
      <c r="J183" s="45" t="s">
        <v>1574</v>
      </c>
      <c r="K183" s="29">
        <v>3.686</v>
      </c>
      <c r="L183" s="29">
        <v>2</v>
      </c>
      <c r="M183" s="29">
        <v>2013</v>
      </c>
      <c r="N183" s="29">
        <v>69</v>
      </c>
      <c r="O183" s="29">
        <v>0</v>
      </c>
      <c r="P183" s="45" t="s">
        <v>33</v>
      </c>
      <c r="Q183" s="45" t="s">
        <v>153</v>
      </c>
      <c r="R183" s="45" t="s">
        <v>1575</v>
      </c>
      <c r="S183" s="66" t="s">
        <v>2616</v>
      </c>
      <c r="T183" s="66" t="s">
        <v>2617</v>
      </c>
      <c r="U183" s="66" t="s">
        <v>2618</v>
      </c>
      <c r="V183" s="68" t="s">
        <v>2619</v>
      </c>
      <c r="W183" s="68" t="s">
        <v>65</v>
      </c>
      <c r="X183" s="68" t="s">
        <v>303</v>
      </c>
      <c r="Y183" s="68" t="s">
        <v>65</v>
      </c>
      <c r="Z183" s="28"/>
      <c r="AA183" s="67"/>
      <c r="AB183" s="42" t="str">
        <f ca="1" t="array" ref="AB183">HYPERLINK(MID(CELL("filename"),1,FIND("[",CELL("filename"))-1)&amp;"2\WOS 000316237700024.html","WOS 000316237700024.html")</f>
        <v>WOS 000316237700024.html</v>
      </c>
      <c r="AG183" s="50" t="e">
        <f>VLOOKUP(F183,[1]合计!F:F,1,0)</f>
        <v>#N/A</v>
      </c>
    </row>
    <row r="184" customHeight="1" spans="1:33">
      <c r="A184" s="25">
        <v>613</v>
      </c>
      <c r="B184" s="29">
        <v>0.5</v>
      </c>
      <c r="C184" s="59" t="s">
        <v>1178</v>
      </c>
      <c r="D184" s="60">
        <v>1</v>
      </c>
      <c r="E184" s="59" t="s">
        <v>1179</v>
      </c>
      <c r="F184" s="45" t="s">
        <v>2620</v>
      </c>
      <c r="G184" s="45" t="s">
        <v>2621</v>
      </c>
      <c r="H184" s="29">
        <v>4</v>
      </c>
      <c r="I184" s="45" t="s">
        <v>1573</v>
      </c>
      <c r="J184" s="45" t="s">
        <v>1574</v>
      </c>
      <c r="K184" s="29">
        <v>3.686</v>
      </c>
      <c r="L184" s="29">
        <v>2</v>
      </c>
      <c r="M184" s="29">
        <v>2013</v>
      </c>
      <c r="N184" s="29">
        <v>69</v>
      </c>
      <c r="O184" s="29">
        <v>0</v>
      </c>
      <c r="P184" s="45" t="s">
        <v>33</v>
      </c>
      <c r="Q184" s="45" t="s">
        <v>153</v>
      </c>
      <c r="R184" s="45" t="s">
        <v>1575</v>
      </c>
      <c r="S184" s="66" t="s">
        <v>2622</v>
      </c>
      <c r="T184" s="66" t="s">
        <v>2623</v>
      </c>
      <c r="U184" s="66" t="s">
        <v>2624</v>
      </c>
      <c r="V184" s="68" t="s">
        <v>2625</v>
      </c>
      <c r="W184" s="68" t="s">
        <v>65</v>
      </c>
      <c r="X184" s="68" t="s">
        <v>2626</v>
      </c>
      <c r="Y184" s="68" t="s">
        <v>65</v>
      </c>
      <c r="Z184" s="28"/>
      <c r="AA184" s="67"/>
      <c r="AB184" s="42" t="str">
        <f ca="1" t="array" ref="AB184">HYPERLINK(MID(CELL("filename"),1,FIND("[",CELL("filename"))-1)&amp;"2\WOS 000316237700042.html","WOS 000316237700042.html")</f>
        <v>WOS 000316237700042.html</v>
      </c>
      <c r="AG184" s="50" t="e">
        <f>VLOOKUP(F184,[1]合计!F:F,1,0)</f>
        <v>#N/A</v>
      </c>
    </row>
    <row r="185" customHeight="1" spans="1:33">
      <c r="A185" s="25">
        <v>614</v>
      </c>
      <c r="B185" s="29">
        <v>0.5</v>
      </c>
      <c r="C185" s="59" t="s">
        <v>1178</v>
      </c>
      <c r="D185" s="60">
        <v>1</v>
      </c>
      <c r="E185" s="59" t="s">
        <v>1179</v>
      </c>
      <c r="F185" s="45" t="s">
        <v>2627</v>
      </c>
      <c r="G185" s="45" t="s">
        <v>2628</v>
      </c>
      <c r="H185" s="29">
        <v>8</v>
      </c>
      <c r="I185" s="45" t="s">
        <v>2534</v>
      </c>
      <c r="J185" s="45" t="s">
        <v>2535</v>
      </c>
      <c r="K185" s="29">
        <v>3.94</v>
      </c>
      <c r="L185" s="29">
        <v>2</v>
      </c>
      <c r="M185" s="29">
        <v>2013</v>
      </c>
      <c r="N185" s="29">
        <v>61</v>
      </c>
      <c r="O185" s="29">
        <v>6</v>
      </c>
      <c r="P185" s="45" t="s">
        <v>33</v>
      </c>
      <c r="Q185" s="45" t="s">
        <v>153</v>
      </c>
      <c r="R185" s="45" t="s">
        <v>1575</v>
      </c>
      <c r="S185" s="66" t="s">
        <v>2629</v>
      </c>
      <c r="T185" s="66" t="s">
        <v>2630</v>
      </c>
      <c r="U185" s="66" t="s">
        <v>2631</v>
      </c>
      <c r="V185" s="68" t="s">
        <v>2632</v>
      </c>
      <c r="W185" s="68" t="s">
        <v>78</v>
      </c>
      <c r="X185" s="68" t="s">
        <v>574</v>
      </c>
      <c r="Y185" s="68" t="s">
        <v>78</v>
      </c>
      <c r="Z185" s="28"/>
      <c r="AA185" s="67"/>
      <c r="AB185" s="42" t="str">
        <f ca="1" t="array" ref="AB185">HYPERLINK(MID(CELL("filename"),1,FIND("[",CELL("filename"))-1)&amp;"2\WOS 000316241400010.html","WOS 000316241400010.html")</f>
        <v>WOS 000316241400010.html</v>
      </c>
      <c r="AG185" s="50" t="e">
        <f>VLOOKUP(F185,[1]合计!F:F,1,0)</f>
        <v>#N/A</v>
      </c>
    </row>
    <row r="186" customHeight="1" spans="1:33">
      <c r="A186" s="25">
        <v>615</v>
      </c>
      <c r="B186" s="29">
        <v>0.5</v>
      </c>
      <c r="C186" s="59" t="s">
        <v>1178</v>
      </c>
      <c r="D186" s="61">
        <v>1</v>
      </c>
      <c r="E186" s="59" t="s">
        <v>1179</v>
      </c>
      <c r="F186" s="45" t="s">
        <v>2633</v>
      </c>
      <c r="G186" s="45" t="s">
        <v>2634</v>
      </c>
      <c r="H186" s="29">
        <v>3</v>
      </c>
      <c r="I186" s="45" t="s">
        <v>2635</v>
      </c>
      <c r="J186" s="45" t="s">
        <v>2636</v>
      </c>
      <c r="K186" s="29">
        <v>3.992</v>
      </c>
      <c r="L186" s="29">
        <v>2</v>
      </c>
      <c r="M186" s="29">
        <v>2013</v>
      </c>
      <c r="N186" s="29">
        <v>146</v>
      </c>
      <c r="O186" s="29">
        <v>3</v>
      </c>
      <c r="P186" s="45" t="s">
        <v>33</v>
      </c>
      <c r="Q186" s="45" t="s">
        <v>1305</v>
      </c>
      <c r="R186" s="45" t="s">
        <v>2025</v>
      </c>
      <c r="S186" s="66" t="s">
        <v>2637</v>
      </c>
      <c r="T186" s="66" t="s">
        <v>2638</v>
      </c>
      <c r="U186" s="66" t="s">
        <v>2639</v>
      </c>
      <c r="V186" s="68" t="s">
        <v>2640</v>
      </c>
      <c r="W186" s="69" t="s">
        <v>566</v>
      </c>
      <c r="X186" s="68" t="s">
        <v>2641</v>
      </c>
      <c r="Y186" s="69" t="s">
        <v>566</v>
      </c>
      <c r="Z186" s="28"/>
      <c r="AA186" s="28"/>
      <c r="AB186" s="42" t="str">
        <f ca="1" t="array" ref="AB186">HYPERLINK(MID(CELL("filename"),1,FIND("[",CELL("filename"))-1)&amp;"2\WOS 000316241700006.html","WOS 000316241700006.html")</f>
        <v>WOS 000316241700006.html</v>
      </c>
      <c r="AG186" s="50" t="e">
        <f>VLOOKUP(F186,[1]合计!F:F,1,0)</f>
        <v>#N/A</v>
      </c>
    </row>
    <row r="187" customHeight="1" spans="1:33">
      <c r="A187" s="25">
        <v>616</v>
      </c>
      <c r="B187" s="29">
        <v>0.5</v>
      </c>
      <c r="C187" s="59" t="s">
        <v>1178</v>
      </c>
      <c r="D187" s="60">
        <v>1</v>
      </c>
      <c r="E187" s="59" t="s">
        <v>1179</v>
      </c>
      <c r="F187" s="45" t="s">
        <v>2642</v>
      </c>
      <c r="G187" s="45" t="s">
        <v>2643</v>
      </c>
      <c r="H187" s="29">
        <v>1</v>
      </c>
      <c r="I187" s="45" t="s">
        <v>2644</v>
      </c>
      <c r="J187" s="45" t="s">
        <v>2645</v>
      </c>
      <c r="K187" s="29">
        <v>2.235</v>
      </c>
      <c r="L187" s="29">
        <v>2</v>
      </c>
      <c r="M187" s="29">
        <v>2013</v>
      </c>
      <c r="N187" s="29">
        <v>52</v>
      </c>
      <c r="O187" s="29">
        <v>10</v>
      </c>
      <c r="P187" s="45" t="s">
        <v>33</v>
      </c>
      <c r="Q187" s="45" t="s">
        <v>127</v>
      </c>
      <c r="R187" s="45" t="s">
        <v>1238</v>
      </c>
      <c r="S187" s="45" t="s">
        <v>2646</v>
      </c>
      <c r="T187" s="45" t="s">
        <v>2647</v>
      </c>
      <c r="U187" s="45" t="s">
        <v>2039</v>
      </c>
      <c r="V187" s="65" t="s">
        <v>2648</v>
      </c>
      <c r="W187" s="65" t="s">
        <v>540</v>
      </c>
      <c r="X187" s="65" t="s">
        <v>2041</v>
      </c>
      <c r="Y187" s="65" t="s">
        <v>540</v>
      </c>
      <c r="Z187" s="64"/>
      <c r="AA187" s="71"/>
      <c r="AB187" s="42" t="str">
        <f ca="1" t="array" ref="AB187">HYPERLINK(MID(CELL("filename"),1,FIND("[",CELL("filename"))-1)&amp;"2\WOS 000316244100020.html","WOS 000316244100020.html")</f>
        <v>WOS 000316244100020.html</v>
      </c>
      <c r="AG187" s="50" t="e">
        <f>VLOOKUP(F187,[1]合计!F:F,1,0)</f>
        <v>#N/A</v>
      </c>
    </row>
    <row r="188" customHeight="1" spans="1:33">
      <c r="A188" s="25">
        <v>617</v>
      </c>
      <c r="B188" s="29">
        <v>0.5</v>
      </c>
      <c r="C188" s="59" t="s">
        <v>1178</v>
      </c>
      <c r="D188" s="61">
        <v>1</v>
      </c>
      <c r="E188" s="59" t="s">
        <v>1179</v>
      </c>
      <c r="F188" s="45" t="s">
        <v>2649</v>
      </c>
      <c r="G188" s="45" t="s">
        <v>2650</v>
      </c>
      <c r="H188" s="29">
        <v>22</v>
      </c>
      <c r="I188" s="45" t="s">
        <v>1675</v>
      </c>
      <c r="J188" s="45" t="s">
        <v>1676</v>
      </c>
      <c r="K188" s="29">
        <v>5.078</v>
      </c>
      <c r="L188" s="29">
        <v>2</v>
      </c>
      <c r="M188" s="29">
        <v>2013</v>
      </c>
      <c r="N188" s="29">
        <v>3</v>
      </c>
      <c r="O188" s="29">
        <v>0</v>
      </c>
      <c r="P188" s="45" t="s">
        <v>33</v>
      </c>
      <c r="Q188" s="45" t="s">
        <v>798</v>
      </c>
      <c r="R188" s="45" t="s">
        <v>799</v>
      </c>
      <c r="S188" s="66" t="s">
        <v>2651</v>
      </c>
      <c r="T188" s="66" t="s">
        <v>2652</v>
      </c>
      <c r="U188" s="66" t="s">
        <v>2653</v>
      </c>
      <c r="V188" s="68" t="s">
        <v>764</v>
      </c>
      <c r="W188" s="69" t="s">
        <v>421</v>
      </c>
      <c r="X188" s="68" t="s">
        <v>2654</v>
      </c>
      <c r="Y188" s="69" t="s">
        <v>421</v>
      </c>
      <c r="Z188" s="28"/>
      <c r="AA188" s="28"/>
      <c r="AB188" s="42" t="str">
        <f ca="1" t="array" ref="AB188">HYPERLINK(MID(CELL("filename"),1,FIND("[",CELL("filename"))-1)&amp;"2\WOS 000316251200006.html","WOS 000316251200006.html")</f>
        <v>WOS 000316251200006.html</v>
      </c>
      <c r="AG188" s="50" t="e">
        <f>VLOOKUP(F188,[1]合计!F:F,1,0)</f>
        <v>#N/A</v>
      </c>
    </row>
    <row r="189" customHeight="1" spans="1:33">
      <c r="A189" s="25">
        <v>618</v>
      </c>
      <c r="B189" s="29">
        <v>0.5</v>
      </c>
      <c r="C189" s="59" t="s">
        <v>1178</v>
      </c>
      <c r="D189" s="60">
        <v>1</v>
      </c>
      <c r="E189" s="59" t="s">
        <v>1179</v>
      </c>
      <c r="F189" s="45" t="s">
        <v>2655</v>
      </c>
      <c r="G189" s="45" t="s">
        <v>2656</v>
      </c>
      <c r="H189" s="29">
        <v>2</v>
      </c>
      <c r="I189" s="45" t="s">
        <v>2657</v>
      </c>
      <c r="J189" s="45" t="s">
        <v>2658</v>
      </c>
      <c r="K189" s="29">
        <v>2.762</v>
      </c>
      <c r="L189" s="29">
        <v>2</v>
      </c>
      <c r="M189" s="29">
        <v>2013</v>
      </c>
      <c r="N189" s="29">
        <v>12</v>
      </c>
      <c r="O189" s="29">
        <v>2</v>
      </c>
      <c r="P189" s="45" t="s">
        <v>33</v>
      </c>
      <c r="Q189" s="45" t="s">
        <v>477</v>
      </c>
      <c r="R189" s="45" t="s">
        <v>1783</v>
      </c>
      <c r="S189" s="66" t="s">
        <v>2659</v>
      </c>
      <c r="T189" s="66" t="s">
        <v>2660</v>
      </c>
      <c r="U189" s="66" t="s">
        <v>2661</v>
      </c>
      <c r="V189" s="68" t="s">
        <v>2662</v>
      </c>
      <c r="W189" s="68" t="s">
        <v>981</v>
      </c>
      <c r="X189" s="68" t="s">
        <v>2663</v>
      </c>
      <c r="Y189" s="68" t="s">
        <v>981</v>
      </c>
      <c r="Z189" s="28"/>
      <c r="AA189" s="67"/>
      <c r="AB189" s="42" t="str">
        <f ca="1" t="array" ref="AB189">HYPERLINK(MID(CELL("filename"),1,FIND("[",CELL("filename"))-1)&amp;"2\WOS 000316265300034.html","WOS 000316265300034.html")</f>
        <v>WOS 000316265300034.html</v>
      </c>
      <c r="AG189" s="50" t="e">
        <f>VLOOKUP(F189,[1]合计!F:F,1,0)</f>
        <v>#N/A</v>
      </c>
    </row>
    <row r="190" customHeight="1" spans="1:38">
      <c r="A190" s="51">
        <v>619</v>
      </c>
      <c r="B190" s="51">
        <v>0.5</v>
      </c>
      <c r="C190" s="73" t="s">
        <v>1178</v>
      </c>
      <c r="D190" s="74">
        <v>1</v>
      </c>
      <c r="E190" s="73" t="s">
        <v>1179</v>
      </c>
      <c r="F190" s="75" t="s">
        <v>2664</v>
      </c>
      <c r="G190" s="75" t="s">
        <v>2665</v>
      </c>
      <c r="H190" s="51">
        <v>0</v>
      </c>
      <c r="I190" s="75" t="s">
        <v>2666</v>
      </c>
      <c r="J190" s="75" t="s">
        <v>2667</v>
      </c>
      <c r="K190" s="51">
        <v>3.761</v>
      </c>
      <c r="L190" s="51">
        <v>2</v>
      </c>
      <c r="M190" s="51">
        <v>2013</v>
      </c>
      <c r="N190" s="51">
        <v>33</v>
      </c>
      <c r="O190" s="51">
        <v>2</v>
      </c>
      <c r="P190" s="75" t="s">
        <v>1713</v>
      </c>
      <c r="Q190" s="75" t="s">
        <v>513</v>
      </c>
      <c r="R190" s="75" t="s">
        <v>2668</v>
      </c>
      <c r="S190" s="75" t="s">
        <v>2669</v>
      </c>
      <c r="T190" s="75" t="s">
        <v>2670</v>
      </c>
      <c r="U190" s="75" t="s">
        <v>2671</v>
      </c>
      <c r="V190" s="77" t="s">
        <v>2672</v>
      </c>
      <c r="W190" s="77" t="s">
        <v>566</v>
      </c>
      <c r="X190" s="77" t="s">
        <v>2673</v>
      </c>
      <c r="Y190" s="77" t="s">
        <v>566</v>
      </c>
      <c r="Z190" s="79"/>
      <c r="AA190" s="80"/>
      <c r="AB190" s="81" t="str">
        <f ca="1" t="array" ref="AB190">HYPERLINK(MID(CELL("filename"),1,FIND("[",CELL("filename"))-1)&amp;"2\WOS 000316303700022.html","WOS 000316303700022.html")</f>
        <v>WOS 000316303700022.html</v>
      </c>
      <c r="AC190" s="51"/>
      <c r="AD190" s="51"/>
      <c r="AE190" s="51"/>
      <c r="AF190" s="51"/>
      <c r="AG190" s="51" t="e">
        <f>VLOOKUP(F190,[1]合计!F:F,1,0)</f>
        <v>#N/A</v>
      </c>
      <c r="AH190" s="51"/>
      <c r="AI190" s="51"/>
      <c r="AJ190" s="51"/>
      <c r="AK190" s="51"/>
      <c r="AL190" s="51"/>
    </row>
    <row r="191" customHeight="1" spans="1:33">
      <c r="A191" s="25">
        <v>620</v>
      </c>
      <c r="B191" s="29">
        <v>0.5</v>
      </c>
      <c r="C191" s="59" t="s">
        <v>1178</v>
      </c>
      <c r="D191" s="61">
        <v>1</v>
      </c>
      <c r="E191" s="59" t="s">
        <v>1179</v>
      </c>
      <c r="F191" s="45" t="s">
        <v>2674</v>
      </c>
      <c r="G191" s="45" t="s">
        <v>2675</v>
      </c>
      <c r="H191" s="29">
        <v>1</v>
      </c>
      <c r="I191" s="45" t="s">
        <v>1545</v>
      </c>
      <c r="J191" s="45" t="s">
        <v>1546</v>
      </c>
      <c r="K191" s="29">
        <v>4.835</v>
      </c>
      <c r="L191" s="29">
        <v>2</v>
      </c>
      <c r="M191" s="29">
        <v>2013</v>
      </c>
      <c r="N191" s="29">
        <v>117</v>
      </c>
      <c r="O191" s="29">
        <v>10</v>
      </c>
      <c r="P191" s="45" t="s">
        <v>33</v>
      </c>
      <c r="Q191" s="45" t="s">
        <v>115</v>
      </c>
      <c r="R191" s="45" t="s">
        <v>1163</v>
      </c>
      <c r="S191" s="66" t="s">
        <v>2676</v>
      </c>
      <c r="T191" s="66" t="s">
        <v>2677</v>
      </c>
      <c r="U191" s="66" t="s">
        <v>2678</v>
      </c>
      <c r="V191" s="68" t="s">
        <v>2679</v>
      </c>
      <c r="W191" s="69" t="s">
        <v>78</v>
      </c>
      <c r="X191" s="68" t="s">
        <v>2680</v>
      </c>
      <c r="Y191" s="69" t="s">
        <v>78</v>
      </c>
      <c r="Z191" s="28"/>
      <c r="AA191" s="28"/>
      <c r="AB191" s="42" t="str">
        <f ca="1" t="array" ref="AB191">HYPERLINK(MID(CELL("filename"),1,FIND("[",CELL("filename"))-1)&amp;"2\WOS 000316308400009.html","WOS 000316308400009.html")</f>
        <v>WOS 000316308400009.html</v>
      </c>
      <c r="AG191" s="50" t="e">
        <f>VLOOKUP(F191,[1]合计!F:F,1,0)</f>
        <v>#N/A</v>
      </c>
    </row>
    <row r="192" customHeight="1" spans="1:33">
      <c r="A192" s="25">
        <v>621</v>
      </c>
      <c r="B192" s="29">
        <v>0.5</v>
      </c>
      <c r="C192" s="59" t="s">
        <v>1178</v>
      </c>
      <c r="D192" s="60">
        <v>1</v>
      </c>
      <c r="E192" s="59" t="s">
        <v>1179</v>
      </c>
      <c r="F192" s="45" t="s">
        <v>2681</v>
      </c>
      <c r="G192" s="45" t="s">
        <v>2682</v>
      </c>
      <c r="H192" s="29">
        <v>1</v>
      </c>
      <c r="I192" s="45" t="s">
        <v>2683</v>
      </c>
      <c r="J192" s="45" t="s">
        <v>2684</v>
      </c>
      <c r="K192" s="29">
        <v>2.991</v>
      </c>
      <c r="L192" s="29">
        <v>2</v>
      </c>
      <c r="M192" s="29">
        <v>2013</v>
      </c>
      <c r="N192" s="29">
        <v>87</v>
      </c>
      <c r="O192" s="29">
        <v>3</v>
      </c>
      <c r="P192" s="45" t="s">
        <v>33</v>
      </c>
      <c r="Q192" s="45" t="s">
        <v>115</v>
      </c>
      <c r="R192" s="45" t="s">
        <v>2685</v>
      </c>
      <c r="S192" s="66" t="s">
        <v>2686</v>
      </c>
      <c r="T192" s="66" t="s">
        <v>2687</v>
      </c>
      <c r="U192" s="66" t="s">
        <v>2465</v>
      </c>
      <c r="V192" s="68" t="s">
        <v>2688</v>
      </c>
      <c r="W192" s="68" t="s">
        <v>1926</v>
      </c>
      <c r="X192" s="68" t="s">
        <v>2689</v>
      </c>
      <c r="Y192" s="68" t="s">
        <v>133</v>
      </c>
      <c r="Z192" s="28"/>
      <c r="AA192" s="67"/>
      <c r="AB192" s="42" t="str">
        <f ca="1" t="array" ref="AB192">HYPERLINK(MID(CELL("filename"),1,FIND("[",CELL("filename"))-1)&amp;"2\WOS 000316319300014.html","WOS 000316319300014.html")</f>
        <v>WOS 000316319300014.html</v>
      </c>
      <c r="AG192" s="50" t="e">
        <f>VLOOKUP(F192,[1]合计!F:F,1,0)</f>
        <v>#N/A</v>
      </c>
    </row>
    <row r="193" customHeight="1" spans="1:33">
      <c r="A193" s="25">
        <v>622</v>
      </c>
      <c r="B193" s="29">
        <v>0.5</v>
      </c>
      <c r="C193" s="59" t="s">
        <v>1178</v>
      </c>
      <c r="D193" s="60">
        <v>1</v>
      </c>
      <c r="E193" s="59" t="s">
        <v>1179</v>
      </c>
      <c r="F193" s="45" t="s">
        <v>2690</v>
      </c>
      <c r="G193" s="45" t="s">
        <v>2691</v>
      </c>
      <c r="H193" s="29">
        <v>11</v>
      </c>
      <c r="I193" s="45" t="s">
        <v>2692</v>
      </c>
      <c r="J193" s="45" t="s">
        <v>2693</v>
      </c>
      <c r="K193" s="29">
        <v>3.821</v>
      </c>
      <c r="L193" s="29">
        <v>2</v>
      </c>
      <c r="M193" s="29">
        <v>2013</v>
      </c>
      <c r="N193" s="29">
        <v>12</v>
      </c>
      <c r="O193" s="29">
        <v>0</v>
      </c>
      <c r="P193" s="45" t="s">
        <v>33</v>
      </c>
      <c r="Q193" s="45" t="s">
        <v>34</v>
      </c>
      <c r="R193" s="45" t="s">
        <v>2694</v>
      </c>
      <c r="S193" s="66" t="s">
        <v>2695</v>
      </c>
      <c r="T193" s="66" t="s">
        <v>2696</v>
      </c>
      <c r="U193" s="66" t="s">
        <v>2697</v>
      </c>
      <c r="V193" s="68" t="s">
        <v>2289</v>
      </c>
      <c r="W193" s="68" t="s">
        <v>540</v>
      </c>
      <c r="X193" s="68" t="s">
        <v>2290</v>
      </c>
      <c r="Y193" s="68" t="s">
        <v>540</v>
      </c>
      <c r="Z193" s="28"/>
      <c r="AA193" s="67"/>
      <c r="AB193" s="42" t="str">
        <f ca="1" t="array" ref="AB193">HYPERLINK(MID(CELL("filename"),1,FIND("[",CELL("filename"))-1)&amp;"2\WOS 000316375800018.html","WOS 000316375800018.html")</f>
        <v>WOS 000316375800018.html</v>
      </c>
      <c r="AG193" s="50" t="e">
        <f>VLOOKUP(F193,[1]合计!F:F,1,0)</f>
        <v>#N/A</v>
      </c>
    </row>
    <row r="194" customHeight="1" spans="1:33">
      <c r="A194" s="25">
        <v>623</v>
      </c>
      <c r="B194" s="29">
        <v>0.5</v>
      </c>
      <c r="C194" s="59" t="s">
        <v>1178</v>
      </c>
      <c r="D194" s="61">
        <v>1</v>
      </c>
      <c r="E194" s="59" t="s">
        <v>1179</v>
      </c>
      <c r="F194" s="45" t="s">
        <v>2698</v>
      </c>
      <c r="G194" s="45" t="s">
        <v>2699</v>
      </c>
      <c r="H194" s="29">
        <v>6</v>
      </c>
      <c r="I194" s="45" t="s">
        <v>2216</v>
      </c>
      <c r="J194" s="45" t="s">
        <v>2217</v>
      </c>
      <c r="K194" s="29">
        <v>4.502</v>
      </c>
      <c r="L194" s="29">
        <v>2</v>
      </c>
      <c r="M194" s="29">
        <v>2013</v>
      </c>
      <c r="N194" s="29">
        <v>11</v>
      </c>
      <c r="O194" s="29">
        <v>3</v>
      </c>
      <c r="P194" s="45" t="s">
        <v>33</v>
      </c>
      <c r="Q194" s="45" t="s">
        <v>1127</v>
      </c>
      <c r="R194" s="45" t="s">
        <v>2218</v>
      </c>
      <c r="S194" s="66" t="s">
        <v>2700</v>
      </c>
      <c r="T194" s="66" t="s">
        <v>2701</v>
      </c>
      <c r="U194" s="66" t="s">
        <v>2702</v>
      </c>
      <c r="V194" s="68" t="s">
        <v>2703</v>
      </c>
      <c r="W194" s="69" t="s">
        <v>566</v>
      </c>
      <c r="X194" s="68" t="s">
        <v>2704</v>
      </c>
      <c r="Y194" s="69" t="s">
        <v>566</v>
      </c>
      <c r="Z194" s="28"/>
      <c r="AA194" s="28"/>
      <c r="AB194" s="42" t="str">
        <f ca="1" t="array" ref="AB194">HYPERLINK(MID(CELL("filename"),1,FIND("[",CELL("filename"))-1)&amp;"2\WOS 000316406500003.html","WOS 000316406500003.html")</f>
        <v>WOS 000316406500003.html</v>
      </c>
      <c r="AG194" s="50" t="e">
        <f>VLOOKUP(F194,[1]合计!F:F,1,0)</f>
        <v>#N/A</v>
      </c>
    </row>
    <row r="195" customHeight="1" spans="1:33">
      <c r="A195" s="25">
        <v>624</v>
      </c>
      <c r="B195" s="29">
        <v>0.5</v>
      </c>
      <c r="C195" s="59" t="s">
        <v>1178</v>
      </c>
      <c r="D195" s="61">
        <v>1</v>
      </c>
      <c r="E195" s="59" t="s">
        <v>1179</v>
      </c>
      <c r="F195" s="45" t="s">
        <v>2705</v>
      </c>
      <c r="G195" s="45" t="s">
        <v>2706</v>
      </c>
      <c r="H195" s="29">
        <v>8</v>
      </c>
      <c r="I195" s="45" t="s">
        <v>2707</v>
      </c>
      <c r="J195" s="45" t="s">
        <v>2708</v>
      </c>
      <c r="K195" s="29">
        <v>4.159</v>
      </c>
      <c r="L195" s="29">
        <v>2</v>
      </c>
      <c r="M195" s="29">
        <v>2013</v>
      </c>
      <c r="N195" s="29">
        <v>50</v>
      </c>
      <c r="O195" s="29">
        <v>0</v>
      </c>
      <c r="P195" s="45" t="s">
        <v>33</v>
      </c>
      <c r="Q195" s="45" t="s">
        <v>34</v>
      </c>
      <c r="R195" s="45" t="s">
        <v>2709</v>
      </c>
      <c r="S195" s="66" t="s">
        <v>2710</v>
      </c>
      <c r="T195" s="66" t="s">
        <v>2711</v>
      </c>
      <c r="U195" s="66" t="s">
        <v>1510</v>
      </c>
      <c r="V195" s="68" t="s">
        <v>1511</v>
      </c>
      <c r="W195" s="69" t="s">
        <v>285</v>
      </c>
      <c r="X195" s="68" t="s">
        <v>1512</v>
      </c>
      <c r="Y195" s="69" t="s">
        <v>285</v>
      </c>
      <c r="Z195" s="28"/>
      <c r="AA195" s="28"/>
      <c r="AB195" s="42" t="str">
        <f ca="1" t="array" ref="AB195">HYPERLINK(MID(CELL("filename"),1,FIND("[",CELL("filename"))-1)&amp;"2\WOS 000316432700003.html","WOS 000316432700003.html")</f>
        <v>WOS 000316432700003.html</v>
      </c>
      <c r="AG195" s="50" t="e">
        <f>VLOOKUP(F195,[1]合计!F:F,1,0)</f>
        <v>#N/A</v>
      </c>
    </row>
    <row r="196" customHeight="1" spans="1:33">
      <c r="A196" s="25">
        <v>1147</v>
      </c>
      <c r="B196" s="29">
        <v>0.3</v>
      </c>
      <c r="C196" s="59" t="s">
        <v>1178</v>
      </c>
      <c r="D196" s="60">
        <v>2</v>
      </c>
      <c r="E196" s="59" t="s">
        <v>1179</v>
      </c>
      <c r="F196" s="45" t="s">
        <v>2712</v>
      </c>
      <c r="G196" s="45" t="s">
        <v>2713</v>
      </c>
      <c r="H196" s="29">
        <v>2</v>
      </c>
      <c r="I196" s="45" t="s">
        <v>1354</v>
      </c>
      <c r="J196" s="45" t="s">
        <v>1355</v>
      </c>
      <c r="K196" s="29">
        <v>3.612</v>
      </c>
      <c r="L196" s="29">
        <v>2</v>
      </c>
      <c r="M196" s="29">
        <v>2013</v>
      </c>
      <c r="N196" s="29">
        <v>34</v>
      </c>
      <c r="O196" s="29">
        <v>4</v>
      </c>
      <c r="P196" s="45" t="s">
        <v>33</v>
      </c>
      <c r="Q196" s="45" t="s">
        <v>513</v>
      </c>
      <c r="R196" s="45" t="s">
        <v>514</v>
      </c>
      <c r="S196" s="66" t="s">
        <v>2714</v>
      </c>
      <c r="T196" s="66" t="s">
        <v>2715</v>
      </c>
      <c r="U196" s="66" t="s">
        <v>2716</v>
      </c>
      <c r="V196" s="68" t="s">
        <v>2717</v>
      </c>
      <c r="W196" s="68" t="s">
        <v>519</v>
      </c>
      <c r="X196" s="67">
        <v>0</v>
      </c>
      <c r="Y196" s="67">
        <v>0</v>
      </c>
      <c r="Z196" s="28"/>
      <c r="AA196" s="67"/>
      <c r="AB196" s="42" t="str">
        <f ca="1" t="array" ref="AB196">HYPERLINK(MID(CELL("filename"),1,FIND("[",CELL("filename"))-1)&amp;"2\WOS 000316464700012.html","WOS 000316464700012.html")</f>
        <v>WOS 000316464700012.html</v>
      </c>
      <c r="AG196" s="50" t="e">
        <f>VLOOKUP(F196,[1]合计!F:F,1,0)</f>
        <v>#N/A</v>
      </c>
    </row>
    <row r="197" customHeight="1" spans="1:33">
      <c r="A197" s="25">
        <v>625</v>
      </c>
      <c r="B197" s="29">
        <v>0.5</v>
      </c>
      <c r="C197" s="59" t="s">
        <v>1178</v>
      </c>
      <c r="D197" s="60">
        <v>1</v>
      </c>
      <c r="E197" s="59" t="s">
        <v>1179</v>
      </c>
      <c r="F197" s="45" t="s">
        <v>2718</v>
      </c>
      <c r="G197" s="45" t="s">
        <v>2719</v>
      </c>
      <c r="H197" s="29">
        <v>2</v>
      </c>
      <c r="I197" s="45" t="s">
        <v>1973</v>
      </c>
      <c r="J197" s="45" t="s">
        <v>1974</v>
      </c>
      <c r="K197" s="29">
        <v>3.515</v>
      </c>
      <c r="L197" s="29">
        <v>2</v>
      </c>
      <c r="M197" s="29">
        <v>2013</v>
      </c>
      <c r="N197" s="29">
        <v>102</v>
      </c>
      <c r="O197" s="29">
        <v>10</v>
      </c>
      <c r="P197" s="45" t="s">
        <v>33</v>
      </c>
      <c r="Q197" s="45" t="s">
        <v>115</v>
      </c>
      <c r="R197" s="45" t="s">
        <v>1808</v>
      </c>
      <c r="S197" s="66" t="s">
        <v>2720</v>
      </c>
      <c r="T197" s="66" t="s">
        <v>2721</v>
      </c>
      <c r="U197" s="66" t="s">
        <v>2722</v>
      </c>
      <c r="V197" s="68" t="s">
        <v>2723</v>
      </c>
      <c r="W197" s="68" t="s">
        <v>2724</v>
      </c>
      <c r="X197" s="68" t="s">
        <v>2725</v>
      </c>
      <c r="Y197" s="68" t="s">
        <v>945</v>
      </c>
      <c r="Z197" s="28"/>
      <c r="AA197" s="67"/>
      <c r="AB197" s="42" t="str">
        <f ca="1" t="array" ref="AB197">HYPERLINK(MID(CELL("filename"),1,FIND("[",CELL("filename"))-1)&amp;"2\WOS 000316501200041.html","WOS 000316501200041.html")</f>
        <v>WOS 000316501200041.html</v>
      </c>
      <c r="AG197" s="50" t="e">
        <f>VLOOKUP(F197,[1]合计!F:F,1,0)</f>
        <v>#N/A</v>
      </c>
    </row>
    <row r="198" customHeight="1" spans="1:33">
      <c r="A198" s="25">
        <v>626</v>
      </c>
      <c r="B198" s="29">
        <v>0.5</v>
      </c>
      <c r="C198" s="59" t="s">
        <v>1178</v>
      </c>
      <c r="D198" s="60">
        <v>1</v>
      </c>
      <c r="E198" s="59" t="s">
        <v>1179</v>
      </c>
      <c r="F198" s="45" t="s">
        <v>2726</v>
      </c>
      <c r="G198" s="45" t="s">
        <v>2727</v>
      </c>
      <c r="H198" s="29">
        <v>1</v>
      </c>
      <c r="I198" s="45" t="s">
        <v>1658</v>
      </c>
      <c r="J198" s="45" t="s">
        <v>1659</v>
      </c>
      <c r="K198" s="29">
        <v>3.179</v>
      </c>
      <c r="L198" s="29">
        <v>2</v>
      </c>
      <c r="M198" s="29">
        <v>2013</v>
      </c>
      <c r="N198" s="29">
        <v>38</v>
      </c>
      <c r="O198" s="29">
        <v>6</v>
      </c>
      <c r="P198" s="45" t="s">
        <v>33</v>
      </c>
      <c r="Q198" s="45" t="s">
        <v>115</v>
      </c>
      <c r="R198" s="45" t="s">
        <v>1660</v>
      </c>
      <c r="S198" s="66" t="s">
        <v>2728</v>
      </c>
      <c r="T198" s="66" t="s">
        <v>2729</v>
      </c>
      <c r="U198" s="66" t="s">
        <v>2730</v>
      </c>
      <c r="V198" s="68" t="s">
        <v>2731</v>
      </c>
      <c r="W198" s="68" t="s">
        <v>193</v>
      </c>
      <c r="X198" s="68" t="s">
        <v>2731</v>
      </c>
      <c r="Y198" s="68" t="s">
        <v>193</v>
      </c>
      <c r="Z198" s="28"/>
      <c r="AA198" s="67"/>
      <c r="AB198" s="42" t="str">
        <f ca="1" t="array" ref="AB198">HYPERLINK(MID(CELL("filename"),1,FIND("[",CELL("filename"))-1)&amp;"2\WOS 000316540800003.html","WOS 000316540800003.html")</f>
        <v>WOS 000316540800003.html</v>
      </c>
      <c r="AG198" s="50" t="e">
        <f>VLOOKUP(F198,[1]合计!F:F,1,0)</f>
        <v>#N/A</v>
      </c>
    </row>
    <row r="199" customHeight="1" spans="1:33">
      <c r="A199" s="25">
        <v>627</v>
      </c>
      <c r="B199" s="29">
        <v>0.5</v>
      </c>
      <c r="C199" s="59" t="s">
        <v>1178</v>
      </c>
      <c r="D199" s="60">
        <v>1</v>
      </c>
      <c r="E199" s="59" t="s">
        <v>1179</v>
      </c>
      <c r="F199" s="45" t="s">
        <v>2732</v>
      </c>
      <c r="G199" s="45" t="s">
        <v>2733</v>
      </c>
      <c r="H199" s="29">
        <v>9</v>
      </c>
      <c r="I199" s="45" t="s">
        <v>1658</v>
      </c>
      <c r="J199" s="45" t="s">
        <v>1659</v>
      </c>
      <c r="K199" s="29">
        <v>3.179</v>
      </c>
      <c r="L199" s="29">
        <v>2</v>
      </c>
      <c r="M199" s="29">
        <v>2013</v>
      </c>
      <c r="N199" s="29">
        <v>38</v>
      </c>
      <c r="O199" s="29">
        <v>6</v>
      </c>
      <c r="P199" s="45" t="s">
        <v>33</v>
      </c>
      <c r="Q199" s="45" t="s">
        <v>115</v>
      </c>
      <c r="R199" s="45" t="s">
        <v>1660</v>
      </c>
      <c r="S199" s="66" t="s">
        <v>2734</v>
      </c>
      <c r="T199" s="66" t="s">
        <v>2735</v>
      </c>
      <c r="U199" s="66" t="s">
        <v>2736</v>
      </c>
      <c r="V199" s="68" t="s">
        <v>2737</v>
      </c>
      <c r="W199" s="68" t="s">
        <v>133</v>
      </c>
      <c r="X199" s="68" t="s">
        <v>2738</v>
      </c>
      <c r="Y199" s="68" t="s">
        <v>133</v>
      </c>
      <c r="Z199" s="28"/>
      <c r="AA199" s="67"/>
      <c r="AB199" s="42" t="str">
        <f ca="1" t="array" ref="AB199">HYPERLINK(MID(CELL("filename"),1,FIND("[",CELL("filename"))-1)&amp;"2\WOS 000316540800014.html","WOS 000316540800014.html")</f>
        <v>WOS 000316540800014.html</v>
      </c>
      <c r="AG199" s="50" t="e">
        <f>VLOOKUP(F199,[1]合计!F:F,1,0)</f>
        <v>#N/A</v>
      </c>
    </row>
    <row r="200" customHeight="1" spans="1:33">
      <c r="A200" s="25">
        <v>628</v>
      </c>
      <c r="B200" s="29">
        <v>0.5</v>
      </c>
      <c r="C200" s="59" t="s">
        <v>1178</v>
      </c>
      <c r="D200" s="60">
        <v>1</v>
      </c>
      <c r="E200" s="59" t="s">
        <v>1179</v>
      </c>
      <c r="F200" s="45" t="s">
        <v>2739</v>
      </c>
      <c r="G200" s="45" t="s">
        <v>2740</v>
      </c>
      <c r="H200" s="29">
        <v>8</v>
      </c>
      <c r="I200" s="45" t="s">
        <v>1658</v>
      </c>
      <c r="J200" s="45" t="s">
        <v>1659</v>
      </c>
      <c r="K200" s="29">
        <v>3.179</v>
      </c>
      <c r="L200" s="29">
        <v>2</v>
      </c>
      <c r="M200" s="29">
        <v>2013</v>
      </c>
      <c r="N200" s="29">
        <v>38</v>
      </c>
      <c r="O200" s="29">
        <v>6</v>
      </c>
      <c r="P200" s="45" t="s">
        <v>33</v>
      </c>
      <c r="Q200" s="45" t="s">
        <v>115</v>
      </c>
      <c r="R200" s="45" t="s">
        <v>1660</v>
      </c>
      <c r="S200" s="66" t="s">
        <v>2741</v>
      </c>
      <c r="T200" s="66" t="s">
        <v>2742</v>
      </c>
      <c r="U200" s="66" t="s">
        <v>2743</v>
      </c>
      <c r="V200" s="68" t="s">
        <v>2744</v>
      </c>
      <c r="W200" s="68" t="s">
        <v>133</v>
      </c>
      <c r="X200" s="68" t="s">
        <v>2454</v>
      </c>
      <c r="Y200" s="68" t="s">
        <v>133</v>
      </c>
      <c r="Z200" s="28"/>
      <c r="AA200" s="67"/>
      <c r="AB200" s="42" t="str">
        <f ca="1" t="array" ref="AB200">HYPERLINK(MID(CELL("filename"),1,FIND("[",CELL("filename"))-1)&amp;"2\WOS 000316540800042.html","WOS 000316540800042.html")</f>
        <v>WOS 000316540800042.html</v>
      </c>
      <c r="AG200" s="50" t="e">
        <f>VLOOKUP(F200,[1]合计!F:F,1,0)</f>
        <v>#N/A</v>
      </c>
    </row>
    <row r="201" customHeight="1" spans="1:33">
      <c r="A201" s="25">
        <v>629</v>
      </c>
      <c r="B201" s="29">
        <v>0.5</v>
      </c>
      <c r="C201" s="59" t="s">
        <v>1178</v>
      </c>
      <c r="D201" s="60">
        <v>1</v>
      </c>
      <c r="E201" s="59" t="s">
        <v>1179</v>
      </c>
      <c r="F201" s="45" t="s">
        <v>2745</v>
      </c>
      <c r="G201" s="45" t="s">
        <v>2746</v>
      </c>
      <c r="H201" s="29">
        <v>1</v>
      </c>
      <c r="I201" s="45" t="s">
        <v>1973</v>
      </c>
      <c r="J201" s="45" t="s">
        <v>1974</v>
      </c>
      <c r="K201" s="29">
        <v>3.515</v>
      </c>
      <c r="L201" s="29">
        <v>2</v>
      </c>
      <c r="M201" s="29">
        <v>2013</v>
      </c>
      <c r="N201" s="29">
        <v>102</v>
      </c>
      <c r="O201" s="29">
        <v>11</v>
      </c>
      <c r="P201" s="45" t="s">
        <v>33</v>
      </c>
      <c r="Q201" s="45" t="s">
        <v>115</v>
      </c>
      <c r="R201" s="45" t="s">
        <v>1808</v>
      </c>
      <c r="S201" s="66" t="s">
        <v>2747</v>
      </c>
      <c r="T201" s="66" t="s">
        <v>2748</v>
      </c>
      <c r="U201" s="66" t="s">
        <v>2749</v>
      </c>
      <c r="V201" s="68" t="s">
        <v>2750</v>
      </c>
      <c r="W201" s="68" t="s">
        <v>133</v>
      </c>
      <c r="X201" s="68" t="s">
        <v>2751</v>
      </c>
      <c r="Y201" s="68" t="s">
        <v>133</v>
      </c>
      <c r="Z201" s="28"/>
      <c r="AA201" s="67"/>
      <c r="AB201" s="42" t="str">
        <f ca="1" t="array" ref="AB201">HYPERLINK(MID(CELL("filename"),1,FIND("[",CELL("filename"))-1)&amp;"2\WOS 000316544900045.html","WOS 000316544900045.html")</f>
        <v>WOS 000316544900045.html</v>
      </c>
      <c r="AG201" s="50" t="e">
        <f>VLOOKUP(F201,[1]合计!F:F,1,0)</f>
        <v>#N/A</v>
      </c>
    </row>
    <row r="202" customHeight="1" spans="1:33">
      <c r="A202" s="25">
        <v>630</v>
      </c>
      <c r="B202" s="29">
        <v>0.5</v>
      </c>
      <c r="C202" s="59" t="s">
        <v>1178</v>
      </c>
      <c r="D202" s="60">
        <v>1</v>
      </c>
      <c r="E202" s="59" t="s">
        <v>1179</v>
      </c>
      <c r="F202" s="45" t="s">
        <v>2752</v>
      </c>
      <c r="G202" s="45" t="s">
        <v>2753</v>
      </c>
      <c r="H202" s="29">
        <v>2</v>
      </c>
      <c r="I202" s="45" t="s">
        <v>1973</v>
      </c>
      <c r="J202" s="45" t="s">
        <v>1974</v>
      </c>
      <c r="K202" s="29">
        <v>3.515</v>
      </c>
      <c r="L202" s="29">
        <v>2</v>
      </c>
      <c r="M202" s="29">
        <v>2013</v>
      </c>
      <c r="N202" s="29">
        <v>102</v>
      </c>
      <c r="O202" s="29">
        <v>11</v>
      </c>
      <c r="P202" s="45" t="s">
        <v>33</v>
      </c>
      <c r="Q202" s="45" t="s">
        <v>115</v>
      </c>
      <c r="R202" s="45" t="s">
        <v>1808</v>
      </c>
      <c r="S202" s="66" t="s">
        <v>2754</v>
      </c>
      <c r="T202" s="66" t="s">
        <v>2755</v>
      </c>
      <c r="U202" s="66" t="s">
        <v>2756</v>
      </c>
      <c r="V202" s="68" t="s">
        <v>2757</v>
      </c>
      <c r="W202" s="68" t="s">
        <v>421</v>
      </c>
      <c r="X202" s="68" t="s">
        <v>2758</v>
      </c>
      <c r="Y202" s="68" t="s">
        <v>421</v>
      </c>
      <c r="Z202" s="28"/>
      <c r="AA202" s="67"/>
      <c r="AB202" s="42" t="str">
        <f ca="1" t="array" ref="AB202">HYPERLINK(MID(CELL("filename"),1,FIND("[",CELL("filename"))-1)&amp;"2\WOS 000316544900105.html","WOS 000316544900105.html")</f>
        <v>WOS 000316544900105.html</v>
      </c>
      <c r="AG202" s="50" t="e">
        <f>VLOOKUP(F202,[1]合计!F:F,1,0)</f>
        <v>#N/A</v>
      </c>
    </row>
    <row r="203" customHeight="1" spans="1:33">
      <c r="A203" s="25">
        <v>631</v>
      </c>
      <c r="B203" s="29">
        <v>0.5</v>
      </c>
      <c r="C203" s="59" t="s">
        <v>1178</v>
      </c>
      <c r="D203" s="60">
        <v>1</v>
      </c>
      <c r="E203" s="59" t="s">
        <v>1179</v>
      </c>
      <c r="F203" s="45" t="s">
        <v>2759</v>
      </c>
      <c r="G203" s="45" t="s">
        <v>2760</v>
      </c>
      <c r="H203" s="29">
        <v>5</v>
      </c>
      <c r="I203" s="45" t="s">
        <v>2761</v>
      </c>
      <c r="J203" s="45" t="s">
        <v>2762</v>
      </c>
      <c r="K203" s="29">
        <v>2.737</v>
      </c>
      <c r="L203" s="29">
        <v>2</v>
      </c>
      <c r="M203" s="29">
        <v>2013</v>
      </c>
      <c r="N203" s="29">
        <v>37</v>
      </c>
      <c r="O203" s="29">
        <v>4</v>
      </c>
      <c r="P203" s="45" t="s">
        <v>33</v>
      </c>
      <c r="Q203" s="45" t="s">
        <v>34</v>
      </c>
      <c r="R203" s="45" t="s">
        <v>2763</v>
      </c>
      <c r="S203" s="45" t="s">
        <v>2764</v>
      </c>
      <c r="T203" s="45" t="s">
        <v>2765</v>
      </c>
      <c r="U203" s="45" t="s">
        <v>2766</v>
      </c>
      <c r="V203" s="65" t="s">
        <v>2767</v>
      </c>
      <c r="W203" s="65" t="s">
        <v>540</v>
      </c>
      <c r="X203" s="65" t="s">
        <v>2767</v>
      </c>
      <c r="Y203" s="65" t="s">
        <v>540</v>
      </c>
      <c r="Z203" s="64"/>
      <c r="AA203" s="71"/>
      <c r="AB203" s="42" t="str">
        <f ca="1" t="array" ref="AB203">HYPERLINK(MID(CELL("filename"),1,FIND("[",CELL("filename"))-1)&amp;"2\WOS 000316571700002.html","WOS 000316571700002.html")</f>
        <v>WOS 000316571700002.html</v>
      </c>
      <c r="AG203" s="50" t="e">
        <f>VLOOKUP(F203,[1]合计!F:F,1,0)</f>
        <v>#N/A</v>
      </c>
    </row>
    <row r="204" customHeight="1" spans="1:33">
      <c r="A204" s="25">
        <v>1148</v>
      </c>
      <c r="B204" s="29">
        <v>0.3</v>
      </c>
      <c r="C204" s="59" t="s">
        <v>1178</v>
      </c>
      <c r="D204" s="60">
        <v>2</v>
      </c>
      <c r="E204" s="59" t="s">
        <v>1179</v>
      </c>
      <c r="F204" s="45" t="s">
        <v>2768</v>
      </c>
      <c r="G204" s="45" t="s">
        <v>2769</v>
      </c>
      <c r="H204" s="29">
        <v>5</v>
      </c>
      <c r="I204" s="45" t="s">
        <v>2070</v>
      </c>
      <c r="J204" s="45" t="s">
        <v>2071</v>
      </c>
      <c r="K204" s="29">
        <v>2.428</v>
      </c>
      <c r="L204" s="29">
        <v>2</v>
      </c>
      <c r="M204" s="29">
        <v>2013</v>
      </c>
      <c r="N204" s="29">
        <v>96</v>
      </c>
      <c r="O204" s="29">
        <v>3</v>
      </c>
      <c r="P204" s="45" t="s">
        <v>33</v>
      </c>
      <c r="Q204" s="45" t="s">
        <v>153</v>
      </c>
      <c r="R204" s="45" t="s">
        <v>1210</v>
      </c>
      <c r="S204" s="45" t="s">
        <v>2770</v>
      </c>
      <c r="T204" s="45" t="s">
        <v>2771</v>
      </c>
      <c r="U204" s="45" t="s">
        <v>2772</v>
      </c>
      <c r="V204" s="64">
        <v>0</v>
      </c>
      <c r="W204" s="64">
        <v>0</v>
      </c>
      <c r="X204" s="65" t="s">
        <v>2773</v>
      </c>
      <c r="Y204" s="65" t="s">
        <v>731</v>
      </c>
      <c r="Z204" s="64"/>
      <c r="AA204" s="71"/>
      <c r="AB204" s="42" t="str">
        <f ca="1" t="array" ref="AB204">HYPERLINK(MID(CELL("filename"),1,FIND("[",CELL("filename"))-1)&amp;"2\WOS 000316572000022.html","WOS 000316572000022.html")</f>
        <v>WOS 000316572000022.html</v>
      </c>
      <c r="AG204" s="50" t="e">
        <f>VLOOKUP(F204,[1]合计!F:F,1,0)</f>
        <v>#N/A</v>
      </c>
    </row>
    <row r="205" customHeight="1" spans="1:33">
      <c r="A205" s="25">
        <v>632</v>
      </c>
      <c r="B205" s="29">
        <v>0.5</v>
      </c>
      <c r="C205" s="59" t="s">
        <v>1178</v>
      </c>
      <c r="D205" s="61">
        <v>1</v>
      </c>
      <c r="E205" s="59" t="s">
        <v>1179</v>
      </c>
      <c r="F205" s="45" t="s">
        <v>2774</v>
      </c>
      <c r="G205" s="45" t="s">
        <v>2775</v>
      </c>
      <c r="H205" s="29">
        <v>2</v>
      </c>
      <c r="I205" s="45" t="s">
        <v>2776</v>
      </c>
      <c r="J205" s="45" t="s">
        <v>2777</v>
      </c>
      <c r="K205" s="29">
        <v>6.175</v>
      </c>
      <c r="L205" s="29">
        <v>2</v>
      </c>
      <c r="M205" s="29">
        <v>2013</v>
      </c>
      <c r="N205" s="29">
        <v>164</v>
      </c>
      <c r="O205" s="29">
        <v>3</v>
      </c>
      <c r="P205" s="45" t="s">
        <v>33</v>
      </c>
      <c r="Q205" s="45" t="s">
        <v>102</v>
      </c>
      <c r="R205" s="45" t="s">
        <v>2778</v>
      </c>
      <c r="S205" s="66" t="s">
        <v>2779</v>
      </c>
      <c r="T205" s="66" t="s">
        <v>2780</v>
      </c>
      <c r="U205" s="66" t="s">
        <v>2781</v>
      </c>
      <c r="V205" s="68" t="s">
        <v>2782</v>
      </c>
      <c r="W205" s="69" t="s">
        <v>566</v>
      </c>
      <c r="X205" s="68" t="s">
        <v>2783</v>
      </c>
      <c r="Y205" s="69" t="s">
        <v>566</v>
      </c>
      <c r="Z205" s="28"/>
      <c r="AA205" s="28"/>
      <c r="AB205" s="42" t="str">
        <f ca="1" t="array" ref="AB205">HYPERLINK(MID(CELL("filename"),1,FIND("[",CELL("filename"))-1)&amp;"2\WOS 000316599700021.html","WOS 000316599700021.html")</f>
        <v>WOS 000316599700021.html</v>
      </c>
      <c r="AG205" s="50" t="e">
        <f>VLOOKUP(F205,[1]合计!F:F,1,0)</f>
        <v>#N/A</v>
      </c>
    </row>
    <row r="206" customHeight="1" spans="1:33">
      <c r="A206" s="25">
        <v>633</v>
      </c>
      <c r="B206" s="29">
        <v>0.5</v>
      </c>
      <c r="C206" s="59" t="s">
        <v>1178</v>
      </c>
      <c r="D206" s="60">
        <v>1</v>
      </c>
      <c r="E206" s="59" t="s">
        <v>1179</v>
      </c>
      <c r="F206" s="45" t="s">
        <v>2784</v>
      </c>
      <c r="G206" s="45" t="s">
        <v>2785</v>
      </c>
      <c r="H206" s="29">
        <v>3</v>
      </c>
      <c r="I206" s="45" t="s">
        <v>1816</v>
      </c>
      <c r="J206" s="45" t="s">
        <v>1817</v>
      </c>
      <c r="K206" s="29">
        <v>2.624</v>
      </c>
      <c r="L206" s="29">
        <v>2</v>
      </c>
      <c r="M206" s="29">
        <v>2013</v>
      </c>
      <c r="N206" s="29">
        <v>52</v>
      </c>
      <c r="O206" s="29">
        <v>1</v>
      </c>
      <c r="P206" s="45" t="s">
        <v>33</v>
      </c>
      <c r="Q206" s="45" t="s">
        <v>34</v>
      </c>
      <c r="R206" s="45" t="s">
        <v>1818</v>
      </c>
      <c r="S206" s="45" t="s">
        <v>2786</v>
      </c>
      <c r="T206" s="45" t="s">
        <v>2787</v>
      </c>
      <c r="U206" s="45" t="s">
        <v>1959</v>
      </c>
      <c r="V206" s="65" t="s">
        <v>1960</v>
      </c>
      <c r="W206" s="65" t="s">
        <v>460</v>
      </c>
      <c r="X206" s="65" t="s">
        <v>1961</v>
      </c>
      <c r="Y206" s="65" t="s">
        <v>460</v>
      </c>
      <c r="Z206" s="64"/>
      <c r="AA206" s="71"/>
      <c r="AB206" s="42" t="str">
        <f ca="1" t="array" ref="AB206">HYPERLINK(MID(CELL("filename"),1,FIND("[",CELL("filename"))-1)&amp;"2\WOS 000316645900007.html","WOS 000316645900007.html")</f>
        <v>WOS 000316645900007.html</v>
      </c>
      <c r="AG206" s="50" t="e">
        <f>VLOOKUP(F206,[1]合计!F:F,1,0)</f>
        <v>#N/A</v>
      </c>
    </row>
    <row r="207" customHeight="1" spans="1:33">
      <c r="A207" s="25">
        <v>1149</v>
      </c>
      <c r="B207" s="29">
        <v>0.3</v>
      </c>
      <c r="C207" s="56" t="s">
        <v>1178</v>
      </c>
      <c r="D207" s="57">
        <v>2</v>
      </c>
      <c r="E207" s="56" t="s">
        <v>1179</v>
      </c>
      <c r="F207" s="58" t="s">
        <v>2788</v>
      </c>
      <c r="G207" s="58" t="s">
        <v>2789</v>
      </c>
      <c r="H207" s="50">
        <v>1</v>
      </c>
      <c r="I207" s="58" t="s">
        <v>2398</v>
      </c>
      <c r="J207" s="58" t="s">
        <v>2399</v>
      </c>
      <c r="K207" s="50">
        <v>1.6</v>
      </c>
      <c r="L207" s="50">
        <v>2</v>
      </c>
      <c r="M207" s="50">
        <v>2013</v>
      </c>
      <c r="N207" s="50">
        <v>219</v>
      </c>
      <c r="O207" s="50">
        <v>14</v>
      </c>
      <c r="P207" s="58" t="s">
        <v>33</v>
      </c>
      <c r="Q207" s="58" t="s">
        <v>382</v>
      </c>
      <c r="R207" s="58" t="s">
        <v>383</v>
      </c>
      <c r="S207" s="58" t="s">
        <v>2790</v>
      </c>
      <c r="T207" s="58" t="s">
        <v>2791</v>
      </c>
      <c r="U207" s="58" t="s">
        <v>2792</v>
      </c>
      <c r="V207" s="64">
        <v>0</v>
      </c>
      <c r="W207" s="64">
        <v>0</v>
      </c>
      <c r="X207" s="65" t="s">
        <v>2793</v>
      </c>
      <c r="Y207" s="65" t="s">
        <v>388</v>
      </c>
      <c r="Z207" s="64"/>
      <c r="AA207" s="71"/>
      <c r="AB207" s="42" t="str">
        <f ca="1" t="array" ref="AB207">HYPERLINK(MID(CELL("filename"),1,FIND("[",CELL("filename"))-1)&amp;"2\WOS 000316668800038.html","WOS 000316668800038.html")</f>
        <v>WOS 000316668800038.html</v>
      </c>
      <c r="AG207" s="50" t="e">
        <f>VLOOKUP(F207,[1]合计!F:F,1,0)</f>
        <v>#N/A</v>
      </c>
    </row>
    <row r="208" customHeight="1" spans="1:33">
      <c r="A208" s="25">
        <v>634</v>
      </c>
      <c r="B208" s="29">
        <v>0.5</v>
      </c>
      <c r="C208" s="59" t="s">
        <v>1178</v>
      </c>
      <c r="D208" s="60">
        <v>1</v>
      </c>
      <c r="E208" s="59" t="s">
        <v>1179</v>
      </c>
      <c r="F208" s="45" t="s">
        <v>2794</v>
      </c>
      <c r="G208" s="45" t="s">
        <v>2795</v>
      </c>
      <c r="H208" s="29">
        <v>4</v>
      </c>
      <c r="I208" s="45" t="s">
        <v>1955</v>
      </c>
      <c r="J208" s="45" t="s">
        <v>1956</v>
      </c>
      <c r="K208" s="29">
        <v>2.613</v>
      </c>
      <c r="L208" s="29">
        <v>2</v>
      </c>
      <c r="M208" s="29">
        <v>2013</v>
      </c>
      <c r="N208" s="29">
        <v>92</v>
      </c>
      <c r="O208" s="29">
        <v>0</v>
      </c>
      <c r="P208" s="45" t="s">
        <v>33</v>
      </c>
      <c r="Q208" s="45" t="s">
        <v>127</v>
      </c>
      <c r="R208" s="45" t="s">
        <v>1238</v>
      </c>
      <c r="S208" s="45" t="s">
        <v>2796</v>
      </c>
      <c r="T208" s="45" t="s">
        <v>2797</v>
      </c>
      <c r="U208" s="45" t="s">
        <v>2798</v>
      </c>
      <c r="V208" s="65" t="s">
        <v>2799</v>
      </c>
      <c r="W208" s="65" t="s">
        <v>540</v>
      </c>
      <c r="X208" s="65" t="s">
        <v>2800</v>
      </c>
      <c r="Y208" s="65" t="s">
        <v>540</v>
      </c>
      <c r="Z208" s="64"/>
      <c r="AA208" s="71"/>
      <c r="AB208" s="42" t="str">
        <f ca="1" t="array" ref="AB208">HYPERLINK(MID(CELL("filename"),1,FIND("[",CELL("filename"))-1)&amp;"2\WOS 000316670400005.html","WOS 000316670400005.html")</f>
        <v>WOS 000316670400005.html</v>
      </c>
      <c r="AG208" s="50" t="e">
        <f>VLOOKUP(F208,[1]合计!F:F,1,0)</f>
        <v>#N/A</v>
      </c>
    </row>
    <row r="209" customHeight="1" spans="1:33">
      <c r="A209" s="25">
        <v>635</v>
      </c>
      <c r="B209" s="29">
        <v>0.5</v>
      </c>
      <c r="C209" s="59" t="s">
        <v>1178</v>
      </c>
      <c r="D209" s="60">
        <v>1</v>
      </c>
      <c r="E209" s="59" t="s">
        <v>1179</v>
      </c>
      <c r="F209" s="45" t="s">
        <v>2801</v>
      </c>
      <c r="G209" s="45" t="s">
        <v>2802</v>
      </c>
      <c r="H209" s="29">
        <v>9</v>
      </c>
      <c r="I209" s="45" t="s">
        <v>1269</v>
      </c>
      <c r="J209" s="45" t="s">
        <v>1270</v>
      </c>
      <c r="K209" s="29">
        <v>2.726</v>
      </c>
      <c r="L209" s="29">
        <v>2</v>
      </c>
      <c r="M209" s="29">
        <v>2013</v>
      </c>
      <c r="N209" s="29">
        <v>559</v>
      </c>
      <c r="O209" s="29">
        <v>0</v>
      </c>
      <c r="P209" s="45" t="s">
        <v>33</v>
      </c>
      <c r="Q209" s="45" t="s">
        <v>153</v>
      </c>
      <c r="R209" s="45" t="s">
        <v>1271</v>
      </c>
      <c r="S209" s="45" t="s">
        <v>2803</v>
      </c>
      <c r="T209" s="45" t="s">
        <v>2804</v>
      </c>
      <c r="U209" s="45" t="s">
        <v>2805</v>
      </c>
      <c r="V209" s="65" t="s">
        <v>2806</v>
      </c>
      <c r="W209" s="65" t="s">
        <v>78</v>
      </c>
      <c r="X209" s="65" t="s">
        <v>2807</v>
      </c>
      <c r="Y209" s="65" t="s">
        <v>78</v>
      </c>
      <c r="Z209" s="64"/>
      <c r="AA209" s="71"/>
      <c r="AB209" s="42" t="str">
        <f ca="1" t="array" ref="AB209">HYPERLINK(MID(CELL("filename"),1,FIND("[",CELL("filename"))-1)&amp;"2\WOS 000316679800002.html","WOS 000316679800002.html")</f>
        <v>WOS 000316679800002.html</v>
      </c>
      <c r="AG209" s="50" t="e">
        <f>VLOOKUP(F209,[1]合计!F:F,1,0)</f>
        <v>#N/A</v>
      </c>
    </row>
    <row r="210" customHeight="1" spans="1:33">
      <c r="A210" s="25">
        <v>636</v>
      </c>
      <c r="B210" s="29">
        <v>0.5</v>
      </c>
      <c r="C210" s="59" t="s">
        <v>1178</v>
      </c>
      <c r="D210" s="60">
        <v>1</v>
      </c>
      <c r="E210" s="59" t="s">
        <v>1179</v>
      </c>
      <c r="F210" s="45" t="s">
        <v>2808</v>
      </c>
      <c r="G210" s="45" t="s">
        <v>2809</v>
      </c>
      <c r="H210" s="29">
        <v>7</v>
      </c>
      <c r="I210" s="45" t="s">
        <v>1269</v>
      </c>
      <c r="J210" s="45" t="s">
        <v>1270</v>
      </c>
      <c r="K210" s="29">
        <v>2.726</v>
      </c>
      <c r="L210" s="29">
        <v>2</v>
      </c>
      <c r="M210" s="29">
        <v>2013</v>
      </c>
      <c r="N210" s="29">
        <v>559</v>
      </c>
      <c r="O210" s="29">
        <v>0</v>
      </c>
      <c r="P210" s="45" t="s">
        <v>33</v>
      </c>
      <c r="Q210" s="45" t="s">
        <v>153</v>
      </c>
      <c r="R210" s="45" t="s">
        <v>1271</v>
      </c>
      <c r="S210" s="45" t="s">
        <v>2810</v>
      </c>
      <c r="T210" s="45" t="s">
        <v>2811</v>
      </c>
      <c r="U210" s="45" t="s">
        <v>2812</v>
      </c>
      <c r="V210" s="65" t="s">
        <v>2813</v>
      </c>
      <c r="W210" s="65" t="s">
        <v>78</v>
      </c>
      <c r="X210" s="65" t="s">
        <v>502</v>
      </c>
      <c r="Y210" s="65" t="s">
        <v>78</v>
      </c>
      <c r="Z210" s="64"/>
      <c r="AA210" s="71"/>
      <c r="AB210" s="42" t="str">
        <f ca="1" t="array" ref="AB210">HYPERLINK(MID(CELL("filename"),1,FIND("[",CELL("filename"))-1)&amp;"2\WOS 000316679800035.html","WOS 000316679800035.html")</f>
        <v>WOS 000316679800035.html</v>
      </c>
      <c r="AG210" s="50" t="e">
        <f>VLOOKUP(F210,[1]合计!F:F,1,0)</f>
        <v>#N/A</v>
      </c>
    </row>
    <row r="211" customHeight="1" spans="1:33">
      <c r="A211" s="25">
        <v>637</v>
      </c>
      <c r="B211" s="29">
        <v>0.5</v>
      </c>
      <c r="C211" s="59" t="s">
        <v>1178</v>
      </c>
      <c r="D211" s="61">
        <v>1</v>
      </c>
      <c r="E211" s="59" t="s">
        <v>1179</v>
      </c>
      <c r="F211" s="45" t="s">
        <v>2814</v>
      </c>
      <c r="G211" s="45" t="s">
        <v>2815</v>
      </c>
      <c r="H211" s="29">
        <v>2</v>
      </c>
      <c r="I211" s="45" t="s">
        <v>2816</v>
      </c>
      <c r="J211" s="45" t="s">
        <v>2817</v>
      </c>
      <c r="K211" s="29">
        <v>3.996</v>
      </c>
      <c r="L211" s="29">
        <v>2</v>
      </c>
      <c r="M211" s="29">
        <v>2013</v>
      </c>
      <c r="N211" s="29">
        <v>5</v>
      </c>
      <c r="O211" s="29">
        <v>4</v>
      </c>
      <c r="P211" s="45" t="s">
        <v>33</v>
      </c>
      <c r="Q211" s="45" t="s">
        <v>1127</v>
      </c>
      <c r="R211" s="45" t="s">
        <v>1128</v>
      </c>
      <c r="S211" s="66" t="s">
        <v>2818</v>
      </c>
      <c r="T211" s="66" t="s">
        <v>2819</v>
      </c>
      <c r="U211" s="66" t="s">
        <v>2820</v>
      </c>
      <c r="V211" s="68" t="s">
        <v>2821</v>
      </c>
      <c r="W211" s="69" t="s">
        <v>270</v>
      </c>
      <c r="X211" s="68" t="s">
        <v>2821</v>
      </c>
      <c r="Y211" s="69" t="s">
        <v>270</v>
      </c>
      <c r="Z211" s="28"/>
      <c r="AA211" s="28"/>
      <c r="AB211" s="42" t="str">
        <f ca="1" t="array" ref="AB211">HYPERLINK(MID(CELL("filename"),1,FIND("[",CELL("filename"))-1)&amp;"2\WOS 000316692700010.html","WOS 000316692700010.html")</f>
        <v>WOS 000316692700010.html</v>
      </c>
      <c r="AG211" s="50" t="e">
        <f>VLOOKUP(F211,[1]合计!F:F,1,0)</f>
        <v>#N/A</v>
      </c>
    </row>
    <row r="212" customHeight="1" spans="1:33">
      <c r="A212" s="25">
        <v>638</v>
      </c>
      <c r="B212" s="29">
        <v>0.5</v>
      </c>
      <c r="C212" s="59" t="s">
        <v>1178</v>
      </c>
      <c r="D212" s="60">
        <v>1</v>
      </c>
      <c r="E212" s="59" t="s">
        <v>1179</v>
      </c>
      <c r="F212" s="45" t="s">
        <v>2822</v>
      </c>
      <c r="G212" s="45" t="s">
        <v>2823</v>
      </c>
      <c r="H212" s="29">
        <v>7</v>
      </c>
      <c r="I212" s="45" t="s">
        <v>2824</v>
      </c>
      <c r="J212" s="45" t="s">
        <v>2825</v>
      </c>
      <c r="K212" s="29">
        <v>2.158</v>
      </c>
      <c r="L212" s="29">
        <v>2</v>
      </c>
      <c r="M212" s="29">
        <v>2013</v>
      </c>
      <c r="N212" s="29">
        <v>37</v>
      </c>
      <c r="O212" s="29">
        <v>6</v>
      </c>
      <c r="P212" s="45" t="s">
        <v>33</v>
      </c>
      <c r="Q212" s="45" t="s">
        <v>34</v>
      </c>
      <c r="R212" s="45" t="s">
        <v>2826</v>
      </c>
      <c r="S212" s="45" t="s">
        <v>2827</v>
      </c>
      <c r="T212" s="45" t="s">
        <v>2828</v>
      </c>
      <c r="U212" s="45" t="s">
        <v>2829</v>
      </c>
      <c r="V212" s="65" t="s">
        <v>2830</v>
      </c>
      <c r="W212" s="65" t="s">
        <v>40</v>
      </c>
      <c r="X212" s="65" t="s">
        <v>2831</v>
      </c>
      <c r="Y212" s="65" t="s">
        <v>40</v>
      </c>
      <c r="Z212" s="64"/>
      <c r="AA212" s="71"/>
      <c r="AB212" s="42" t="str">
        <f ca="1" t="array" ref="AB212">HYPERLINK(MID(CELL("filename"),1,FIND("[",CELL("filename"))-1)&amp;"2\WOS 000316706300077.html","WOS 000316706300077.html")</f>
        <v>WOS 000316706300077.html</v>
      </c>
      <c r="AG212" s="50" t="e">
        <f>VLOOKUP(F212,[1]合计!F:F,1,0)</f>
        <v>#N/A</v>
      </c>
    </row>
    <row r="213" customHeight="1" spans="1:33">
      <c r="A213" s="25">
        <v>639</v>
      </c>
      <c r="B213" s="29">
        <v>0.5</v>
      </c>
      <c r="C213" s="59" t="s">
        <v>1178</v>
      </c>
      <c r="D213" s="61">
        <v>1</v>
      </c>
      <c r="E213" s="59" t="s">
        <v>1179</v>
      </c>
      <c r="F213" s="45" t="s">
        <v>2832</v>
      </c>
      <c r="G213" s="45" t="s">
        <v>2833</v>
      </c>
      <c r="H213" s="29">
        <v>25</v>
      </c>
      <c r="I213" s="45" t="s">
        <v>2542</v>
      </c>
      <c r="J213" s="45" t="s">
        <v>2543</v>
      </c>
      <c r="K213" s="29">
        <v>4.086</v>
      </c>
      <c r="L213" s="29">
        <v>2</v>
      </c>
      <c r="M213" s="29">
        <v>2013</v>
      </c>
      <c r="N213" s="29">
        <v>91</v>
      </c>
      <c r="O213" s="29">
        <v>0</v>
      </c>
      <c r="P213" s="45" t="s">
        <v>33</v>
      </c>
      <c r="Q213" s="45" t="s">
        <v>127</v>
      </c>
      <c r="R213" s="45" t="s">
        <v>298</v>
      </c>
      <c r="S213" s="66" t="s">
        <v>2834</v>
      </c>
      <c r="T213" s="66" t="s">
        <v>2835</v>
      </c>
      <c r="U213" s="66" t="s">
        <v>2836</v>
      </c>
      <c r="V213" s="68" t="s">
        <v>2837</v>
      </c>
      <c r="W213" s="69" t="s">
        <v>421</v>
      </c>
      <c r="X213" s="68" t="s">
        <v>739</v>
      </c>
      <c r="Y213" s="69" t="s">
        <v>421</v>
      </c>
      <c r="Z213" s="28"/>
      <c r="AA213" s="28"/>
      <c r="AB213" s="42" t="str">
        <f ca="1" t="array" ref="AB213">HYPERLINK(MID(CELL("filename"),1,FIND("[",CELL("filename"))-1)&amp;"2\WOS 000316707400037.html","WOS 000316707400037.html")</f>
        <v>WOS 000316707400037.html</v>
      </c>
      <c r="AG213" s="50" t="e">
        <f>VLOOKUP(F213,[1]合计!F:F,1,0)</f>
        <v>#N/A</v>
      </c>
    </row>
    <row r="214" customHeight="1" spans="1:33">
      <c r="A214" s="25">
        <v>640</v>
      </c>
      <c r="B214" s="29">
        <v>0.5</v>
      </c>
      <c r="C214" s="59" t="s">
        <v>1178</v>
      </c>
      <c r="D214" s="60">
        <v>1</v>
      </c>
      <c r="E214" s="59" t="s">
        <v>1179</v>
      </c>
      <c r="F214" s="45" t="s">
        <v>2838</v>
      </c>
      <c r="G214" s="45" t="s">
        <v>2839</v>
      </c>
      <c r="H214" s="29">
        <v>0</v>
      </c>
      <c r="I214" s="45" t="s">
        <v>2824</v>
      </c>
      <c r="J214" s="45" t="s">
        <v>2825</v>
      </c>
      <c r="K214" s="29">
        <v>2.158</v>
      </c>
      <c r="L214" s="29">
        <v>2</v>
      </c>
      <c r="M214" s="29">
        <v>2013</v>
      </c>
      <c r="N214" s="29">
        <v>37</v>
      </c>
      <c r="O214" s="29">
        <v>8</v>
      </c>
      <c r="P214" s="45" t="s">
        <v>33</v>
      </c>
      <c r="Q214" s="45" t="s">
        <v>34</v>
      </c>
      <c r="R214" s="45" t="s">
        <v>2826</v>
      </c>
      <c r="S214" s="45" t="s">
        <v>1255</v>
      </c>
      <c r="T214" s="45" t="s">
        <v>1256</v>
      </c>
      <c r="U214" s="45" t="s">
        <v>1257</v>
      </c>
      <c r="V214" s="65" t="s">
        <v>1258</v>
      </c>
      <c r="W214" s="65" t="s">
        <v>388</v>
      </c>
      <c r="X214" s="65" t="s">
        <v>1259</v>
      </c>
      <c r="Y214" s="65" t="s">
        <v>388</v>
      </c>
      <c r="Z214" s="64"/>
      <c r="AA214" s="71"/>
      <c r="AB214" s="42" t="str">
        <f ca="1" t="array" ref="AB214">HYPERLINK(MID(CELL("filename"),1,FIND("[",CELL("filename"))-1)&amp;"2\WOS 000316769600016.html","WOS 000316769600016.html")</f>
        <v>WOS 000316769600016.html</v>
      </c>
      <c r="AG214" s="50" t="e">
        <f>VLOOKUP(F214,[1]合计!F:F,1,0)</f>
        <v>#N/A</v>
      </c>
    </row>
    <row r="215" customHeight="1" spans="1:33">
      <c r="A215" s="25">
        <v>1150</v>
      </c>
      <c r="B215" s="29">
        <v>0.3</v>
      </c>
      <c r="C215" s="59" t="s">
        <v>1178</v>
      </c>
      <c r="D215" s="60">
        <v>2</v>
      </c>
      <c r="E215" s="59" t="s">
        <v>1179</v>
      </c>
      <c r="F215" s="45" t="s">
        <v>2840</v>
      </c>
      <c r="G215" s="45" t="s">
        <v>2841</v>
      </c>
      <c r="H215" s="29">
        <v>6</v>
      </c>
      <c r="I215" s="45" t="s">
        <v>2127</v>
      </c>
      <c r="J215" s="45" t="s">
        <v>2128</v>
      </c>
      <c r="K215" s="29">
        <v>2.93</v>
      </c>
      <c r="L215" s="29">
        <v>2</v>
      </c>
      <c r="M215" s="29">
        <v>2013</v>
      </c>
      <c r="N215" s="29">
        <v>38</v>
      </c>
      <c r="O215" s="29">
        <v>8</v>
      </c>
      <c r="P215" s="45" t="s">
        <v>33</v>
      </c>
      <c r="Q215" s="45" t="s">
        <v>34</v>
      </c>
      <c r="R215" s="45" t="s">
        <v>2129</v>
      </c>
      <c r="S215" s="66" t="s">
        <v>2842</v>
      </c>
      <c r="T215" s="66" t="s">
        <v>2843</v>
      </c>
      <c r="U215" s="66" t="s">
        <v>2844</v>
      </c>
      <c r="V215" s="68" t="s">
        <v>2845</v>
      </c>
      <c r="W215" s="68" t="s">
        <v>460</v>
      </c>
      <c r="X215" s="67">
        <v>0</v>
      </c>
      <c r="Y215" s="67">
        <v>0</v>
      </c>
      <c r="Z215" s="28"/>
      <c r="AA215" s="67"/>
      <c r="AB215" s="42" t="str">
        <f ca="1" t="array" ref="AB215">HYPERLINK(MID(CELL("filename"),1,FIND("[",CELL("filename"))-1)&amp;"2\WOS 000316774600022.html","WOS 000316774600022.html")</f>
        <v>WOS 000316774600022.html</v>
      </c>
      <c r="AG215" s="50" t="e">
        <f>VLOOKUP(F215,[1]合计!F:F,1,0)</f>
        <v>#N/A</v>
      </c>
    </row>
    <row r="216" customHeight="1" spans="1:33">
      <c r="A216" s="53">
        <v>641</v>
      </c>
      <c r="B216" s="29">
        <v>0.5</v>
      </c>
      <c r="C216" s="54" t="s">
        <v>1178</v>
      </c>
      <c r="D216" s="76">
        <v>1</v>
      </c>
      <c r="E216" s="54" t="s">
        <v>1179</v>
      </c>
      <c r="F216" s="26" t="s">
        <v>2846</v>
      </c>
      <c r="G216" s="26" t="s">
        <v>2847</v>
      </c>
      <c r="H216" s="26">
        <v>26</v>
      </c>
      <c r="I216" s="26" t="s">
        <v>1515</v>
      </c>
      <c r="J216" s="26" t="s">
        <v>1516</v>
      </c>
      <c r="K216" s="26">
        <v>3.893</v>
      </c>
      <c r="L216" s="26">
        <v>2</v>
      </c>
      <c r="M216" s="26">
        <v>2013</v>
      </c>
      <c r="N216" s="26">
        <v>232</v>
      </c>
      <c r="O216" s="26">
        <v>0</v>
      </c>
      <c r="P216" s="26" t="s">
        <v>33</v>
      </c>
      <c r="Q216" s="26" t="s">
        <v>477</v>
      </c>
      <c r="R216" s="26" t="s">
        <v>1517</v>
      </c>
      <c r="S216" s="62" t="s">
        <v>2848</v>
      </c>
      <c r="T216" s="62" t="s">
        <v>2849</v>
      </c>
      <c r="U216" s="62" t="s">
        <v>2850</v>
      </c>
      <c r="V216" s="63" t="s">
        <v>888</v>
      </c>
      <c r="W216" s="63" t="s">
        <v>193</v>
      </c>
      <c r="X216" s="63" t="s">
        <v>1252</v>
      </c>
      <c r="Y216" s="63" t="s">
        <v>193</v>
      </c>
      <c r="AA216" s="63"/>
      <c r="AB216" s="42" t="str">
        <f ca="1" t="array" ref="AB216">HYPERLINK(MID(CELL("filename"),1,FIND("[",CELL("filename"))-1)&amp;"2\WOS 000316774700024.html","WOS 000316774700024.html")</f>
        <v>WOS 000316774700024.html</v>
      </c>
      <c r="AG216" s="58" t="str">
        <f>VLOOKUP(F216,[1]合计!F:F,1,0)</f>
        <v>WOS:000316774700024</v>
      </c>
    </row>
    <row r="217" customHeight="1" spans="1:33">
      <c r="A217" s="25">
        <v>642</v>
      </c>
      <c r="B217" s="29">
        <v>0.5</v>
      </c>
      <c r="C217" s="59" t="s">
        <v>1178</v>
      </c>
      <c r="D217" s="60">
        <v>1</v>
      </c>
      <c r="E217" s="59" t="s">
        <v>1179</v>
      </c>
      <c r="F217" s="45" t="s">
        <v>2851</v>
      </c>
      <c r="G217" s="45" t="s">
        <v>2852</v>
      </c>
      <c r="H217" s="29">
        <v>3</v>
      </c>
      <c r="I217" s="45" t="s">
        <v>2853</v>
      </c>
      <c r="J217" s="45" t="s">
        <v>2854</v>
      </c>
      <c r="K217" s="29">
        <v>2.538</v>
      </c>
      <c r="L217" s="29">
        <v>2</v>
      </c>
      <c r="M217" s="29">
        <v>2013</v>
      </c>
      <c r="N217" s="29">
        <v>270</v>
      </c>
      <c r="O217" s="29">
        <v>0</v>
      </c>
      <c r="P217" s="45" t="s">
        <v>33</v>
      </c>
      <c r="Q217" s="45" t="s">
        <v>153</v>
      </c>
      <c r="R217" s="45" t="s">
        <v>2855</v>
      </c>
      <c r="S217" s="45" t="s">
        <v>2856</v>
      </c>
      <c r="T217" s="45" t="s">
        <v>2857</v>
      </c>
      <c r="U217" s="45" t="s">
        <v>2858</v>
      </c>
      <c r="V217" s="65" t="s">
        <v>2859</v>
      </c>
      <c r="W217" s="65" t="s">
        <v>78</v>
      </c>
      <c r="X217" s="65" t="s">
        <v>2859</v>
      </c>
      <c r="Y217" s="65" t="s">
        <v>78</v>
      </c>
      <c r="Z217" s="64"/>
      <c r="AA217" s="71"/>
      <c r="AB217" s="42" t="str">
        <f ca="1" t="array" ref="AB217">HYPERLINK(MID(CELL("filename"),1,FIND("[",CELL("filename"))-1)&amp;"2\WOS 000316790200061.html","WOS 000316790200061.html")</f>
        <v>WOS 000316790200061.html</v>
      </c>
      <c r="AG217" s="50" t="e">
        <f>VLOOKUP(F217,[1]合计!F:F,1,0)</f>
        <v>#N/A</v>
      </c>
    </row>
    <row r="218" customHeight="1" spans="1:33">
      <c r="A218" s="25">
        <v>643</v>
      </c>
      <c r="B218" s="29">
        <v>0.5</v>
      </c>
      <c r="C218" s="59" t="s">
        <v>1178</v>
      </c>
      <c r="D218" s="60">
        <v>1</v>
      </c>
      <c r="E218" s="59" t="s">
        <v>1179</v>
      </c>
      <c r="F218" s="45" t="s">
        <v>2860</v>
      </c>
      <c r="G218" s="45" t="s">
        <v>2861</v>
      </c>
      <c r="H218" s="29">
        <v>0</v>
      </c>
      <c r="I218" s="45" t="s">
        <v>2443</v>
      </c>
      <c r="J218" s="45" t="s">
        <v>2444</v>
      </c>
      <c r="K218" s="29">
        <v>3.525</v>
      </c>
      <c r="L218" s="29">
        <v>2</v>
      </c>
      <c r="M218" s="29">
        <v>2013</v>
      </c>
      <c r="N218" s="29">
        <v>21</v>
      </c>
      <c r="O218" s="29">
        <v>6</v>
      </c>
      <c r="P218" s="45" t="s">
        <v>33</v>
      </c>
      <c r="Q218" s="45" t="s">
        <v>115</v>
      </c>
      <c r="R218" s="45" t="s">
        <v>1660</v>
      </c>
      <c r="S218" s="66" t="s">
        <v>2862</v>
      </c>
      <c r="T218" s="66" t="s">
        <v>2863</v>
      </c>
      <c r="U218" s="66" t="s">
        <v>2864</v>
      </c>
      <c r="V218" s="68" t="s">
        <v>2865</v>
      </c>
      <c r="W218" s="68" t="s">
        <v>421</v>
      </c>
      <c r="X218" s="68" t="s">
        <v>2866</v>
      </c>
      <c r="Y218" s="68" t="s">
        <v>421</v>
      </c>
      <c r="Z218" s="28"/>
      <c r="AA218" s="67"/>
      <c r="AB218" s="42" t="str">
        <f ca="1" t="array" ref="AB218">HYPERLINK(MID(CELL("filename"),1,FIND("[",CELL("filename"))-1)&amp;"2\WOS 000316796000008.html","WOS 000316796000008.html")</f>
        <v>WOS 000316796000008.html</v>
      </c>
      <c r="AG218" s="50" t="e">
        <f>VLOOKUP(F218,[1]合计!F:F,1,0)</f>
        <v>#N/A</v>
      </c>
    </row>
    <row r="219" customHeight="1" spans="1:33">
      <c r="A219" s="25">
        <v>644</v>
      </c>
      <c r="B219" s="29">
        <v>0.5</v>
      </c>
      <c r="C219" s="59" t="s">
        <v>1178</v>
      </c>
      <c r="D219" s="60">
        <v>1</v>
      </c>
      <c r="E219" s="59" t="s">
        <v>1179</v>
      </c>
      <c r="F219" s="45" t="s">
        <v>2867</v>
      </c>
      <c r="G219" s="45" t="s">
        <v>2868</v>
      </c>
      <c r="H219" s="29">
        <v>2</v>
      </c>
      <c r="I219" s="45" t="s">
        <v>2443</v>
      </c>
      <c r="J219" s="45" t="s">
        <v>2444</v>
      </c>
      <c r="K219" s="29">
        <v>3.525</v>
      </c>
      <c r="L219" s="29">
        <v>2</v>
      </c>
      <c r="M219" s="29">
        <v>2013</v>
      </c>
      <c r="N219" s="29">
        <v>21</v>
      </c>
      <c r="O219" s="29">
        <v>6</v>
      </c>
      <c r="P219" s="45" t="s">
        <v>33</v>
      </c>
      <c r="Q219" s="45" t="s">
        <v>115</v>
      </c>
      <c r="R219" s="45" t="s">
        <v>1660</v>
      </c>
      <c r="S219" s="66" t="s">
        <v>2869</v>
      </c>
      <c r="T219" s="66" t="s">
        <v>2870</v>
      </c>
      <c r="U219" s="66" t="s">
        <v>2871</v>
      </c>
      <c r="V219" s="68" t="s">
        <v>2872</v>
      </c>
      <c r="W219" s="68" t="s">
        <v>133</v>
      </c>
      <c r="X219" s="68" t="s">
        <v>2872</v>
      </c>
      <c r="Y219" s="68" t="s">
        <v>133</v>
      </c>
      <c r="Z219" s="28"/>
      <c r="AA219" s="67"/>
      <c r="AB219" s="42" t="str">
        <f ca="1" t="array" ref="AB219">HYPERLINK(MID(CELL("filename"),1,FIND("[",CELL("filename"))-1)&amp;"2\WOS 000316796000030.html","WOS 000316796000030.html")</f>
        <v>WOS 000316796000030.html</v>
      </c>
      <c r="AG219" s="50" t="e">
        <f>VLOOKUP(F219,[1]合计!F:F,1,0)</f>
        <v>#N/A</v>
      </c>
    </row>
    <row r="220" customHeight="1" spans="1:33">
      <c r="A220" s="25">
        <v>645</v>
      </c>
      <c r="B220" s="29">
        <v>0.5</v>
      </c>
      <c r="C220" s="59" t="s">
        <v>1178</v>
      </c>
      <c r="D220" s="60">
        <v>1</v>
      </c>
      <c r="E220" s="59" t="s">
        <v>1179</v>
      </c>
      <c r="F220" s="45" t="s">
        <v>2873</v>
      </c>
      <c r="G220" s="45" t="s">
        <v>2874</v>
      </c>
      <c r="H220" s="29">
        <v>7</v>
      </c>
      <c r="I220" s="45" t="s">
        <v>2443</v>
      </c>
      <c r="J220" s="45" t="s">
        <v>2444</v>
      </c>
      <c r="K220" s="29">
        <v>3.525</v>
      </c>
      <c r="L220" s="29">
        <v>2</v>
      </c>
      <c r="M220" s="29">
        <v>2013</v>
      </c>
      <c r="N220" s="29">
        <v>21</v>
      </c>
      <c r="O220" s="29">
        <v>6</v>
      </c>
      <c r="P220" s="45" t="s">
        <v>33</v>
      </c>
      <c r="Q220" s="45" t="s">
        <v>115</v>
      </c>
      <c r="R220" s="45" t="s">
        <v>1660</v>
      </c>
      <c r="S220" s="66" t="s">
        <v>2875</v>
      </c>
      <c r="T220" s="66" t="s">
        <v>2876</v>
      </c>
      <c r="U220" s="66" t="s">
        <v>2877</v>
      </c>
      <c r="V220" s="68" t="s">
        <v>2878</v>
      </c>
      <c r="W220" s="68" t="s">
        <v>133</v>
      </c>
      <c r="X220" s="68" t="s">
        <v>2878</v>
      </c>
      <c r="Y220" s="68" t="s">
        <v>133</v>
      </c>
      <c r="Z220" s="28"/>
      <c r="AA220" s="67"/>
      <c r="AB220" s="42" t="str">
        <f ca="1" t="array" ref="AB220">HYPERLINK(MID(CELL("filename"),1,FIND("[",CELL("filename"))-1)&amp;"2\WOS 000316796000038.html","WOS 000316796000038.html")</f>
        <v>WOS 000316796000038.html</v>
      </c>
      <c r="AG220" s="50" t="e">
        <f>VLOOKUP(F220,[1]合计!F:F,1,0)</f>
        <v>#N/A</v>
      </c>
    </row>
    <row r="221" customHeight="1" spans="1:33">
      <c r="A221" s="25">
        <v>646</v>
      </c>
      <c r="B221" s="29">
        <v>0.5</v>
      </c>
      <c r="C221" s="59" t="s">
        <v>1178</v>
      </c>
      <c r="D221" s="60">
        <v>1</v>
      </c>
      <c r="E221" s="59" t="s">
        <v>1179</v>
      </c>
      <c r="F221" s="45" t="s">
        <v>2879</v>
      </c>
      <c r="G221" s="45" t="s">
        <v>2880</v>
      </c>
      <c r="H221" s="29">
        <v>9</v>
      </c>
      <c r="I221" s="45" t="s">
        <v>2443</v>
      </c>
      <c r="J221" s="45" t="s">
        <v>2444</v>
      </c>
      <c r="K221" s="29">
        <v>3.525</v>
      </c>
      <c r="L221" s="29">
        <v>2</v>
      </c>
      <c r="M221" s="29">
        <v>2013</v>
      </c>
      <c r="N221" s="29">
        <v>21</v>
      </c>
      <c r="O221" s="29">
        <v>6</v>
      </c>
      <c r="P221" s="45" t="s">
        <v>33</v>
      </c>
      <c r="Q221" s="45" t="s">
        <v>115</v>
      </c>
      <c r="R221" s="45" t="s">
        <v>1660</v>
      </c>
      <c r="S221" s="66" t="s">
        <v>2881</v>
      </c>
      <c r="T221" s="66" t="s">
        <v>2882</v>
      </c>
      <c r="U221" s="66" t="s">
        <v>2883</v>
      </c>
      <c r="V221" s="68" t="s">
        <v>2356</v>
      </c>
      <c r="W221" s="68" t="s">
        <v>421</v>
      </c>
      <c r="X221" s="68" t="s">
        <v>2356</v>
      </c>
      <c r="Y221" s="68" t="s">
        <v>421</v>
      </c>
      <c r="Z221" s="28"/>
      <c r="AA221" s="67"/>
      <c r="AB221" s="42" t="str">
        <f ca="1" t="array" ref="AB221">HYPERLINK(MID(CELL("filename"),1,FIND("[",CELL("filename"))-1)&amp;"2\WOS 000316796000039.html","WOS 000316796000039.html")</f>
        <v>WOS 000316796000039.html</v>
      </c>
      <c r="AG221" s="50" t="e">
        <f>VLOOKUP(F221,[1]合计!F:F,1,0)</f>
        <v>#N/A</v>
      </c>
    </row>
    <row r="222" customHeight="1" spans="1:33">
      <c r="A222" s="25">
        <v>647</v>
      </c>
      <c r="B222" s="29">
        <v>0.5</v>
      </c>
      <c r="C222" s="59" t="s">
        <v>1178</v>
      </c>
      <c r="D222" s="60">
        <v>1</v>
      </c>
      <c r="E222" s="59" t="s">
        <v>1179</v>
      </c>
      <c r="F222" s="45" t="s">
        <v>2884</v>
      </c>
      <c r="G222" s="45" t="s">
        <v>2885</v>
      </c>
      <c r="H222" s="29">
        <v>3</v>
      </c>
      <c r="I222" s="45" t="s">
        <v>2443</v>
      </c>
      <c r="J222" s="45" t="s">
        <v>2444</v>
      </c>
      <c r="K222" s="29">
        <v>3.525</v>
      </c>
      <c r="L222" s="29">
        <v>2</v>
      </c>
      <c r="M222" s="29">
        <v>2013</v>
      </c>
      <c r="N222" s="29">
        <v>21</v>
      </c>
      <c r="O222" s="29">
        <v>6</v>
      </c>
      <c r="P222" s="45" t="s">
        <v>33</v>
      </c>
      <c r="Q222" s="45" t="s">
        <v>115</v>
      </c>
      <c r="R222" s="45" t="s">
        <v>1660</v>
      </c>
      <c r="S222" s="66" t="s">
        <v>2886</v>
      </c>
      <c r="T222" s="66" t="s">
        <v>2887</v>
      </c>
      <c r="U222" s="66" t="s">
        <v>2888</v>
      </c>
      <c r="V222" s="68" t="s">
        <v>2889</v>
      </c>
      <c r="W222" s="68" t="s">
        <v>421</v>
      </c>
      <c r="X222" s="68" t="s">
        <v>2889</v>
      </c>
      <c r="Y222" s="68" t="s">
        <v>421</v>
      </c>
      <c r="Z222" s="28"/>
      <c r="AA222" s="67"/>
      <c r="AB222" s="42" t="str">
        <f ca="1" t="array" ref="AB222">HYPERLINK(MID(CELL("filename"),1,FIND("[",CELL("filename"))-1)&amp;"2\WOS 000316796000061.html","WOS 000316796000061.html")</f>
        <v>WOS 000316796000061.html</v>
      </c>
      <c r="AG222" s="50" t="e">
        <f>VLOOKUP(F222,[1]合计!F:F,1,0)</f>
        <v>#N/A</v>
      </c>
    </row>
    <row r="223" customHeight="1" spans="1:33">
      <c r="A223" s="25">
        <v>648</v>
      </c>
      <c r="B223" s="29">
        <v>0.5</v>
      </c>
      <c r="C223" s="59" t="s">
        <v>1178</v>
      </c>
      <c r="D223" s="60">
        <v>1</v>
      </c>
      <c r="E223" s="59" t="s">
        <v>1179</v>
      </c>
      <c r="F223" s="45" t="s">
        <v>2890</v>
      </c>
      <c r="G223" s="45" t="s">
        <v>2891</v>
      </c>
      <c r="H223" s="29">
        <v>6</v>
      </c>
      <c r="I223" s="45" t="s">
        <v>2443</v>
      </c>
      <c r="J223" s="45" t="s">
        <v>2444</v>
      </c>
      <c r="K223" s="29">
        <v>3.525</v>
      </c>
      <c r="L223" s="29">
        <v>2</v>
      </c>
      <c r="M223" s="29">
        <v>2013</v>
      </c>
      <c r="N223" s="29">
        <v>21</v>
      </c>
      <c r="O223" s="29">
        <v>6</v>
      </c>
      <c r="P223" s="45" t="s">
        <v>33</v>
      </c>
      <c r="Q223" s="45" t="s">
        <v>115</v>
      </c>
      <c r="R223" s="45" t="s">
        <v>1660</v>
      </c>
      <c r="S223" s="66" t="s">
        <v>2892</v>
      </c>
      <c r="T223" s="66" t="s">
        <v>2893</v>
      </c>
      <c r="U223" s="66" t="s">
        <v>2894</v>
      </c>
      <c r="V223" s="68" t="s">
        <v>214</v>
      </c>
      <c r="W223" s="68" t="s">
        <v>133</v>
      </c>
      <c r="X223" s="68" t="s">
        <v>214</v>
      </c>
      <c r="Y223" s="68" t="s">
        <v>133</v>
      </c>
      <c r="Z223" s="28"/>
      <c r="AA223" s="67"/>
      <c r="AB223" s="42" t="str">
        <f ca="1" t="array" ref="AB223">HYPERLINK(MID(CELL("filename"),1,FIND("[",CELL("filename"))-1)&amp;"2\WOS 000316796000115.html","WOS 000316796000115.html")</f>
        <v>WOS 000316796000115.html</v>
      </c>
      <c r="AG223" s="50" t="e">
        <f>VLOOKUP(F223,[1]合计!F:F,1,0)</f>
        <v>#N/A</v>
      </c>
    </row>
    <row r="224" customHeight="1" spans="1:33">
      <c r="A224" s="25">
        <v>649</v>
      </c>
      <c r="B224" s="29">
        <v>0.5</v>
      </c>
      <c r="C224" s="59" t="s">
        <v>1178</v>
      </c>
      <c r="D224" s="60">
        <v>1</v>
      </c>
      <c r="E224" s="59" t="s">
        <v>1179</v>
      </c>
      <c r="F224" s="45" t="s">
        <v>2895</v>
      </c>
      <c r="G224" s="45" t="s">
        <v>2896</v>
      </c>
      <c r="H224" s="29">
        <v>10</v>
      </c>
      <c r="I224" s="45" t="s">
        <v>2657</v>
      </c>
      <c r="J224" s="45" t="s">
        <v>2658</v>
      </c>
      <c r="K224" s="29">
        <v>2.762</v>
      </c>
      <c r="L224" s="29">
        <v>2</v>
      </c>
      <c r="M224" s="29">
        <v>2013</v>
      </c>
      <c r="N224" s="29">
        <v>12</v>
      </c>
      <c r="O224" s="29">
        <v>3</v>
      </c>
      <c r="P224" s="45" t="s">
        <v>33</v>
      </c>
      <c r="Q224" s="45" t="s">
        <v>477</v>
      </c>
      <c r="R224" s="45" t="s">
        <v>1783</v>
      </c>
      <c r="S224" s="66" t="s">
        <v>2897</v>
      </c>
      <c r="T224" s="66" t="s">
        <v>2898</v>
      </c>
      <c r="U224" s="66" t="s">
        <v>2899</v>
      </c>
      <c r="V224" s="68" t="s">
        <v>2900</v>
      </c>
      <c r="W224" s="68" t="s">
        <v>921</v>
      </c>
      <c r="X224" s="68" t="s">
        <v>2901</v>
      </c>
      <c r="Y224" s="68" t="s">
        <v>921</v>
      </c>
      <c r="Z224" s="28"/>
      <c r="AA224" s="67"/>
      <c r="AB224" s="42" t="str">
        <f ca="1" t="array" ref="AB224">HYPERLINK(MID(CELL("filename"),1,FIND("[",CELL("filename"))-1)&amp;"2\WOS 000316801800001.html","WOS 000316801800001.html")</f>
        <v>WOS 000316801800001.html</v>
      </c>
      <c r="AG224" s="50" t="e">
        <f>VLOOKUP(F224,[1]合计!F:F,1,0)</f>
        <v>#N/A</v>
      </c>
    </row>
    <row r="225" customHeight="1" spans="1:33">
      <c r="A225" s="25">
        <v>650</v>
      </c>
      <c r="B225" s="29">
        <v>0.5</v>
      </c>
      <c r="C225" s="59" t="s">
        <v>1178</v>
      </c>
      <c r="D225" s="60">
        <v>1</v>
      </c>
      <c r="E225" s="59" t="s">
        <v>1179</v>
      </c>
      <c r="F225" s="45" t="s">
        <v>2902</v>
      </c>
      <c r="G225" s="45" t="s">
        <v>2903</v>
      </c>
      <c r="H225" s="29">
        <v>1</v>
      </c>
      <c r="I225" s="45" t="s">
        <v>2904</v>
      </c>
      <c r="J225" s="45" t="s">
        <v>2905</v>
      </c>
      <c r="K225" s="29">
        <v>2.233</v>
      </c>
      <c r="L225" s="29">
        <v>2</v>
      </c>
      <c r="M225" s="29">
        <v>2013</v>
      </c>
      <c r="N225" s="29">
        <v>60</v>
      </c>
      <c r="O225" s="29">
        <v>2</v>
      </c>
      <c r="P225" s="45" t="s">
        <v>33</v>
      </c>
      <c r="Q225" s="45" t="s">
        <v>34</v>
      </c>
      <c r="R225" s="45" t="s">
        <v>2906</v>
      </c>
      <c r="S225" s="45" t="s">
        <v>2907</v>
      </c>
      <c r="T225" s="45" t="s">
        <v>2908</v>
      </c>
      <c r="U225" s="45" t="s">
        <v>2909</v>
      </c>
      <c r="V225" s="65" t="s">
        <v>2910</v>
      </c>
      <c r="W225" s="65" t="s">
        <v>270</v>
      </c>
      <c r="X225" s="65" t="s">
        <v>2911</v>
      </c>
      <c r="Y225" s="65" t="s">
        <v>270</v>
      </c>
      <c r="Z225" s="64"/>
      <c r="AA225" s="71"/>
      <c r="AB225" s="42" t="str">
        <f ca="1" t="array" ref="AB225">HYPERLINK(MID(CELL("filename"),1,FIND("[",CELL("filename"))-1)&amp;"2\WOS 000316809800001.html","WOS 000316809800001.html")</f>
        <v>WOS 000316809800001.html</v>
      </c>
      <c r="AG225" s="50" t="e">
        <f>VLOOKUP(F225,[1]合计!F:F,1,0)</f>
        <v>#N/A</v>
      </c>
    </row>
    <row r="226" customHeight="1" spans="1:33">
      <c r="A226" s="25">
        <v>651</v>
      </c>
      <c r="B226" s="29">
        <v>0.5</v>
      </c>
      <c r="C226" s="59" t="s">
        <v>1178</v>
      </c>
      <c r="D226" s="60">
        <v>1</v>
      </c>
      <c r="E226" s="59" t="s">
        <v>1179</v>
      </c>
      <c r="F226" s="45" t="s">
        <v>2912</v>
      </c>
      <c r="G226" s="45" t="s">
        <v>2913</v>
      </c>
      <c r="H226" s="29">
        <v>2</v>
      </c>
      <c r="I226" s="45" t="s">
        <v>1505</v>
      </c>
      <c r="J226" s="45" t="s">
        <v>1506</v>
      </c>
      <c r="K226" s="29">
        <v>3.59</v>
      </c>
      <c r="L226" s="29">
        <v>2</v>
      </c>
      <c r="M226" s="29">
        <v>2013</v>
      </c>
      <c r="N226" s="29">
        <v>67</v>
      </c>
      <c r="O226" s="29">
        <v>0</v>
      </c>
      <c r="P226" s="45" t="s">
        <v>33</v>
      </c>
      <c r="Q226" s="45" t="s">
        <v>34</v>
      </c>
      <c r="R226" s="45" t="s">
        <v>1507</v>
      </c>
      <c r="S226" s="66" t="s">
        <v>2914</v>
      </c>
      <c r="T226" s="66" t="s">
        <v>2915</v>
      </c>
      <c r="U226" s="66" t="s">
        <v>2916</v>
      </c>
      <c r="V226" s="68" t="s">
        <v>2917</v>
      </c>
      <c r="W226" s="68" t="s">
        <v>40</v>
      </c>
      <c r="X226" s="68" t="s">
        <v>2918</v>
      </c>
      <c r="Y226" s="68" t="s">
        <v>40</v>
      </c>
      <c r="Z226" s="28"/>
      <c r="AA226" s="67"/>
      <c r="AB226" s="42" t="str">
        <f ca="1" t="array" ref="AB226">HYPERLINK(MID(CELL("filename"),1,FIND("[",CELL("filename"))-1)&amp;"2\WOS 000316831100010.html","WOS 000316831100010.html")</f>
        <v>WOS 000316831100010.html</v>
      </c>
      <c r="AG226" s="50" t="e">
        <f>VLOOKUP(F226,[1]合计!F:F,1,0)</f>
        <v>#N/A</v>
      </c>
    </row>
    <row r="227" customHeight="1" spans="1:33">
      <c r="A227" s="25">
        <v>652</v>
      </c>
      <c r="B227" s="29">
        <v>0.5</v>
      </c>
      <c r="C227" s="59" t="s">
        <v>1178</v>
      </c>
      <c r="D227" s="61">
        <v>1</v>
      </c>
      <c r="E227" s="59" t="s">
        <v>1179</v>
      </c>
      <c r="F227" s="45" t="s">
        <v>2919</v>
      </c>
      <c r="G227" s="45" t="s">
        <v>2920</v>
      </c>
      <c r="H227" s="29">
        <v>2</v>
      </c>
      <c r="I227" s="45" t="s">
        <v>2921</v>
      </c>
      <c r="J227" s="45" t="s">
        <v>2922</v>
      </c>
      <c r="K227" s="29">
        <v>4.6</v>
      </c>
      <c r="L227" s="29">
        <v>2</v>
      </c>
      <c r="M227" s="29">
        <v>2013</v>
      </c>
      <c r="N227" s="29">
        <v>288</v>
      </c>
      <c r="O227" s="29">
        <v>13</v>
      </c>
      <c r="P227" s="45" t="s">
        <v>33</v>
      </c>
      <c r="Q227" s="45" t="s">
        <v>47</v>
      </c>
      <c r="R227" s="45" t="s">
        <v>1329</v>
      </c>
      <c r="S227" s="66" t="s">
        <v>2923</v>
      </c>
      <c r="T227" s="66" t="s">
        <v>2924</v>
      </c>
      <c r="U227" s="66" t="s">
        <v>2925</v>
      </c>
      <c r="V227" s="68" t="s">
        <v>2926</v>
      </c>
      <c r="W227" s="69" t="s">
        <v>399</v>
      </c>
      <c r="X227" s="68" t="s">
        <v>2926</v>
      </c>
      <c r="Y227" s="69" t="s">
        <v>399</v>
      </c>
      <c r="Z227" s="28"/>
      <c r="AA227" s="28"/>
      <c r="AB227" s="42" t="str">
        <f ca="1" t="array" ref="AB227">HYPERLINK(MID(CELL("filename"),1,FIND("[",CELL("filename"))-1)&amp;"2\WOS 000316862200049.html","WOS 000316862200049.html")</f>
        <v>WOS 000316862200049.html</v>
      </c>
      <c r="AG227" s="50" t="e">
        <f>VLOOKUP(F227,[1]合计!F:F,1,0)</f>
        <v>#N/A</v>
      </c>
    </row>
    <row r="228" customHeight="1" spans="1:33">
      <c r="A228" s="25">
        <v>653</v>
      </c>
      <c r="B228" s="29">
        <v>0.5</v>
      </c>
      <c r="C228" s="59" t="s">
        <v>1178</v>
      </c>
      <c r="D228" s="60">
        <v>1</v>
      </c>
      <c r="E228" s="59" t="s">
        <v>1179</v>
      </c>
      <c r="F228" s="45" t="s">
        <v>2927</v>
      </c>
      <c r="G228" s="45" t="s">
        <v>2928</v>
      </c>
      <c r="H228" s="29">
        <v>2</v>
      </c>
      <c r="I228" s="45" t="s">
        <v>1354</v>
      </c>
      <c r="J228" s="45" t="s">
        <v>1355</v>
      </c>
      <c r="K228" s="29">
        <v>3.612</v>
      </c>
      <c r="L228" s="29">
        <v>2</v>
      </c>
      <c r="M228" s="29">
        <v>2013</v>
      </c>
      <c r="N228" s="29">
        <v>35</v>
      </c>
      <c r="O228" s="29">
        <v>1</v>
      </c>
      <c r="P228" s="45" t="s">
        <v>33</v>
      </c>
      <c r="Q228" s="45" t="s">
        <v>513</v>
      </c>
      <c r="R228" s="45" t="s">
        <v>514</v>
      </c>
      <c r="S228" s="66" t="s">
        <v>2929</v>
      </c>
      <c r="T228" s="66" t="s">
        <v>2930</v>
      </c>
      <c r="U228" s="66" t="s">
        <v>2931</v>
      </c>
      <c r="V228" s="68" t="s">
        <v>2932</v>
      </c>
      <c r="W228" s="68" t="s">
        <v>519</v>
      </c>
      <c r="X228" s="68" t="s">
        <v>2933</v>
      </c>
      <c r="Y228" s="68" t="s">
        <v>519</v>
      </c>
      <c r="Z228" s="28"/>
      <c r="AA228" s="67"/>
      <c r="AB228" s="42" t="str">
        <f ca="1" t="array" ref="AB228">HYPERLINK(MID(CELL("filename"),1,FIND("[",CELL("filename"))-1)&amp;"2\WOS 000316940000008.html","WOS 000316940000008.html")</f>
        <v>WOS 000316940000008.html</v>
      </c>
      <c r="AG228" s="50" t="e">
        <f>VLOOKUP(F228,[1]合计!F:F,1,0)</f>
        <v>#N/A</v>
      </c>
    </row>
    <row r="229" customHeight="1" spans="1:33">
      <c r="A229" s="25">
        <v>654</v>
      </c>
      <c r="B229" s="29">
        <v>0.5</v>
      </c>
      <c r="C229" s="59" t="s">
        <v>1178</v>
      </c>
      <c r="D229" s="60">
        <v>1</v>
      </c>
      <c r="E229" s="59" t="s">
        <v>1179</v>
      </c>
      <c r="F229" s="45" t="s">
        <v>2934</v>
      </c>
      <c r="G229" s="45" t="s">
        <v>2935</v>
      </c>
      <c r="H229" s="29">
        <v>4</v>
      </c>
      <c r="I229" s="45" t="s">
        <v>1658</v>
      </c>
      <c r="J229" s="45" t="s">
        <v>1659</v>
      </c>
      <c r="K229" s="29">
        <v>3.179</v>
      </c>
      <c r="L229" s="29">
        <v>2</v>
      </c>
      <c r="M229" s="29">
        <v>2013</v>
      </c>
      <c r="N229" s="29">
        <v>38</v>
      </c>
      <c r="O229" s="29">
        <v>7</v>
      </c>
      <c r="P229" s="45" t="s">
        <v>33</v>
      </c>
      <c r="Q229" s="45" t="s">
        <v>115</v>
      </c>
      <c r="R229" s="45" t="s">
        <v>1660</v>
      </c>
      <c r="S229" s="66" t="s">
        <v>2936</v>
      </c>
      <c r="T229" s="66" t="s">
        <v>2937</v>
      </c>
      <c r="U229" s="66" t="s">
        <v>2938</v>
      </c>
      <c r="V229" s="68" t="s">
        <v>2939</v>
      </c>
      <c r="W229" s="68" t="s">
        <v>692</v>
      </c>
      <c r="X229" s="68" t="s">
        <v>2940</v>
      </c>
      <c r="Y229" s="68" t="s">
        <v>133</v>
      </c>
      <c r="Z229" s="28"/>
      <c r="AA229" s="67"/>
      <c r="AB229" s="42" t="str">
        <f ca="1" t="array" ref="AB229">HYPERLINK(MID(CELL("filename"),1,FIND("[",CELL("filename"))-1)&amp;"2\WOS 000316946600016.html","WOS 000316946600016.html")</f>
        <v>WOS 000316946600016.html</v>
      </c>
      <c r="AG229" s="50" t="e">
        <f>VLOOKUP(F229,[1]合计!F:F,1,0)</f>
        <v>#N/A</v>
      </c>
    </row>
    <row r="230" customHeight="1" spans="1:33">
      <c r="A230" s="25">
        <v>655</v>
      </c>
      <c r="B230" s="29">
        <v>0.5</v>
      </c>
      <c r="C230" s="59" t="s">
        <v>1178</v>
      </c>
      <c r="D230" s="60">
        <v>1</v>
      </c>
      <c r="E230" s="59" t="s">
        <v>1179</v>
      </c>
      <c r="F230" s="45" t="s">
        <v>2941</v>
      </c>
      <c r="G230" s="45" t="s">
        <v>2942</v>
      </c>
      <c r="H230" s="29">
        <v>1</v>
      </c>
      <c r="I230" s="45" t="s">
        <v>1658</v>
      </c>
      <c r="J230" s="45" t="s">
        <v>1659</v>
      </c>
      <c r="K230" s="29">
        <v>3.179</v>
      </c>
      <c r="L230" s="29">
        <v>2</v>
      </c>
      <c r="M230" s="29">
        <v>2013</v>
      </c>
      <c r="N230" s="29">
        <v>38</v>
      </c>
      <c r="O230" s="29">
        <v>7</v>
      </c>
      <c r="P230" s="45" t="s">
        <v>33</v>
      </c>
      <c r="Q230" s="45" t="s">
        <v>115</v>
      </c>
      <c r="R230" s="45" t="s">
        <v>1660</v>
      </c>
      <c r="S230" s="66" t="s">
        <v>2943</v>
      </c>
      <c r="T230" s="66" t="s">
        <v>2944</v>
      </c>
      <c r="U230" s="66" t="s">
        <v>2945</v>
      </c>
      <c r="V230" s="68" t="s">
        <v>2946</v>
      </c>
      <c r="W230" s="68" t="s">
        <v>421</v>
      </c>
      <c r="X230" s="68" t="s">
        <v>2947</v>
      </c>
      <c r="Y230" s="68" t="s">
        <v>421</v>
      </c>
      <c r="Z230" s="28"/>
      <c r="AA230" s="67"/>
      <c r="AB230" s="42" t="str">
        <f ca="1" t="array" ref="AB230">HYPERLINK(MID(CELL("filename"),1,FIND("[",CELL("filename"))-1)&amp;"2\WOS 000316946600033.html","WOS 000316946600033.html")</f>
        <v>WOS 000316946600033.html</v>
      </c>
      <c r="AG230" s="50" t="e">
        <f>VLOOKUP(F230,[1]合计!F:F,1,0)</f>
        <v>#N/A</v>
      </c>
    </row>
    <row r="231" customHeight="1" spans="1:33">
      <c r="A231" s="25">
        <v>656</v>
      </c>
      <c r="B231" s="29">
        <v>0.5</v>
      </c>
      <c r="C231" s="59" t="s">
        <v>1178</v>
      </c>
      <c r="D231" s="61">
        <v>1</v>
      </c>
      <c r="E231" s="59" t="s">
        <v>1179</v>
      </c>
      <c r="F231" s="45" t="s">
        <v>2948</v>
      </c>
      <c r="G231" s="45" t="s">
        <v>2949</v>
      </c>
      <c r="H231" s="29">
        <v>4</v>
      </c>
      <c r="I231" s="45" t="s">
        <v>1675</v>
      </c>
      <c r="J231" s="45" t="s">
        <v>1676</v>
      </c>
      <c r="K231" s="29">
        <v>5.078</v>
      </c>
      <c r="L231" s="29">
        <v>2</v>
      </c>
      <c r="M231" s="29">
        <v>2013</v>
      </c>
      <c r="N231" s="29">
        <v>3</v>
      </c>
      <c r="O231" s="29">
        <v>0</v>
      </c>
      <c r="P231" s="45" t="s">
        <v>33</v>
      </c>
      <c r="Q231" s="45" t="s">
        <v>798</v>
      </c>
      <c r="R231" s="45" t="s">
        <v>799</v>
      </c>
      <c r="S231" s="66" t="s">
        <v>2950</v>
      </c>
      <c r="T231" s="66" t="s">
        <v>2951</v>
      </c>
      <c r="U231" s="66" t="s">
        <v>2952</v>
      </c>
      <c r="V231" s="68" t="s">
        <v>2953</v>
      </c>
      <c r="W231" s="69" t="s">
        <v>439</v>
      </c>
      <c r="X231" s="68" t="s">
        <v>2954</v>
      </c>
      <c r="Y231" s="69" t="s">
        <v>133</v>
      </c>
      <c r="Z231" s="28"/>
      <c r="AA231" s="28"/>
      <c r="AB231" s="42" t="str">
        <f ca="1" t="array" ref="AB231">HYPERLINK(MID(CELL("filename"),1,FIND("[",CELL("filename"))-1)&amp;"2\WOS 000316952400001.html","WOS 000316952400001.html")</f>
        <v>WOS 000316952400001.html</v>
      </c>
      <c r="AG231" s="50" t="e">
        <f>VLOOKUP(F231,[1]合计!F:F,1,0)</f>
        <v>#N/A</v>
      </c>
    </row>
    <row r="232" customHeight="1" spans="1:33">
      <c r="A232" s="25">
        <v>657</v>
      </c>
      <c r="B232" s="29">
        <v>0.5</v>
      </c>
      <c r="C232" s="59" t="s">
        <v>1178</v>
      </c>
      <c r="D232" s="61">
        <v>1</v>
      </c>
      <c r="E232" s="59" t="s">
        <v>1179</v>
      </c>
      <c r="F232" s="45" t="s">
        <v>2955</v>
      </c>
      <c r="G232" s="45" t="s">
        <v>2956</v>
      </c>
      <c r="H232" s="29">
        <v>8</v>
      </c>
      <c r="I232" s="45" t="s">
        <v>1675</v>
      </c>
      <c r="J232" s="45" t="s">
        <v>1676</v>
      </c>
      <c r="K232" s="29">
        <v>5.078</v>
      </c>
      <c r="L232" s="29">
        <v>2</v>
      </c>
      <c r="M232" s="29">
        <v>2013</v>
      </c>
      <c r="N232" s="29">
        <v>3</v>
      </c>
      <c r="O232" s="29">
        <v>0</v>
      </c>
      <c r="P232" s="45" t="s">
        <v>33</v>
      </c>
      <c r="Q232" s="45" t="s">
        <v>798</v>
      </c>
      <c r="R232" s="45" t="s">
        <v>799</v>
      </c>
      <c r="S232" s="66" t="s">
        <v>2957</v>
      </c>
      <c r="T232" s="66" t="s">
        <v>2958</v>
      </c>
      <c r="U232" s="66" t="s">
        <v>2959</v>
      </c>
      <c r="V232" s="68" t="s">
        <v>2960</v>
      </c>
      <c r="W232" s="69" t="s">
        <v>85</v>
      </c>
      <c r="X232" s="68" t="s">
        <v>2961</v>
      </c>
      <c r="Y232" s="69" t="s">
        <v>85</v>
      </c>
      <c r="Z232" s="28"/>
      <c r="AA232" s="28"/>
      <c r="AB232" s="42" t="str">
        <f ca="1" t="array" ref="AB232">HYPERLINK(MID(CELL("filename"),1,FIND("[",CELL("filename"))-1)&amp;"2\WOS 000316984200001.html","WOS 000316984200001.html")</f>
        <v>WOS 000316984200001.html</v>
      </c>
      <c r="AG232" s="50" t="e">
        <f>VLOOKUP(F232,[1]合计!F:F,1,0)</f>
        <v>#N/A</v>
      </c>
    </row>
    <row r="233" customHeight="1" spans="1:33">
      <c r="A233" s="25">
        <v>658</v>
      </c>
      <c r="B233" s="29">
        <v>0.5</v>
      </c>
      <c r="C233" s="59" t="s">
        <v>1178</v>
      </c>
      <c r="D233" s="61">
        <v>1</v>
      </c>
      <c r="E233" s="59" t="s">
        <v>1179</v>
      </c>
      <c r="F233" s="45" t="s">
        <v>2962</v>
      </c>
      <c r="G233" s="45" t="s">
        <v>2963</v>
      </c>
      <c r="H233" s="29">
        <v>4</v>
      </c>
      <c r="I233" s="45" t="s">
        <v>1864</v>
      </c>
      <c r="J233" s="45" t="s">
        <v>1865</v>
      </c>
      <c r="K233" s="29">
        <v>4.198</v>
      </c>
      <c r="L233" s="29">
        <v>2</v>
      </c>
      <c r="M233" s="29">
        <v>2013</v>
      </c>
      <c r="N233" s="29">
        <v>15</v>
      </c>
      <c r="O233" s="29">
        <v>17</v>
      </c>
      <c r="P233" s="45" t="s">
        <v>33</v>
      </c>
      <c r="Q233" s="45" t="s">
        <v>127</v>
      </c>
      <c r="R233" s="45" t="s">
        <v>1866</v>
      </c>
      <c r="S233" s="66" t="s">
        <v>2964</v>
      </c>
      <c r="T233" s="66" t="s">
        <v>2965</v>
      </c>
      <c r="U233" s="66" t="s">
        <v>2966</v>
      </c>
      <c r="V233" s="68" t="s">
        <v>2967</v>
      </c>
      <c r="W233" s="69" t="s">
        <v>731</v>
      </c>
      <c r="X233" s="68" t="s">
        <v>1550</v>
      </c>
      <c r="Y233" s="69" t="s">
        <v>731</v>
      </c>
      <c r="Z233" s="28"/>
      <c r="AA233" s="28"/>
      <c r="AB233" s="42" t="str">
        <f ca="1" t="array" ref="AB233">HYPERLINK(MID(CELL("filename"),1,FIND("[",CELL("filename"))-1)&amp;"2\WOS 000317012800035.html","WOS 000317012800035.html")</f>
        <v>WOS 000317012800035.html</v>
      </c>
      <c r="AG233" s="50" t="e">
        <f>VLOOKUP(F233,[1]合计!F:F,1,0)</f>
        <v>#N/A</v>
      </c>
    </row>
    <row r="234" customHeight="1" spans="1:33">
      <c r="A234" s="25">
        <v>659</v>
      </c>
      <c r="B234" s="29">
        <v>0.5</v>
      </c>
      <c r="C234" s="59" t="s">
        <v>1178</v>
      </c>
      <c r="D234" s="61">
        <v>1</v>
      </c>
      <c r="E234" s="59" t="s">
        <v>1179</v>
      </c>
      <c r="F234" s="45" t="s">
        <v>2968</v>
      </c>
      <c r="G234" s="45" t="s">
        <v>2969</v>
      </c>
      <c r="H234" s="29">
        <v>13</v>
      </c>
      <c r="I234" s="45" t="s">
        <v>2970</v>
      </c>
      <c r="J234" s="45" t="s">
        <v>2971</v>
      </c>
      <c r="K234" s="29">
        <v>4.058</v>
      </c>
      <c r="L234" s="29">
        <v>2</v>
      </c>
      <c r="M234" s="29">
        <v>2013</v>
      </c>
      <c r="N234" s="29">
        <v>219</v>
      </c>
      <c r="O234" s="29">
        <v>0</v>
      </c>
      <c r="P234" s="45" t="s">
        <v>33</v>
      </c>
      <c r="Q234" s="45" t="s">
        <v>34</v>
      </c>
      <c r="R234" s="45" t="s">
        <v>2972</v>
      </c>
      <c r="S234" s="66" t="s">
        <v>2973</v>
      </c>
      <c r="T234" s="66" t="s">
        <v>2974</v>
      </c>
      <c r="U234" s="66" t="s">
        <v>2975</v>
      </c>
      <c r="V234" s="68" t="s">
        <v>2976</v>
      </c>
      <c r="W234" s="69" t="s">
        <v>65</v>
      </c>
      <c r="X234" s="68" t="s">
        <v>2977</v>
      </c>
      <c r="Y234" s="69" t="s">
        <v>65</v>
      </c>
      <c r="Z234" s="28"/>
      <c r="AA234" s="28"/>
      <c r="AB234" s="42" t="str">
        <f ca="1" t="array" ref="AB234">HYPERLINK(MID(CELL("filename"),1,FIND("[",CELL("filename"))-1)&amp;"2\WOS 000317159300027.html","WOS 000317159300027.html")</f>
        <v>WOS 000317159300027.html</v>
      </c>
      <c r="AG234" s="50" t="e">
        <f>VLOOKUP(F234,[1]合计!F:F,1,0)</f>
        <v>#N/A</v>
      </c>
    </row>
    <row r="235" customHeight="1" spans="1:33">
      <c r="A235" s="25">
        <v>660</v>
      </c>
      <c r="B235" s="29">
        <v>0.5</v>
      </c>
      <c r="C235" s="59" t="s">
        <v>1178</v>
      </c>
      <c r="D235" s="60">
        <v>1</v>
      </c>
      <c r="E235" s="59" t="s">
        <v>1179</v>
      </c>
      <c r="F235" s="45" t="s">
        <v>2978</v>
      </c>
      <c r="G235" s="45" t="s">
        <v>2979</v>
      </c>
      <c r="H235" s="29">
        <v>4</v>
      </c>
      <c r="I235" s="45" t="s">
        <v>2980</v>
      </c>
      <c r="J235" s="45" t="s">
        <v>2981</v>
      </c>
      <c r="K235" s="29">
        <v>2.968</v>
      </c>
      <c r="L235" s="29">
        <v>2</v>
      </c>
      <c r="M235" s="29">
        <v>2013</v>
      </c>
      <c r="N235" s="29">
        <v>68</v>
      </c>
      <c r="O235" s="29">
        <v>9</v>
      </c>
      <c r="P235" s="45" t="s">
        <v>33</v>
      </c>
      <c r="Q235" s="45" t="s">
        <v>153</v>
      </c>
      <c r="R235" s="45" t="s">
        <v>1527</v>
      </c>
      <c r="S235" s="66" t="s">
        <v>2982</v>
      </c>
      <c r="T235" s="66" t="s">
        <v>2983</v>
      </c>
      <c r="U235" s="66" t="s">
        <v>2984</v>
      </c>
      <c r="V235" s="68" t="s">
        <v>2985</v>
      </c>
      <c r="W235" s="68" t="s">
        <v>594</v>
      </c>
      <c r="X235" s="68" t="s">
        <v>2986</v>
      </c>
      <c r="Y235" s="68" t="s">
        <v>594</v>
      </c>
      <c r="Z235" s="28"/>
      <c r="AA235" s="67"/>
      <c r="AB235" s="42" t="str">
        <f ca="1" t="array" ref="AB235">HYPERLINK(MID(CELL("filename"),1,FIND("[",CELL("filename"))-1)&amp;"2\WOS 000317163800002.html","WOS 000317163800002.html")</f>
        <v>WOS 000317163800002.html</v>
      </c>
      <c r="AG235" s="50" t="e">
        <f>VLOOKUP(F235,[1]合计!F:F,1,0)</f>
        <v>#N/A</v>
      </c>
    </row>
    <row r="236" customHeight="1" spans="1:33">
      <c r="A236" s="25">
        <v>1151</v>
      </c>
      <c r="B236" s="29">
        <v>0.3</v>
      </c>
      <c r="C236" s="59" t="s">
        <v>1178</v>
      </c>
      <c r="D236" s="60">
        <v>2</v>
      </c>
      <c r="E236" s="59" t="s">
        <v>1179</v>
      </c>
      <c r="F236" s="45" t="s">
        <v>2987</v>
      </c>
      <c r="G236" s="45" t="s">
        <v>2988</v>
      </c>
      <c r="H236" s="29">
        <v>4</v>
      </c>
      <c r="I236" s="45" t="s">
        <v>2980</v>
      </c>
      <c r="J236" s="45" t="s">
        <v>2981</v>
      </c>
      <c r="K236" s="29">
        <v>2.968</v>
      </c>
      <c r="L236" s="29">
        <v>2</v>
      </c>
      <c r="M236" s="29">
        <v>2013</v>
      </c>
      <c r="N236" s="29">
        <v>68</v>
      </c>
      <c r="O236" s="29">
        <v>9</v>
      </c>
      <c r="P236" s="45" t="s">
        <v>33</v>
      </c>
      <c r="Q236" s="45" t="s">
        <v>153</v>
      </c>
      <c r="R236" s="45" t="s">
        <v>1527</v>
      </c>
      <c r="S236" s="66" t="s">
        <v>2989</v>
      </c>
      <c r="T236" s="66" t="s">
        <v>2990</v>
      </c>
      <c r="U236" s="66" t="s">
        <v>2991</v>
      </c>
      <c r="V236" s="68" t="s">
        <v>2992</v>
      </c>
      <c r="W236" s="68" t="s">
        <v>78</v>
      </c>
      <c r="X236" s="67">
        <v>0</v>
      </c>
      <c r="Y236" s="67">
        <v>0</v>
      </c>
      <c r="Z236" s="28"/>
      <c r="AA236" s="67"/>
      <c r="AB236" s="42" t="str">
        <f ca="1" t="array" ref="AB236">HYPERLINK(MID(CELL("filename"),1,FIND("[",CELL("filename"))-1)&amp;"2\WOS 000317163800008.html","WOS 000317163800008.html")</f>
        <v>WOS 000317163800008.html</v>
      </c>
      <c r="AG236" s="50" t="e">
        <f>VLOOKUP(F236,[1]合计!F:F,1,0)</f>
        <v>#N/A</v>
      </c>
    </row>
    <row r="237" customHeight="1" spans="1:33">
      <c r="A237" s="25">
        <v>661</v>
      </c>
      <c r="B237" s="29">
        <v>0.5</v>
      </c>
      <c r="C237" s="59" t="s">
        <v>1178</v>
      </c>
      <c r="D237" s="61">
        <v>1</v>
      </c>
      <c r="E237" s="59" t="s">
        <v>1179</v>
      </c>
      <c r="F237" s="45" t="s">
        <v>2993</v>
      </c>
      <c r="G237" s="45" t="s">
        <v>2994</v>
      </c>
      <c r="H237" s="29">
        <v>2</v>
      </c>
      <c r="I237" s="45" t="s">
        <v>2995</v>
      </c>
      <c r="J237" s="45" t="s">
        <v>2996</v>
      </c>
      <c r="K237" s="29">
        <v>4.592</v>
      </c>
      <c r="L237" s="29">
        <v>2</v>
      </c>
      <c r="M237" s="29">
        <v>2013</v>
      </c>
      <c r="N237" s="29">
        <v>24</v>
      </c>
      <c r="O237" s="29">
        <v>4</v>
      </c>
      <c r="P237" s="45" t="s">
        <v>33</v>
      </c>
      <c r="Q237" s="45" t="s">
        <v>47</v>
      </c>
      <c r="R237" s="45" t="s">
        <v>2997</v>
      </c>
      <c r="S237" s="66" t="s">
        <v>2998</v>
      </c>
      <c r="T237" s="66" t="s">
        <v>2999</v>
      </c>
      <c r="U237" s="66" t="s">
        <v>3000</v>
      </c>
      <c r="V237" s="68" t="s">
        <v>3001</v>
      </c>
      <c r="W237" s="69" t="s">
        <v>519</v>
      </c>
      <c r="X237" s="68" t="s">
        <v>624</v>
      </c>
      <c r="Y237" s="69" t="s">
        <v>997</v>
      </c>
      <c r="Z237" s="28"/>
      <c r="AA237" s="28"/>
      <c r="AB237" s="42" t="str">
        <f ca="1" t="array" ref="AB237">HYPERLINK(MID(CELL("filename"),1,FIND("[",CELL("filename"))-1)&amp;"2\WOS 000317164400003.html","WOS 000317164400003.html")</f>
        <v>WOS 000317164400003.html</v>
      </c>
      <c r="AG237" s="50" t="e">
        <f>VLOOKUP(F237,[1]合计!F:F,1,0)</f>
        <v>#N/A</v>
      </c>
    </row>
    <row r="238" customHeight="1" spans="1:33">
      <c r="A238" s="25">
        <v>662</v>
      </c>
      <c r="B238" s="29">
        <v>0.5</v>
      </c>
      <c r="C238" s="59" t="s">
        <v>1178</v>
      </c>
      <c r="D238" s="61">
        <v>1</v>
      </c>
      <c r="E238" s="59" t="s">
        <v>1179</v>
      </c>
      <c r="F238" s="45" t="s">
        <v>3002</v>
      </c>
      <c r="G238" s="45" t="s">
        <v>3003</v>
      </c>
      <c r="H238" s="29">
        <v>17</v>
      </c>
      <c r="I238" s="45" t="s">
        <v>1675</v>
      </c>
      <c r="J238" s="45" t="s">
        <v>1676</v>
      </c>
      <c r="K238" s="29">
        <v>5.078</v>
      </c>
      <c r="L238" s="29">
        <v>2</v>
      </c>
      <c r="M238" s="29">
        <v>2013</v>
      </c>
      <c r="N238" s="29">
        <v>3</v>
      </c>
      <c r="O238" s="29">
        <v>0</v>
      </c>
      <c r="P238" s="45" t="s">
        <v>33</v>
      </c>
      <c r="Q238" s="45" t="s">
        <v>798</v>
      </c>
      <c r="R238" s="45" t="s">
        <v>799</v>
      </c>
      <c r="S238" s="66" t="s">
        <v>3004</v>
      </c>
      <c r="T238" s="66" t="s">
        <v>3005</v>
      </c>
      <c r="U238" s="66" t="s">
        <v>3006</v>
      </c>
      <c r="V238" s="68" t="s">
        <v>3007</v>
      </c>
      <c r="W238" s="69" t="s">
        <v>692</v>
      </c>
      <c r="X238" s="68" t="s">
        <v>2725</v>
      </c>
      <c r="Y238" s="69" t="s">
        <v>133</v>
      </c>
      <c r="Z238" s="28"/>
      <c r="AA238" s="28"/>
      <c r="AB238" s="42" t="str">
        <f ca="1" t="array" ref="AB238">HYPERLINK(MID(CELL("filename"),1,FIND("[",CELL("filename"))-1)&amp;"2\WOS 000317181400009.html","WOS 000317181400009.html")</f>
        <v>WOS 000317181400009.html</v>
      </c>
      <c r="AG238" s="50" t="e">
        <f>VLOOKUP(F238,[1]合计!F:F,1,0)</f>
        <v>#N/A</v>
      </c>
    </row>
    <row r="239" customHeight="1" spans="1:33">
      <c r="A239" s="25">
        <v>663</v>
      </c>
      <c r="B239" s="29">
        <v>0.5</v>
      </c>
      <c r="C239" s="59" t="s">
        <v>1178</v>
      </c>
      <c r="D239" s="60">
        <v>1</v>
      </c>
      <c r="E239" s="59" t="s">
        <v>1179</v>
      </c>
      <c r="F239" s="45" t="s">
        <v>3008</v>
      </c>
      <c r="G239" s="45" t="s">
        <v>3009</v>
      </c>
      <c r="H239" s="29">
        <v>5</v>
      </c>
      <c r="I239" s="45" t="s">
        <v>2683</v>
      </c>
      <c r="J239" s="45" t="s">
        <v>2684</v>
      </c>
      <c r="K239" s="29">
        <v>2.991</v>
      </c>
      <c r="L239" s="29">
        <v>2</v>
      </c>
      <c r="M239" s="29">
        <v>2013</v>
      </c>
      <c r="N239" s="29">
        <v>87</v>
      </c>
      <c r="O239" s="29">
        <v>4</v>
      </c>
      <c r="P239" s="45" t="s">
        <v>33</v>
      </c>
      <c r="Q239" s="45" t="s">
        <v>115</v>
      </c>
      <c r="R239" s="45" t="s">
        <v>2685</v>
      </c>
      <c r="S239" s="66" t="s">
        <v>2470</v>
      </c>
      <c r="T239" s="66" t="s">
        <v>3010</v>
      </c>
      <c r="U239" s="66" t="s">
        <v>3011</v>
      </c>
      <c r="V239" s="68" t="s">
        <v>2473</v>
      </c>
      <c r="W239" s="68" t="s">
        <v>460</v>
      </c>
      <c r="X239" s="68" t="s">
        <v>3012</v>
      </c>
      <c r="Y239" s="68" t="s">
        <v>460</v>
      </c>
      <c r="Z239" s="28"/>
      <c r="AA239" s="67"/>
      <c r="AB239" s="42" t="str">
        <f ca="1" t="array" ref="AB239">HYPERLINK(MID(CELL("filename"),1,FIND("[",CELL("filename"))-1)&amp;"2\WOS 000317192800003.html","WOS 000317192800003.html")</f>
        <v>WOS 000317192800003.html</v>
      </c>
      <c r="AG239" s="50" t="e">
        <f>VLOOKUP(F239,[1]合计!F:F,1,0)</f>
        <v>#N/A</v>
      </c>
    </row>
    <row r="240" customHeight="1" spans="1:33">
      <c r="A240" s="25">
        <v>664</v>
      </c>
      <c r="B240" s="29">
        <v>0.5</v>
      </c>
      <c r="C240" s="59" t="s">
        <v>1178</v>
      </c>
      <c r="D240" s="61">
        <v>1</v>
      </c>
      <c r="E240" s="59" t="s">
        <v>1179</v>
      </c>
      <c r="F240" s="45" t="s">
        <v>3013</v>
      </c>
      <c r="G240" s="45" t="s">
        <v>3014</v>
      </c>
      <c r="H240" s="29">
        <v>8</v>
      </c>
      <c r="I240" s="45" t="s">
        <v>2970</v>
      </c>
      <c r="J240" s="45" t="s">
        <v>2971</v>
      </c>
      <c r="K240" s="29">
        <v>4.058</v>
      </c>
      <c r="L240" s="29">
        <v>2</v>
      </c>
      <c r="M240" s="29">
        <v>2013</v>
      </c>
      <c r="N240" s="29">
        <v>218</v>
      </c>
      <c r="O240" s="29">
        <v>0</v>
      </c>
      <c r="P240" s="45" t="s">
        <v>33</v>
      </c>
      <c r="Q240" s="45" t="s">
        <v>34</v>
      </c>
      <c r="R240" s="45" t="s">
        <v>2972</v>
      </c>
      <c r="S240" s="66" t="s">
        <v>3015</v>
      </c>
      <c r="T240" s="66" t="s">
        <v>3016</v>
      </c>
      <c r="U240" s="66" t="s">
        <v>3017</v>
      </c>
      <c r="V240" s="68" t="s">
        <v>3018</v>
      </c>
      <c r="W240" s="69" t="s">
        <v>270</v>
      </c>
      <c r="X240" s="68" t="s">
        <v>848</v>
      </c>
      <c r="Y240" s="69" t="s">
        <v>270</v>
      </c>
      <c r="Z240" s="28"/>
      <c r="AA240" s="28"/>
      <c r="AB240" s="42" t="str">
        <f ca="1" t="array" ref="AB240">HYPERLINK(MID(CELL("filename"),1,FIND("[",CELL("filename"))-1)&amp;"2\WOS 000317255700009.html","WOS 000317255700009.html")</f>
        <v>WOS 000317255700009.html</v>
      </c>
      <c r="AG240" s="50" t="e">
        <f>VLOOKUP(F240,[1]合计!F:F,1,0)</f>
        <v>#N/A</v>
      </c>
    </row>
    <row r="241" customHeight="1" spans="1:33">
      <c r="A241" s="25">
        <v>665</v>
      </c>
      <c r="B241" s="29">
        <v>0.5</v>
      </c>
      <c r="C241" s="59" t="s">
        <v>1178</v>
      </c>
      <c r="D241" s="60">
        <v>1</v>
      </c>
      <c r="E241" s="59" t="s">
        <v>1179</v>
      </c>
      <c r="F241" s="45" t="s">
        <v>3019</v>
      </c>
      <c r="G241" s="45" t="s">
        <v>3020</v>
      </c>
      <c r="H241" s="29">
        <v>2</v>
      </c>
      <c r="I241" s="45" t="s">
        <v>1269</v>
      </c>
      <c r="J241" s="45" t="s">
        <v>1270</v>
      </c>
      <c r="K241" s="29">
        <v>2.726</v>
      </c>
      <c r="L241" s="29">
        <v>2</v>
      </c>
      <c r="M241" s="29">
        <v>2013</v>
      </c>
      <c r="N241" s="29">
        <v>563</v>
      </c>
      <c r="O241" s="29">
        <v>0</v>
      </c>
      <c r="P241" s="45" t="s">
        <v>33</v>
      </c>
      <c r="Q241" s="45" t="s">
        <v>153</v>
      </c>
      <c r="R241" s="45" t="s">
        <v>1271</v>
      </c>
      <c r="S241" s="45" t="s">
        <v>3021</v>
      </c>
      <c r="T241" s="45" t="s">
        <v>3022</v>
      </c>
      <c r="U241" s="45" t="s">
        <v>3023</v>
      </c>
      <c r="V241" s="65" t="s">
        <v>3024</v>
      </c>
      <c r="W241" s="65" t="s">
        <v>731</v>
      </c>
      <c r="X241" s="65" t="s">
        <v>3025</v>
      </c>
      <c r="Y241" s="65" t="s">
        <v>731</v>
      </c>
      <c r="Z241" s="64"/>
      <c r="AA241" s="71"/>
      <c r="AB241" s="42" t="str">
        <f ca="1" t="array" ref="AB241">HYPERLINK(MID(CELL("filename"),1,FIND("[",CELL("filename"))-1)&amp;"2\WOS 000317269300010.html","WOS 000317269300010.html")</f>
        <v>WOS 000317269300010.html</v>
      </c>
      <c r="AG241" s="50" t="e">
        <f>VLOOKUP(F241,[1]合计!F:F,1,0)</f>
        <v>#N/A</v>
      </c>
    </row>
    <row r="242" customHeight="1" spans="1:33">
      <c r="A242" s="25">
        <v>666</v>
      </c>
      <c r="B242" s="29">
        <v>0.5</v>
      </c>
      <c r="C242" s="59" t="s">
        <v>1178</v>
      </c>
      <c r="D242" s="60">
        <v>1</v>
      </c>
      <c r="E242" s="59" t="s">
        <v>1179</v>
      </c>
      <c r="F242" s="45" t="s">
        <v>3026</v>
      </c>
      <c r="G242" s="45" t="s">
        <v>3027</v>
      </c>
      <c r="H242" s="29">
        <v>3</v>
      </c>
      <c r="I242" s="45" t="s">
        <v>1269</v>
      </c>
      <c r="J242" s="45" t="s">
        <v>1270</v>
      </c>
      <c r="K242" s="29">
        <v>2.726</v>
      </c>
      <c r="L242" s="29">
        <v>2</v>
      </c>
      <c r="M242" s="29">
        <v>2013</v>
      </c>
      <c r="N242" s="29">
        <v>564</v>
      </c>
      <c r="O242" s="29">
        <v>0</v>
      </c>
      <c r="P242" s="45" t="s">
        <v>33</v>
      </c>
      <c r="Q242" s="45" t="s">
        <v>153</v>
      </c>
      <c r="R242" s="45" t="s">
        <v>1271</v>
      </c>
      <c r="S242" s="45" t="s">
        <v>3028</v>
      </c>
      <c r="T242" s="45" t="s">
        <v>3029</v>
      </c>
      <c r="U242" s="45" t="s">
        <v>3030</v>
      </c>
      <c r="V242" s="65" t="s">
        <v>3031</v>
      </c>
      <c r="W242" s="65" t="s">
        <v>692</v>
      </c>
      <c r="X242" s="65" t="s">
        <v>3031</v>
      </c>
      <c r="Y242" s="65" t="s">
        <v>133</v>
      </c>
      <c r="Z242" s="64"/>
      <c r="AA242" s="71"/>
      <c r="AB242" s="42" t="str">
        <f ca="1" t="array" ref="AB242">HYPERLINK(MID(CELL("filename"),1,FIND("[",CELL("filename"))-1)&amp;"2\WOS 000317269900025.html","WOS 000317269900025.html")</f>
        <v>WOS 000317269900025.html</v>
      </c>
      <c r="AG242" s="50" t="e">
        <f>VLOOKUP(F242,[1]合计!F:F,1,0)</f>
        <v>#N/A</v>
      </c>
    </row>
    <row r="243" customHeight="1" spans="1:33">
      <c r="A243" s="25">
        <v>667</v>
      </c>
      <c r="B243" s="29">
        <v>0.5</v>
      </c>
      <c r="C243" s="59" t="s">
        <v>1178</v>
      </c>
      <c r="D243" s="60">
        <v>1</v>
      </c>
      <c r="E243" s="59" t="s">
        <v>1179</v>
      </c>
      <c r="F243" s="45" t="s">
        <v>3032</v>
      </c>
      <c r="G243" s="45" t="s">
        <v>3033</v>
      </c>
      <c r="H243" s="29">
        <v>14</v>
      </c>
      <c r="I243" s="45" t="s">
        <v>2085</v>
      </c>
      <c r="J243" s="45" t="s">
        <v>2086</v>
      </c>
      <c r="K243" s="29">
        <v>3.056</v>
      </c>
      <c r="L243" s="29">
        <v>2</v>
      </c>
      <c r="M243" s="29">
        <v>2013</v>
      </c>
      <c r="N243" s="29">
        <v>22</v>
      </c>
      <c r="O243" s="29">
        <v>2</v>
      </c>
      <c r="P243" s="45" t="s">
        <v>33</v>
      </c>
      <c r="Q243" s="45" t="s">
        <v>115</v>
      </c>
      <c r="R243" s="45" t="s">
        <v>2087</v>
      </c>
      <c r="S243" s="66" t="s">
        <v>3034</v>
      </c>
      <c r="T243" s="66" t="s">
        <v>3035</v>
      </c>
      <c r="U243" s="66" t="s">
        <v>3036</v>
      </c>
      <c r="V243" s="68" t="s">
        <v>3037</v>
      </c>
      <c r="W243" s="63" t="s">
        <v>85</v>
      </c>
      <c r="X243" s="63" t="s">
        <v>3038</v>
      </c>
      <c r="Y243" s="68" t="s">
        <v>85</v>
      </c>
      <c r="Z243" s="84"/>
      <c r="AA243" s="67"/>
      <c r="AB243" s="42" t="str">
        <f ca="1" t="array" ref="AB243">HYPERLINK(MID(CELL("filename"),1,FIND("[",CELL("filename"))-1)&amp;"2\WOS 000317275400025.html","WOS 000317275400025.html")</f>
        <v>WOS 000317275400025.html</v>
      </c>
      <c r="AG243" s="50" t="e">
        <f>VLOOKUP(F243,[1]合计!F:F,1,0)</f>
        <v>#N/A</v>
      </c>
    </row>
    <row r="244" customHeight="1" spans="1:33">
      <c r="A244" s="25">
        <v>668</v>
      </c>
      <c r="B244" s="29">
        <v>0.5</v>
      </c>
      <c r="C244" s="59" t="s">
        <v>1178</v>
      </c>
      <c r="D244" s="60">
        <v>1</v>
      </c>
      <c r="E244" s="59" t="s">
        <v>1179</v>
      </c>
      <c r="F244" s="45" t="s">
        <v>3039</v>
      </c>
      <c r="G244" s="45" t="s">
        <v>3040</v>
      </c>
      <c r="H244" s="29">
        <v>1</v>
      </c>
      <c r="I244" s="45" t="s">
        <v>2284</v>
      </c>
      <c r="J244" s="45" t="s">
        <v>2285</v>
      </c>
      <c r="K244" s="29">
        <v>2.733</v>
      </c>
      <c r="L244" s="29">
        <v>2</v>
      </c>
      <c r="M244" s="29">
        <v>2013</v>
      </c>
      <c r="N244" s="29">
        <v>27</v>
      </c>
      <c r="O244" s="29">
        <v>1</v>
      </c>
      <c r="P244" s="45" t="s">
        <v>33</v>
      </c>
      <c r="Q244" s="45" t="s">
        <v>34</v>
      </c>
      <c r="R244" s="45" t="s">
        <v>874</v>
      </c>
      <c r="S244" s="45" t="s">
        <v>3041</v>
      </c>
      <c r="T244" s="45" t="s">
        <v>3042</v>
      </c>
      <c r="U244" s="45" t="s">
        <v>3043</v>
      </c>
      <c r="V244" s="65" t="s">
        <v>3044</v>
      </c>
      <c r="W244" s="65" t="s">
        <v>540</v>
      </c>
      <c r="X244" s="65" t="s">
        <v>841</v>
      </c>
      <c r="Y244" s="65" t="s">
        <v>540</v>
      </c>
      <c r="Z244" s="64"/>
      <c r="AA244" s="71"/>
      <c r="AB244" s="42" t="str">
        <f ca="1" t="array" ref="AB244">HYPERLINK(MID(CELL("filename"),1,FIND("[",CELL("filename"))-1)&amp;"2\WOS 000317327700014.html","WOS 000317327700014.html")</f>
        <v>WOS 000317327700014.html</v>
      </c>
      <c r="AG244" s="50" t="e">
        <f>VLOOKUP(F244,[1]合计!F:F,1,0)</f>
        <v>#N/A</v>
      </c>
    </row>
    <row r="245" customHeight="1" spans="1:33">
      <c r="A245" s="25">
        <v>669</v>
      </c>
      <c r="B245" s="29">
        <v>0.5</v>
      </c>
      <c r="C245" s="59" t="s">
        <v>1178</v>
      </c>
      <c r="D245" s="60">
        <v>1</v>
      </c>
      <c r="E245" s="59" t="s">
        <v>1179</v>
      </c>
      <c r="F245" s="45" t="s">
        <v>3045</v>
      </c>
      <c r="G245" s="45" t="s">
        <v>3046</v>
      </c>
      <c r="H245" s="29">
        <v>3</v>
      </c>
      <c r="I245" s="45" t="s">
        <v>2284</v>
      </c>
      <c r="J245" s="45" t="s">
        <v>2285</v>
      </c>
      <c r="K245" s="29">
        <v>2.733</v>
      </c>
      <c r="L245" s="29">
        <v>2</v>
      </c>
      <c r="M245" s="29">
        <v>2013</v>
      </c>
      <c r="N245" s="29">
        <v>27</v>
      </c>
      <c r="O245" s="29">
        <v>1</v>
      </c>
      <c r="P245" s="45" t="s">
        <v>33</v>
      </c>
      <c r="Q245" s="45" t="s">
        <v>34</v>
      </c>
      <c r="R245" s="45" t="s">
        <v>874</v>
      </c>
      <c r="S245" s="45" t="s">
        <v>3047</v>
      </c>
      <c r="T245" s="45" t="s">
        <v>3048</v>
      </c>
      <c r="U245" s="45" t="s">
        <v>3049</v>
      </c>
      <c r="V245" s="65" t="s">
        <v>3050</v>
      </c>
      <c r="W245" s="65" t="s">
        <v>540</v>
      </c>
      <c r="X245" s="65" t="s">
        <v>3051</v>
      </c>
      <c r="Y245" s="65" t="s">
        <v>540</v>
      </c>
      <c r="Z245" s="64"/>
      <c r="AA245" s="71"/>
      <c r="AB245" s="42" t="str">
        <f ca="1" t="array" ref="AB245">HYPERLINK(MID(CELL("filename"),1,FIND("[",CELL("filename"))-1)&amp;"2\WOS 000317327700053.html","WOS 000317327700053.html")</f>
        <v>WOS 000317327700053.html</v>
      </c>
      <c r="AG245" s="50" t="e">
        <f>VLOOKUP(F245,[1]合计!F:F,1,0)</f>
        <v>#N/A</v>
      </c>
    </row>
    <row r="246" customHeight="1" spans="1:33">
      <c r="A246" s="25">
        <v>1152</v>
      </c>
      <c r="B246" s="29">
        <v>0.3</v>
      </c>
      <c r="C246" s="59" t="s">
        <v>1178</v>
      </c>
      <c r="D246" s="61">
        <v>2</v>
      </c>
      <c r="E246" s="59" t="s">
        <v>1179</v>
      </c>
      <c r="F246" s="45" t="s">
        <v>3052</v>
      </c>
      <c r="G246" s="45" t="s">
        <v>3053</v>
      </c>
      <c r="H246" s="29">
        <v>22</v>
      </c>
      <c r="I246" s="45" t="s">
        <v>1675</v>
      </c>
      <c r="J246" s="45" t="s">
        <v>1676</v>
      </c>
      <c r="K246" s="29">
        <v>5.078</v>
      </c>
      <c r="L246" s="29">
        <v>2</v>
      </c>
      <c r="M246" s="29">
        <v>2013</v>
      </c>
      <c r="N246" s="29">
        <v>3</v>
      </c>
      <c r="O246" s="29">
        <v>0</v>
      </c>
      <c r="P246" s="45" t="s">
        <v>33</v>
      </c>
      <c r="Q246" s="45" t="s">
        <v>798</v>
      </c>
      <c r="R246" s="45" t="s">
        <v>799</v>
      </c>
      <c r="S246" s="66" t="s">
        <v>3054</v>
      </c>
      <c r="T246" s="66" t="s">
        <v>3055</v>
      </c>
      <c r="U246" s="66" t="s">
        <v>3056</v>
      </c>
      <c r="V246" s="68" t="s">
        <v>3057</v>
      </c>
      <c r="W246" s="69" t="s">
        <v>692</v>
      </c>
      <c r="X246" s="67">
        <v>0</v>
      </c>
      <c r="Y246" s="28">
        <v>0</v>
      </c>
      <c r="Z246" s="28"/>
      <c r="AA246" s="28"/>
      <c r="AB246" s="42" t="str">
        <f ca="1" t="array" ref="AB246">HYPERLINK(MID(CELL("filename"),1,FIND("[",CELL("filename"))-1)&amp;"2\WOS 000317330800001.html","WOS 000317330800001.html")</f>
        <v>WOS 000317330800001.html</v>
      </c>
      <c r="AG246" s="50" t="e">
        <f>VLOOKUP(F246,[1]合计!F:F,1,0)</f>
        <v>#N/A</v>
      </c>
    </row>
    <row r="247" customHeight="1" spans="1:33">
      <c r="A247" s="25">
        <v>1153</v>
      </c>
      <c r="B247" s="29">
        <v>0.3</v>
      </c>
      <c r="C247" s="59" t="s">
        <v>1178</v>
      </c>
      <c r="D247" s="60">
        <v>2</v>
      </c>
      <c r="E247" s="59" t="s">
        <v>1179</v>
      </c>
      <c r="F247" s="45" t="s">
        <v>3058</v>
      </c>
      <c r="G247" s="45" t="s">
        <v>3059</v>
      </c>
      <c r="H247" s="29">
        <v>2</v>
      </c>
      <c r="I247" s="45" t="s">
        <v>3060</v>
      </c>
      <c r="J247" s="45" t="s">
        <v>3061</v>
      </c>
      <c r="K247" s="29">
        <v>2.862</v>
      </c>
      <c r="L247" s="29">
        <v>2</v>
      </c>
      <c r="M247" s="29">
        <v>2013</v>
      </c>
      <c r="N247" s="29">
        <v>31</v>
      </c>
      <c r="O247" s="29">
        <v>10</v>
      </c>
      <c r="P247" s="45" t="s">
        <v>33</v>
      </c>
      <c r="Q247" s="45" t="s">
        <v>34</v>
      </c>
      <c r="R247" s="45" t="s">
        <v>3062</v>
      </c>
      <c r="S247" s="66" t="s">
        <v>3063</v>
      </c>
      <c r="T247" s="66" t="s">
        <v>3064</v>
      </c>
      <c r="U247" s="66" t="s">
        <v>3065</v>
      </c>
      <c r="V247" s="68"/>
      <c r="W247" s="67"/>
      <c r="X247" s="68" t="s">
        <v>3066</v>
      </c>
      <c r="Y247" s="68" t="s">
        <v>731</v>
      </c>
      <c r="Z247" s="28"/>
      <c r="AA247" s="67"/>
      <c r="AB247" s="42" t="str">
        <f ca="1" t="array" ref="AB247">HYPERLINK(MID(CELL("filename"),1,FIND("[",CELL("filename"))-1)&amp;"2\WOS 000317357800004.html","WOS 000317357800004.html")</f>
        <v>WOS 000317357800004.html</v>
      </c>
      <c r="AG247" s="50" t="e">
        <f>VLOOKUP(F247,[1]合计!F:F,1,0)</f>
        <v>#N/A</v>
      </c>
    </row>
    <row r="248" customHeight="1" spans="1:33">
      <c r="A248" s="25">
        <v>670</v>
      </c>
      <c r="B248" s="29">
        <v>0.5</v>
      </c>
      <c r="C248" s="59" t="s">
        <v>1178</v>
      </c>
      <c r="D248" s="61">
        <v>1</v>
      </c>
      <c r="E248" s="59" t="s">
        <v>1179</v>
      </c>
      <c r="F248" s="45" t="s">
        <v>3067</v>
      </c>
      <c r="G248" s="45" t="s">
        <v>3068</v>
      </c>
      <c r="H248" s="29">
        <v>12</v>
      </c>
      <c r="I248" s="45" t="s">
        <v>3069</v>
      </c>
      <c r="J248" s="45" t="s">
        <v>3070</v>
      </c>
      <c r="K248" s="29">
        <v>7.117</v>
      </c>
      <c r="L248" s="29">
        <v>2</v>
      </c>
      <c r="M248" s="29">
        <v>2013</v>
      </c>
      <c r="N248" s="29">
        <v>6</v>
      </c>
      <c r="O248" s="29">
        <v>4</v>
      </c>
      <c r="P248" s="45" t="s">
        <v>33</v>
      </c>
      <c r="Q248" s="45" t="s">
        <v>127</v>
      </c>
      <c r="R248" s="45" t="s">
        <v>1740</v>
      </c>
      <c r="S248" s="66" t="s">
        <v>3071</v>
      </c>
      <c r="T248" s="66" t="s">
        <v>3072</v>
      </c>
      <c r="U248" s="66" t="s">
        <v>3073</v>
      </c>
      <c r="V248" s="68" t="s">
        <v>3074</v>
      </c>
      <c r="W248" s="69" t="s">
        <v>421</v>
      </c>
      <c r="X248" s="68" t="s">
        <v>3074</v>
      </c>
      <c r="Y248" s="69" t="s">
        <v>731</v>
      </c>
      <c r="Z248" s="28"/>
      <c r="AA248" s="28"/>
      <c r="AB248" s="42" t="str">
        <f ca="1" t="array" ref="AB248">HYPERLINK(MID(CELL("filename"),1,FIND("[",CELL("filename"))-1)&amp;"2\WOS 000317367400010.html","WOS 000317367400010.html")</f>
        <v>WOS 000317367400010.html</v>
      </c>
      <c r="AG248" s="50" t="e">
        <f>VLOOKUP(F248,[1]合计!F:F,1,0)</f>
        <v>#N/A</v>
      </c>
    </row>
    <row r="249" customHeight="1" spans="1:33">
      <c r="A249" s="25">
        <v>671</v>
      </c>
      <c r="B249" s="29">
        <v>0.5</v>
      </c>
      <c r="C249" s="59" t="s">
        <v>1178</v>
      </c>
      <c r="D249" s="61">
        <v>1</v>
      </c>
      <c r="E249" s="59" t="s">
        <v>1179</v>
      </c>
      <c r="F249" s="45" t="s">
        <v>3075</v>
      </c>
      <c r="G249" s="45" t="s">
        <v>3076</v>
      </c>
      <c r="H249" s="29">
        <v>6</v>
      </c>
      <c r="I249" s="45" t="s">
        <v>3077</v>
      </c>
      <c r="J249" s="45" t="s">
        <v>3078</v>
      </c>
      <c r="K249" s="29">
        <v>5.788</v>
      </c>
      <c r="L249" s="29">
        <v>2</v>
      </c>
      <c r="M249" s="29">
        <v>2013</v>
      </c>
      <c r="N249" s="29">
        <v>14</v>
      </c>
      <c r="O249" s="29">
        <v>4</v>
      </c>
      <c r="P249" s="45" t="s">
        <v>33</v>
      </c>
      <c r="Q249" s="45" t="s">
        <v>47</v>
      </c>
      <c r="R249" s="45" t="s">
        <v>3079</v>
      </c>
      <c r="S249" s="66" t="s">
        <v>3080</v>
      </c>
      <c r="T249" s="66" t="s">
        <v>3081</v>
      </c>
      <c r="U249" s="66" t="s">
        <v>3082</v>
      </c>
      <c r="V249" s="68" t="s">
        <v>3083</v>
      </c>
      <c r="W249" s="69" t="s">
        <v>270</v>
      </c>
      <c r="X249" s="68" t="s">
        <v>346</v>
      </c>
      <c r="Y249" s="69" t="s">
        <v>270</v>
      </c>
      <c r="Z249" s="28"/>
      <c r="AA249" s="28"/>
      <c r="AB249" s="42" t="str">
        <f ca="1" t="array" ref="AB249">HYPERLINK(MID(CELL("filename"),1,FIND("[",CELL("filename"))-1)&amp;"2\WOS 000317370500017.html","WOS 000317370500017.html")</f>
        <v>WOS 000317370500017.html</v>
      </c>
      <c r="AG249" s="50" t="e">
        <f>VLOOKUP(F249,[1]合计!F:F,1,0)</f>
        <v>#N/A</v>
      </c>
    </row>
    <row r="250" customHeight="1" spans="1:33">
      <c r="A250" s="25">
        <v>672</v>
      </c>
      <c r="B250" s="29">
        <v>0.5</v>
      </c>
      <c r="C250" s="59" t="s">
        <v>1178</v>
      </c>
      <c r="D250" s="61">
        <v>1</v>
      </c>
      <c r="E250" s="59" t="s">
        <v>1179</v>
      </c>
      <c r="F250" s="45" t="s">
        <v>3084</v>
      </c>
      <c r="G250" s="45" t="s">
        <v>3085</v>
      </c>
      <c r="H250" s="29">
        <v>2</v>
      </c>
      <c r="I250" s="45" t="s">
        <v>3086</v>
      </c>
      <c r="J250" s="45" t="s">
        <v>3087</v>
      </c>
      <c r="K250" s="29">
        <v>5.297</v>
      </c>
      <c r="L250" s="29">
        <v>2</v>
      </c>
      <c r="M250" s="29">
        <v>2013</v>
      </c>
      <c r="N250" s="29">
        <v>1833</v>
      </c>
      <c r="O250" s="29">
        <v>5</v>
      </c>
      <c r="P250" s="45" t="s">
        <v>33</v>
      </c>
      <c r="Q250" s="45" t="s">
        <v>1127</v>
      </c>
      <c r="R250" s="45" t="s">
        <v>3088</v>
      </c>
      <c r="S250" s="66" t="s">
        <v>3089</v>
      </c>
      <c r="T250" s="66" t="s">
        <v>3090</v>
      </c>
      <c r="U250" s="66" t="s">
        <v>3091</v>
      </c>
      <c r="V250" s="68" t="s">
        <v>3092</v>
      </c>
      <c r="W250" s="69" t="s">
        <v>519</v>
      </c>
      <c r="X250" s="68" t="s">
        <v>998</v>
      </c>
      <c r="Y250" s="69" t="s">
        <v>519</v>
      </c>
      <c r="Z250" s="28"/>
      <c r="AA250" s="28"/>
      <c r="AB250" s="42" t="str">
        <f ca="1" t="array" ref="AB250">HYPERLINK(MID(CELL("filename"),1,FIND("[",CELL("filename"))-1)&amp;"2\WOS 000317374500028.html","WOS 000317374500028.html")</f>
        <v>WOS 000317374500028.html</v>
      </c>
      <c r="AG250" s="50" t="e">
        <f>VLOOKUP(F250,[1]合计!F:F,1,0)</f>
        <v>#N/A</v>
      </c>
    </row>
    <row r="251" customHeight="1" spans="1:33">
      <c r="A251" s="25">
        <v>673</v>
      </c>
      <c r="B251" s="29">
        <v>0.5</v>
      </c>
      <c r="C251" s="59" t="s">
        <v>1178</v>
      </c>
      <c r="D251" s="61">
        <v>1</v>
      </c>
      <c r="E251" s="59" t="s">
        <v>1179</v>
      </c>
      <c r="F251" s="45" t="s">
        <v>3093</v>
      </c>
      <c r="G251" s="45" t="s">
        <v>3094</v>
      </c>
      <c r="H251" s="29">
        <v>3</v>
      </c>
      <c r="I251" s="45" t="s">
        <v>2542</v>
      </c>
      <c r="J251" s="45" t="s">
        <v>2543</v>
      </c>
      <c r="K251" s="29">
        <v>4.086</v>
      </c>
      <c r="L251" s="29">
        <v>2</v>
      </c>
      <c r="M251" s="29">
        <v>2013</v>
      </c>
      <c r="N251" s="29">
        <v>94</v>
      </c>
      <c r="O251" s="29">
        <v>0</v>
      </c>
      <c r="P251" s="45" t="s">
        <v>33</v>
      </c>
      <c r="Q251" s="45" t="s">
        <v>127</v>
      </c>
      <c r="R251" s="45" t="s">
        <v>298</v>
      </c>
      <c r="S251" s="66" t="s">
        <v>3095</v>
      </c>
      <c r="T251" s="66" t="s">
        <v>3096</v>
      </c>
      <c r="U251" s="66" t="s">
        <v>3097</v>
      </c>
      <c r="V251" s="68" t="s">
        <v>3098</v>
      </c>
      <c r="W251" s="69" t="s">
        <v>333</v>
      </c>
      <c r="X251" s="68" t="s">
        <v>3099</v>
      </c>
      <c r="Y251" s="69" t="s">
        <v>65</v>
      </c>
      <c r="Z251" s="28"/>
      <c r="AA251" s="28"/>
      <c r="AB251" s="42" t="str">
        <f ca="1" t="array" ref="AB251">HYPERLINK(MID(CELL("filename"),1,FIND("[",CELL("filename"))-1)&amp;"2\WOS 000317378300030.html","WOS 000317378300030.html")</f>
        <v>WOS 000317378300030.html</v>
      </c>
      <c r="AG251" s="50" t="e">
        <f>VLOOKUP(F251,[1]合计!F:F,1,0)</f>
        <v>#N/A</v>
      </c>
    </row>
    <row r="252" customHeight="1" spans="1:33">
      <c r="A252" s="25">
        <v>674</v>
      </c>
      <c r="B252" s="29">
        <v>0.5</v>
      </c>
      <c r="C252" s="59" t="s">
        <v>1178</v>
      </c>
      <c r="D252" s="60">
        <v>1</v>
      </c>
      <c r="E252" s="59" t="s">
        <v>1179</v>
      </c>
      <c r="F252" s="45" t="s">
        <v>3100</v>
      </c>
      <c r="G252" s="45" t="s">
        <v>3101</v>
      </c>
      <c r="H252" s="29">
        <v>1</v>
      </c>
      <c r="I252" s="45" t="s">
        <v>3102</v>
      </c>
      <c r="J252" s="45" t="s">
        <v>3103</v>
      </c>
      <c r="K252" s="29">
        <v>2.176</v>
      </c>
      <c r="L252" s="29">
        <v>2</v>
      </c>
      <c r="M252" s="29">
        <v>2013</v>
      </c>
      <c r="N252" s="29">
        <v>25</v>
      </c>
      <c r="O252" s="29">
        <v>8</v>
      </c>
      <c r="P252" s="45" t="s">
        <v>33</v>
      </c>
      <c r="Q252" s="45" t="s">
        <v>115</v>
      </c>
      <c r="R252" s="45" t="s">
        <v>3104</v>
      </c>
      <c r="S252" s="45" t="s">
        <v>3105</v>
      </c>
      <c r="T252" s="45" t="s">
        <v>3106</v>
      </c>
      <c r="U252" s="45" t="s">
        <v>3107</v>
      </c>
      <c r="V252" s="65" t="s">
        <v>3108</v>
      </c>
      <c r="W252" s="65" t="s">
        <v>421</v>
      </c>
      <c r="X252" s="65" t="s">
        <v>3108</v>
      </c>
      <c r="Y252" s="65" t="s">
        <v>421</v>
      </c>
      <c r="Z252" s="64"/>
      <c r="AA252" s="71"/>
      <c r="AB252" s="42" t="str">
        <f ca="1" t="array" ref="AB252">HYPERLINK(MID(CELL("filename"),1,FIND("[",CELL("filename"))-1)&amp;"2\WOS 000317383300001.html","WOS 000317383300001.html")</f>
        <v>WOS 000317383300001.html</v>
      </c>
      <c r="AG252" s="50" t="e">
        <f>VLOOKUP(F252,[1]合计!F:F,1,0)</f>
        <v>#N/A</v>
      </c>
    </row>
    <row r="253" customHeight="1" spans="1:33">
      <c r="A253" s="25">
        <v>675</v>
      </c>
      <c r="B253" s="29">
        <v>0.5</v>
      </c>
      <c r="C253" s="59" t="s">
        <v>1178</v>
      </c>
      <c r="D253" s="61">
        <v>1</v>
      </c>
      <c r="E253" s="59" t="s">
        <v>1179</v>
      </c>
      <c r="F253" s="45" t="s">
        <v>3109</v>
      </c>
      <c r="G253" s="45" t="s">
        <v>3110</v>
      </c>
      <c r="H253" s="29">
        <v>5</v>
      </c>
      <c r="I253" s="45" t="s">
        <v>1327</v>
      </c>
      <c r="J253" s="45" t="s">
        <v>1328</v>
      </c>
      <c r="K253" s="29">
        <v>4.73</v>
      </c>
      <c r="L253" s="29">
        <v>2</v>
      </c>
      <c r="M253" s="29">
        <v>2013</v>
      </c>
      <c r="N253" s="29">
        <v>54</v>
      </c>
      <c r="O253" s="29">
        <v>5</v>
      </c>
      <c r="P253" s="45" t="s">
        <v>33</v>
      </c>
      <c r="Q253" s="45" t="s">
        <v>47</v>
      </c>
      <c r="R253" s="45" t="s">
        <v>1329</v>
      </c>
      <c r="S253" s="66" t="s">
        <v>3111</v>
      </c>
      <c r="T253" s="66" t="s">
        <v>3112</v>
      </c>
      <c r="U253" s="66" t="s">
        <v>3113</v>
      </c>
      <c r="V253" s="68" t="s">
        <v>3114</v>
      </c>
      <c r="W253" s="69" t="s">
        <v>566</v>
      </c>
      <c r="X253" s="68" t="s">
        <v>3115</v>
      </c>
      <c r="Y253" s="69" t="s">
        <v>566</v>
      </c>
      <c r="Z253" s="28"/>
      <c r="AA253" s="28"/>
      <c r="AB253" s="42" t="str">
        <f ca="1" t="array" ref="AB253">HYPERLINK(MID(CELL("filename"),1,FIND("[",CELL("filename"))-1)&amp;"2\WOS 000317394300029.html","WOS 000317394300029.html")</f>
        <v>WOS 000317394300029.html</v>
      </c>
      <c r="AG253" s="50" t="e">
        <f>VLOOKUP(F253,[1]合计!F:F,1,0)</f>
        <v>#N/A</v>
      </c>
    </row>
    <row r="254" customHeight="1" spans="1:33">
      <c r="A254" s="25">
        <v>676</v>
      </c>
      <c r="B254" s="29">
        <v>0.5</v>
      </c>
      <c r="C254" s="59" t="s">
        <v>1178</v>
      </c>
      <c r="D254" s="60">
        <v>1</v>
      </c>
      <c r="E254" s="59" t="s">
        <v>1179</v>
      </c>
      <c r="F254" s="45" t="s">
        <v>3116</v>
      </c>
      <c r="G254" s="45" t="s">
        <v>3117</v>
      </c>
      <c r="H254" s="29">
        <v>5</v>
      </c>
      <c r="I254" s="45" t="s">
        <v>1773</v>
      </c>
      <c r="J254" s="45" t="s">
        <v>1774</v>
      </c>
      <c r="K254" s="29">
        <v>3.198</v>
      </c>
      <c r="L254" s="29">
        <v>2</v>
      </c>
      <c r="M254" s="29">
        <v>2013</v>
      </c>
      <c r="N254" s="29">
        <v>61</v>
      </c>
      <c r="O254" s="29">
        <v>7</v>
      </c>
      <c r="P254" s="45" t="s">
        <v>33</v>
      </c>
      <c r="Q254" s="45" t="s">
        <v>34</v>
      </c>
      <c r="R254" s="45" t="s">
        <v>172</v>
      </c>
      <c r="S254" s="66" t="s">
        <v>3118</v>
      </c>
      <c r="T254" s="66" t="s">
        <v>3119</v>
      </c>
      <c r="U254" s="66" t="s">
        <v>3120</v>
      </c>
      <c r="V254" s="68" t="s">
        <v>3121</v>
      </c>
      <c r="W254" s="68" t="s">
        <v>981</v>
      </c>
      <c r="X254" s="68" t="s">
        <v>3121</v>
      </c>
      <c r="Y254" s="68" t="s">
        <v>981</v>
      </c>
      <c r="Z254" s="28"/>
      <c r="AA254" s="67"/>
      <c r="AB254" s="42" t="str">
        <f ca="1" t="array" ref="AB254">HYPERLINK(MID(CELL("filename"),1,FIND("[",CELL("filename"))-1)&amp;"2\WOS 000317395700003.html","WOS 000317395700003.html")</f>
        <v>WOS 000317395700003.html</v>
      </c>
      <c r="AG254" s="50" t="e">
        <f>VLOOKUP(F254,[1]合计!F:F,1,0)</f>
        <v>#N/A</v>
      </c>
    </row>
    <row r="255" customHeight="1" spans="1:33">
      <c r="A255" s="25">
        <v>677</v>
      </c>
      <c r="B255" s="29">
        <v>0.5</v>
      </c>
      <c r="C255" s="59" t="s">
        <v>1178</v>
      </c>
      <c r="D255" s="61">
        <v>1</v>
      </c>
      <c r="E255" s="59" t="s">
        <v>1179</v>
      </c>
      <c r="F255" s="45" t="s">
        <v>3122</v>
      </c>
      <c r="G255" s="45" t="s">
        <v>3123</v>
      </c>
      <c r="H255" s="29">
        <v>15</v>
      </c>
      <c r="I255" s="45" t="s">
        <v>1738</v>
      </c>
      <c r="J255" s="45" t="s">
        <v>1739</v>
      </c>
      <c r="K255" s="29">
        <v>5.696</v>
      </c>
      <c r="L255" s="29">
        <v>2</v>
      </c>
      <c r="M255" s="29">
        <v>2013</v>
      </c>
      <c r="N255" s="29">
        <v>19</v>
      </c>
      <c r="O255" s="29">
        <v>16</v>
      </c>
      <c r="P255" s="45" t="s">
        <v>33</v>
      </c>
      <c r="Q255" s="45" t="s">
        <v>127</v>
      </c>
      <c r="R255" s="45" t="s">
        <v>1740</v>
      </c>
      <c r="S255" s="66" t="s">
        <v>3124</v>
      </c>
      <c r="T255" s="66" t="s">
        <v>3125</v>
      </c>
      <c r="U255" s="66" t="s">
        <v>3126</v>
      </c>
      <c r="V255" s="68" t="s">
        <v>3127</v>
      </c>
      <c r="W255" s="69" t="s">
        <v>270</v>
      </c>
      <c r="X255" s="68" t="s">
        <v>3127</v>
      </c>
      <c r="Y255" s="69" t="s">
        <v>270</v>
      </c>
      <c r="Z255" s="28"/>
      <c r="AA255" s="28"/>
      <c r="AB255" s="42" t="str">
        <f ca="1" t="array" ref="AB255">HYPERLINK(MID(CELL("filename"),1,FIND("[",CELL("filename"))-1)&amp;"2\WOS 000317399600007.html","WOS 000317399600007.html")</f>
        <v>WOS 000317399600007.html</v>
      </c>
      <c r="AG255" s="50" t="e">
        <f>VLOOKUP(F255,[1]合计!F:F,1,0)</f>
        <v>#N/A</v>
      </c>
    </row>
    <row r="256" customHeight="1" spans="1:33">
      <c r="A256" s="53">
        <v>678</v>
      </c>
      <c r="B256" s="29">
        <v>0.5</v>
      </c>
      <c r="C256" s="54" t="s">
        <v>1178</v>
      </c>
      <c r="D256" s="55">
        <v>1</v>
      </c>
      <c r="E256" s="54" t="s">
        <v>1179</v>
      </c>
      <c r="F256" s="26" t="s">
        <v>3128</v>
      </c>
      <c r="G256" s="26" t="s">
        <v>3129</v>
      </c>
      <c r="H256" s="26">
        <v>29</v>
      </c>
      <c r="I256" s="26" t="s">
        <v>2381</v>
      </c>
      <c r="J256" s="26" t="s">
        <v>2382</v>
      </c>
      <c r="K256" s="26">
        <v>5.266</v>
      </c>
      <c r="L256" s="26">
        <v>2</v>
      </c>
      <c r="M256" s="26">
        <v>2013</v>
      </c>
      <c r="N256" s="26">
        <v>34</v>
      </c>
      <c r="O256" s="26">
        <v>4</v>
      </c>
      <c r="P256" s="26" t="s">
        <v>33</v>
      </c>
      <c r="Q256" s="26" t="s">
        <v>102</v>
      </c>
      <c r="R256" s="26" t="s">
        <v>629</v>
      </c>
      <c r="S256" s="62" t="s">
        <v>3130</v>
      </c>
      <c r="T256" s="62" t="s">
        <v>3131</v>
      </c>
      <c r="U256" s="62" t="s">
        <v>3132</v>
      </c>
      <c r="V256" s="63" t="s">
        <v>2596</v>
      </c>
      <c r="W256" s="27" t="s">
        <v>399</v>
      </c>
      <c r="X256" s="63" t="s">
        <v>2598</v>
      </c>
      <c r="Y256" s="27" t="s">
        <v>399</v>
      </c>
      <c r="AB256" s="42" t="str">
        <f ca="1" t="array" ref="AB256">HYPERLINK(MID(CELL("filename"),1,FIND("[",CELL("filename"))-1)&amp;"2\WOS 000317401200025.html","WOS 000317401200025.html")</f>
        <v>WOS 000317401200025.html</v>
      </c>
      <c r="AG256" s="58" t="str">
        <f>VLOOKUP(F256,[1]合计!F:F,1,0)</f>
        <v>WOS:000317401200025</v>
      </c>
    </row>
    <row r="257" customHeight="1" spans="1:33">
      <c r="A257" s="25">
        <v>679</v>
      </c>
      <c r="B257" s="29">
        <v>0.5</v>
      </c>
      <c r="C257" s="59" t="s">
        <v>1178</v>
      </c>
      <c r="D257" s="60">
        <v>1</v>
      </c>
      <c r="E257" s="59" t="s">
        <v>1179</v>
      </c>
      <c r="F257" s="45" t="s">
        <v>3133</v>
      </c>
      <c r="G257" s="45" t="s">
        <v>3134</v>
      </c>
      <c r="H257" s="29">
        <v>2</v>
      </c>
      <c r="I257" s="45" t="s">
        <v>3135</v>
      </c>
      <c r="J257" s="45" t="s">
        <v>3136</v>
      </c>
      <c r="K257" s="29">
        <v>3.531</v>
      </c>
      <c r="L257" s="29">
        <v>2</v>
      </c>
      <c r="M257" s="29">
        <v>2013</v>
      </c>
      <c r="N257" s="29">
        <v>9</v>
      </c>
      <c r="O257" s="29">
        <v>0</v>
      </c>
      <c r="P257" s="45" t="s">
        <v>33</v>
      </c>
      <c r="Q257" s="45" t="s">
        <v>513</v>
      </c>
      <c r="R257" s="45" t="s">
        <v>514</v>
      </c>
      <c r="S257" s="66" t="s">
        <v>3137</v>
      </c>
      <c r="T257" s="66" t="s">
        <v>3138</v>
      </c>
      <c r="U257" s="66" t="s">
        <v>3139</v>
      </c>
      <c r="V257" s="68" t="s">
        <v>3140</v>
      </c>
      <c r="W257" s="68" t="s">
        <v>519</v>
      </c>
      <c r="X257" s="68" t="s">
        <v>3141</v>
      </c>
      <c r="Y257" s="68" t="s">
        <v>519</v>
      </c>
      <c r="Z257" s="28"/>
      <c r="AA257" s="67"/>
      <c r="AB257" s="42" t="str">
        <f ca="1" t="array" ref="AB257">HYPERLINK(MID(CELL("filename"),1,FIND("[",CELL("filename"))-1)&amp;"2\WOS 000317401900001.html","WOS 000317401900001.html")</f>
        <v>WOS 000317401900001.html</v>
      </c>
      <c r="AG257" s="50" t="e">
        <f>VLOOKUP(F257,[1]合计!F:F,1,0)</f>
        <v>#N/A</v>
      </c>
    </row>
    <row r="258" customHeight="1" spans="1:38">
      <c r="A258" s="25">
        <v>680</v>
      </c>
      <c r="B258" s="29">
        <v>0.5</v>
      </c>
      <c r="C258" s="59" t="s">
        <v>1178</v>
      </c>
      <c r="D258" s="60">
        <v>1</v>
      </c>
      <c r="E258" s="59" t="s">
        <v>1179</v>
      </c>
      <c r="F258" s="45" t="s">
        <v>3142</v>
      </c>
      <c r="G258" s="45" t="s">
        <v>3143</v>
      </c>
      <c r="H258" s="29">
        <v>1</v>
      </c>
      <c r="I258" s="45" t="s">
        <v>2070</v>
      </c>
      <c r="J258" s="45" t="s">
        <v>2071</v>
      </c>
      <c r="K258" s="29">
        <v>2.428</v>
      </c>
      <c r="L258" s="29">
        <v>2</v>
      </c>
      <c r="M258" s="29">
        <v>2013</v>
      </c>
      <c r="N258" s="29">
        <v>96</v>
      </c>
      <c r="O258" s="29">
        <v>4</v>
      </c>
      <c r="P258" s="45" t="s">
        <v>33</v>
      </c>
      <c r="Q258" s="45" t="s">
        <v>153</v>
      </c>
      <c r="R258" s="45" t="s">
        <v>1210</v>
      </c>
      <c r="S258" s="45" t="s">
        <v>3144</v>
      </c>
      <c r="T258" s="45" t="s">
        <v>3145</v>
      </c>
      <c r="U258" s="45" t="s">
        <v>3146</v>
      </c>
      <c r="V258" s="65" t="s">
        <v>3147</v>
      </c>
      <c r="W258" s="65" t="s">
        <v>731</v>
      </c>
      <c r="X258" s="65" t="s">
        <v>3148</v>
      </c>
      <c r="Y258" s="65" t="s">
        <v>731</v>
      </c>
      <c r="Z258" s="64"/>
      <c r="AA258" s="71"/>
      <c r="AB258" s="42" t="str">
        <f ca="1" t="array" ref="AB258">HYPERLINK(MID(CELL("filename"),1,FIND("[",CELL("filename"))-1)&amp;"2\WOS 000317407600035.html","WOS 000317407600035.html")</f>
        <v>WOS 000317407600035.html</v>
      </c>
      <c r="AC258" s="50"/>
      <c r="AD258" s="50"/>
      <c r="AE258" s="50"/>
      <c r="AF258" s="50"/>
      <c r="AG258" s="50" t="e">
        <f>VLOOKUP(F258,[1]合计!F:F,1,0)</f>
        <v>#N/A</v>
      </c>
      <c r="AH258" s="50"/>
      <c r="AI258" s="50"/>
      <c r="AJ258" s="50"/>
      <c r="AK258" s="50"/>
      <c r="AL258" s="50"/>
    </row>
    <row r="259" customHeight="1" spans="1:33">
      <c r="A259" s="25">
        <v>681</v>
      </c>
      <c r="B259" s="29">
        <v>0.5</v>
      </c>
      <c r="C259" s="59" t="s">
        <v>1178</v>
      </c>
      <c r="D259" s="61">
        <v>1</v>
      </c>
      <c r="E259" s="59" t="s">
        <v>1179</v>
      </c>
      <c r="F259" s="45" t="s">
        <v>3149</v>
      </c>
      <c r="G259" s="45" t="s">
        <v>3150</v>
      </c>
      <c r="H259" s="29">
        <v>6</v>
      </c>
      <c r="I259" s="45" t="s">
        <v>1444</v>
      </c>
      <c r="J259" s="45" t="s">
        <v>1445</v>
      </c>
      <c r="K259" s="29">
        <v>4.853</v>
      </c>
      <c r="L259" s="29">
        <v>2</v>
      </c>
      <c r="M259" s="29">
        <v>2013</v>
      </c>
      <c r="N259" s="29">
        <v>34</v>
      </c>
      <c r="O259" s="29">
        <v>6</v>
      </c>
      <c r="P259" s="45" t="s">
        <v>33</v>
      </c>
      <c r="Q259" s="45" t="s">
        <v>513</v>
      </c>
      <c r="R259" s="45" t="s">
        <v>1446</v>
      </c>
      <c r="S259" s="66" t="s">
        <v>3151</v>
      </c>
      <c r="T259" s="66" t="s">
        <v>3152</v>
      </c>
      <c r="U259" s="66" t="s">
        <v>3153</v>
      </c>
      <c r="V259" s="68" t="s">
        <v>3154</v>
      </c>
      <c r="W259" s="69" t="s">
        <v>519</v>
      </c>
      <c r="X259" s="68" t="s">
        <v>520</v>
      </c>
      <c r="Y259" s="69" t="s">
        <v>519</v>
      </c>
      <c r="Z259" s="28"/>
      <c r="AA259" s="28"/>
      <c r="AB259" s="42" t="str">
        <f ca="1" t="array" ref="AB259">HYPERLINK(MID(CELL("filename"),1,FIND("[",CELL("filename"))-1)&amp;"2\WOS 000317417100006.html","WOS 000317417100006.html")</f>
        <v>WOS 000317417100006.html</v>
      </c>
      <c r="AG259" s="50" t="e">
        <f>VLOOKUP(F259,[1]合计!F:F,1,0)</f>
        <v>#N/A</v>
      </c>
    </row>
    <row r="260" customHeight="1" spans="1:33">
      <c r="A260" s="25">
        <v>682</v>
      </c>
      <c r="B260" s="29">
        <v>0.5</v>
      </c>
      <c r="C260" s="59" t="s">
        <v>1178</v>
      </c>
      <c r="D260" s="61">
        <v>1</v>
      </c>
      <c r="E260" s="59" t="s">
        <v>1179</v>
      </c>
      <c r="F260" s="45" t="s">
        <v>3155</v>
      </c>
      <c r="G260" s="45" t="s">
        <v>3156</v>
      </c>
      <c r="H260" s="29">
        <v>12</v>
      </c>
      <c r="I260" s="45" t="s">
        <v>3157</v>
      </c>
      <c r="J260" s="45" t="s">
        <v>3158</v>
      </c>
      <c r="K260" s="29">
        <v>6.132</v>
      </c>
      <c r="L260" s="29">
        <v>2</v>
      </c>
      <c r="M260" s="29">
        <v>2013</v>
      </c>
      <c r="N260" s="29">
        <v>74</v>
      </c>
      <c r="O260" s="29">
        <v>0</v>
      </c>
      <c r="P260" s="45" t="s">
        <v>33</v>
      </c>
      <c r="Q260" s="45" t="s">
        <v>513</v>
      </c>
      <c r="R260" s="45" t="s">
        <v>3159</v>
      </c>
      <c r="S260" s="66" t="s">
        <v>3160</v>
      </c>
      <c r="T260" s="66" t="s">
        <v>3161</v>
      </c>
      <c r="U260" s="66" t="s">
        <v>3162</v>
      </c>
      <c r="V260" s="68" t="s">
        <v>2954</v>
      </c>
      <c r="W260" s="69" t="s">
        <v>439</v>
      </c>
      <c r="X260" s="68" t="s">
        <v>1681</v>
      </c>
      <c r="Y260" s="69" t="s">
        <v>133</v>
      </c>
      <c r="Z260" s="28"/>
      <c r="AA260" s="28"/>
      <c r="AB260" s="42" t="str">
        <f ca="1" t="array" ref="AB260">HYPERLINK(MID(CELL("filename"),1,FIND("[",CELL("filename"))-1)&amp;"2\WOS 000317441300011.html","WOS 000317441300011.html")</f>
        <v>WOS 000317441300011.html</v>
      </c>
      <c r="AG260" s="50" t="e">
        <f>VLOOKUP(F260,[1]合计!F:F,1,0)</f>
        <v>#N/A</v>
      </c>
    </row>
    <row r="261" customHeight="1" spans="1:33">
      <c r="A261" s="25">
        <v>683</v>
      </c>
      <c r="B261" s="29">
        <v>0.5</v>
      </c>
      <c r="C261" s="59" t="s">
        <v>1178</v>
      </c>
      <c r="D261" s="61">
        <v>1</v>
      </c>
      <c r="E261" s="59" t="s">
        <v>1179</v>
      </c>
      <c r="F261" s="45" t="s">
        <v>3163</v>
      </c>
      <c r="G261" s="45" t="s">
        <v>3164</v>
      </c>
      <c r="H261" s="29">
        <v>21</v>
      </c>
      <c r="I261" s="45" t="s">
        <v>2542</v>
      </c>
      <c r="J261" s="45" t="s">
        <v>2543</v>
      </c>
      <c r="K261" s="29">
        <v>4.086</v>
      </c>
      <c r="L261" s="29">
        <v>2</v>
      </c>
      <c r="M261" s="29">
        <v>2013</v>
      </c>
      <c r="N261" s="29">
        <v>93</v>
      </c>
      <c r="O261" s="29">
        <v>0</v>
      </c>
      <c r="P261" s="45" t="s">
        <v>33</v>
      </c>
      <c r="Q261" s="45" t="s">
        <v>127</v>
      </c>
      <c r="R261" s="45" t="s">
        <v>298</v>
      </c>
      <c r="S261" s="66" t="s">
        <v>3165</v>
      </c>
      <c r="T261" s="66" t="s">
        <v>3166</v>
      </c>
      <c r="U261" s="66" t="s">
        <v>3167</v>
      </c>
      <c r="V261" s="68" t="s">
        <v>3168</v>
      </c>
      <c r="W261" s="69" t="s">
        <v>333</v>
      </c>
      <c r="X261" s="68" t="s">
        <v>3099</v>
      </c>
      <c r="Y261" s="69" t="s">
        <v>65</v>
      </c>
      <c r="Z261" s="28"/>
      <c r="AA261" s="28"/>
      <c r="AB261" s="42" t="str">
        <f ca="1" t="array" ref="AB261">HYPERLINK(MID(CELL("filename"),1,FIND("[",CELL("filename"))-1)&amp;"2\WOS 000317445000035.html","WOS 000317445000035.html")</f>
        <v>WOS 000317445000035.html</v>
      </c>
      <c r="AG261" s="50" t="e">
        <f>VLOOKUP(F261,[1]合计!F:F,1,0)</f>
        <v>#N/A</v>
      </c>
    </row>
    <row r="262" customHeight="1" spans="1:33">
      <c r="A262" s="25">
        <v>1154</v>
      </c>
      <c r="B262" s="29">
        <v>0.3</v>
      </c>
      <c r="C262" s="59" t="s">
        <v>1178</v>
      </c>
      <c r="D262" s="60">
        <v>2</v>
      </c>
      <c r="E262" s="59" t="s">
        <v>1179</v>
      </c>
      <c r="F262" s="45" t="s">
        <v>3169</v>
      </c>
      <c r="G262" s="45" t="s">
        <v>3170</v>
      </c>
      <c r="H262" s="29">
        <v>4</v>
      </c>
      <c r="I262" s="45" t="s">
        <v>3171</v>
      </c>
      <c r="J262" s="45" t="s">
        <v>3172</v>
      </c>
      <c r="K262" s="29">
        <v>2.465</v>
      </c>
      <c r="L262" s="29">
        <v>2</v>
      </c>
      <c r="M262" s="29">
        <v>2013</v>
      </c>
      <c r="N262" s="29">
        <v>59</v>
      </c>
      <c r="O262" s="29">
        <v>0</v>
      </c>
      <c r="P262" s="45" t="s">
        <v>33</v>
      </c>
      <c r="Q262" s="45" t="s">
        <v>34</v>
      </c>
      <c r="R262" s="45" t="s">
        <v>3173</v>
      </c>
      <c r="S262" s="45" t="s">
        <v>3174</v>
      </c>
      <c r="T262" s="45" t="s">
        <v>3175</v>
      </c>
      <c r="U262" s="45" t="s">
        <v>3176</v>
      </c>
      <c r="V262" s="65" t="s">
        <v>3177</v>
      </c>
      <c r="W262" s="65" t="s">
        <v>540</v>
      </c>
      <c r="X262" s="64">
        <v>0</v>
      </c>
      <c r="Y262" s="64">
        <v>0</v>
      </c>
      <c r="Z262" s="64"/>
      <c r="AA262" s="71"/>
      <c r="AB262" s="42" t="str">
        <f ca="1" t="array" ref="AB262">HYPERLINK(MID(CELL("filename"),1,FIND("[",CELL("filename"))-1)&amp;"2\WOS 000317449000013.html","WOS 000317449000013.html")</f>
        <v>WOS 000317449000013.html</v>
      </c>
      <c r="AG262" s="50" t="e">
        <f>VLOOKUP(F262,[1]合计!F:F,1,0)</f>
        <v>#N/A</v>
      </c>
    </row>
    <row r="263" customHeight="1" spans="1:33">
      <c r="A263" s="25">
        <v>684</v>
      </c>
      <c r="B263" s="29">
        <v>0.5</v>
      </c>
      <c r="C263" s="59" t="s">
        <v>1178</v>
      </c>
      <c r="D263" s="60">
        <v>1</v>
      </c>
      <c r="E263" s="59" t="s">
        <v>1179</v>
      </c>
      <c r="F263" s="45" t="s">
        <v>3178</v>
      </c>
      <c r="G263" s="45" t="s">
        <v>3179</v>
      </c>
      <c r="H263" s="29">
        <v>1</v>
      </c>
      <c r="I263" s="45" t="s">
        <v>3180</v>
      </c>
      <c r="J263" s="45" t="s">
        <v>3181</v>
      </c>
      <c r="K263" s="29">
        <v>0.977</v>
      </c>
      <c r="L263" s="29">
        <v>2</v>
      </c>
      <c r="M263" s="29">
        <v>2013</v>
      </c>
      <c r="N263" s="29">
        <v>55</v>
      </c>
      <c r="O263" s="29">
        <v>1</v>
      </c>
      <c r="P263" s="45" t="s">
        <v>33</v>
      </c>
      <c r="Q263" s="45" t="s">
        <v>34</v>
      </c>
      <c r="R263" s="45" t="s">
        <v>3182</v>
      </c>
      <c r="S263" s="45" t="s">
        <v>3183</v>
      </c>
      <c r="T263" s="45" t="s">
        <v>3184</v>
      </c>
      <c r="U263" s="45" t="s">
        <v>3185</v>
      </c>
      <c r="V263" s="65" t="s">
        <v>3186</v>
      </c>
      <c r="W263" s="65" t="s">
        <v>388</v>
      </c>
      <c r="X263" s="65" t="s">
        <v>3186</v>
      </c>
      <c r="Y263" s="65" t="s">
        <v>388</v>
      </c>
      <c r="Z263" s="64"/>
      <c r="AA263" s="71"/>
      <c r="AB263" s="42" t="str">
        <f ca="1" t="array" ref="AB263">HYPERLINK(MID(CELL("filename"),1,FIND("[",CELL("filename"))-1)&amp;"2\WOS 000317468600003.html","WOS 000317468600003.html")</f>
        <v>WOS 000317468600003.html</v>
      </c>
      <c r="AG263" s="50" t="e">
        <f>VLOOKUP(F263,[1]合计!F:F,1,0)</f>
        <v>#N/A</v>
      </c>
    </row>
    <row r="264" customHeight="1" spans="1:33">
      <c r="A264" s="25">
        <v>1155</v>
      </c>
      <c r="B264" s="29">
        <v>0.3</v>
      </c>
      <c r="C264" s="59" t="s">
        <v>1178</v>
      </c>
      <c r="D264" s="60">
        <v>2</v>
      </c>
      <c r="E264" s="59" t="s">
        <v>1179</v>
      </c>
      <c r="F264" s="45" t="s">
        <v>3187</v>
      </c>
      <c r="G264" s="45" t="s">
        <v>3188</v>
      </c>
      <c r="H264" s="29">
        <v>1</v>
      </c>
      <c r="I264" s="45" t="s">
        <v>1363</v>
      </c>
      <c r="J264" s="45" t="s">
        <v>1364</v>
      </c>
      <c r="K264" s="29">
        <v>2.522</v>
      </c>
      <c r="L264" s="29">
        <v>2</v>
      </c>
      <c r="M264" s="29">
        <v>2013</v>
      </c>
      <c r="N264" s="29">
        <v>60</v>
      </c>
      <c r="O264" s="29">
        <v>0</v>
      </c>
      <c r="P264" s="45" t="s">
        <v>33</v>
      </c>
      <c r="Q264" s="45" t="s">
        <v>34</v>
      </c>
      <c r="R264" s="45" t="s">
        <v>1365</v>
      </c>
      <c r="S264" s="45" t="s">
        <v>3189</v>
      </c>
      <c r="T264" s="45" t="s">
        <v>3190</v>
      </c>
      <c r="U264" s="45" t="s">
        <v>3191</v>
      </c>
      <c r="V264" s="65" t="s">
        <v>3192</v>
      </c>
      <c r="W264" s="65" t="s">
        <v>3193</v>
      </c>
      <c r="X264" s="64">
        <v>0</v>
      </c>
      <c r="Y264" s="64">
        <v>0</v>
      </c>
      <c r="Z264" s="64"/>
      <c r="AA264" s="71"/>
      <c r="AB264" s="42" t="str">
        <f ca="1" t="array" ref="AB264">HYPERLINK(MID(CELL("filename"),1,FIND("[",CELL("filename"))-1)&amp;"2\WOS 000317534500011.html","WOS 000317534500011.html")</f>
        <v>WOS 000317534500011.html</v>
      </c>
      <c r="AG264" s="50" t="e">
        <f>VLOOKUP(F264,[1]合计!F:F,1,0)</f>
        <v>#N/A</v>
      </c>
    </row>
    <row r="265" customHeight="1" spans="1:33">
      <c r="A265" s="25">
        <v>685</v>
      </c>
      <c r="B265" s="29">
        <v>0.5</v>
      </c>
      <c r="C265" s="59" t="s">
        <v>1178</v>
      </c>
      <c r="D265" s="60">
        <v>1</v>
      </c>
      <c r="E265" s="59" t="s">
        <v>1179</v>
      </c>
      <c r="F265" s="45" t="s">
        <v>3194</v>
      </c>
      <c r="G265" s="45" t="s">
        <v>3195</v>
      </c>
      <c r="H265" s="29">
        <v>8</v>
      </c>
      <c r="I265" s="45" t="s">
        <v>1363</v>
      </c>
      <c r="J265" s="45" t="s">
        <v>1364</v>
      </c>
      <c r="K265" s="29">
        <v>2.522</v>
      </c>
      <c r="L265" s="29">
        <v>2</v>
      </c>
      <c r="M265" s="29">
        <v>2013</v>
      </c>
      <c r="N265" s="29">
        <v>60</v>
      </c>
      <c r="O265" s="29">
        <v>0</v>
      </c>
      <c r="P265" s="45" t="s">
        <v>33</v>
      </c>
      <c r="Q265" s="45" t="s">
        <v>34</v>
      </c>
      <c r="R265" s="45" t="s">
        <v>1365</v>
      </c>
      <c r="S265" s="45" t="s">
        <v>3196</v>
      </c>
      <c r="T265" s="45" t="s">
        <v>3197</v>
      </c>
      <c r="U265" s="45" t="s">
        <v>1622</v>
      </c>
      <c r="V265" s="65" t="s">
        <v>3198</v>
      </c>
      <c r="W265" s="65" t="s">
        <v>540</v>
      </c>
      <c r="X265" s="65" t="s">
        <v>1623</v>
      </c>
      <c r="Y265" s="65" t="s">
        <v>540</v>
      </c>
      <c r="Z265" s="64"/>
      <c r="AA265" s="71"/>
      <c r="AB265" s="42" t="str">
        <f ca="1" t="array" ref="AB265">HYPERLINK(MID(CELL("filename"),1,FIND("[",CELL("filename"))-1)&amp;"2\WOS 000317534500054.html","WOS 000317534500054.html")</f>
        <v>WOS 000317534500054.html</v>
      </c>
      <c r="AG265" s="50" t="e">
        <f>VLOOKUP(F265,[1]合计!F:F,1,0)</f>
        <v>#N/A</v>
      </c>
    </row>
    <row r="266" customHeight="1" spans="1:33">
      <c r="A266" s="25">
        <v>686</v>
      </c>
      <c r="B266" s="29">
        <v>0.5</v>
      </c>
      <c r="C266" s="59" t="s">
        <v>1178</v>
      </c>
      <c r="D266" s="60">
        <v>1</v>
      </c>
      <c r="E266" s="59" t="s">
        <v>1179</v>
      </c>
      <c r="F266" s="45" t="s">
        <v>3199</v>
      </c>
      <c r="G266" s="45" t="s">
        <v>3200</v>
      </c>
      <c r="H266" s="29">
        <v>3</v>
      </c>
      <c r="I266" s="45" t="s">
        <v>1912</v>
      </c>
      <c r="J266" s="45" t="s">
        <v>1913</v>
      </c>
      <c r="K266" s="29">
        <v>2.61</v>
      </c>
      <c r="L266" s="29">
        <v>2</v>
      </c>
      <c r="M266" s="29">
        <v>2013</v>
      </c>
      <c r="N266" s="29">
        <v>55</v>
      </c>
      <c r="O266" s="29">
        <v>0</v>
      </c>
      <c r="P266" s="45" t="s">
        <v>33</v>
      </c>
      <c r="Q266" s="45" t="s">
        <v>466</v>
      </c>
      <c r="R266" s="45" t="s">
        <v>1914</v>
      </c>
      <c r="S266" s="45" t="s">
        <v>3201</v>
      </c>
      <c r="T266" s="45" t="s">
        <v>3202</v>
      </c>
      <c r="U266" s="45" t="s">
        <v>3203</v>
      </c>
      <c r="V266" s="65" t="s">
        <v>3204</v>
      </c>
      <c r="W266" s="65" t="s">
        <v>270</v>
      </c>
      <c r="X266" s="65" t="s">
        <v>848</v>
      </c>
      <c r="Y266" s="65" t="s">
        <v>270</v>
      </c>
      <c r="Z266" s="64"/>
      <c r="AA266" s="71"/>
      <c r="AB266" s="42" t="str">
        <f ca="1" t="array" ref="AB266">HYPERLINK(MID(CELL("filename"),1,FIND("[",CELL("filename"))-1)&amp;"2\WOS 000317536900051.html","WOS 000317536900051.html")</f>
        <v>WOS 000317536900051.html</v>
      </c>
      <c r="AG266" s="50" t="e">
        <f>VLOOKUP(F266,[1]合计!F:F,1,0)</f>
        <v>#N/A</v>
      </c>
    </row>
    <row r="267" customHeight="1" spans="1:33">
      <c r="A267" s="25">
        <v>687</v>
      </c>
      <c r="B267" s="29">
        <v>0.5</v>
      </c>
      <c r="C267" s="59" t="s">
        <v>1178</v>
      </c>
      <c r="D267" s="61">
        <v>1</v>
      </c>
      <c r="E267" s="59" t="s">
        <v>1179</v>
      </c>
      <c r="F267" s="45" t="s">
        <v>3205</v>
      </c>
      <c r="G267" s="45" t="s">
        <v>3206</v>
      </c>
      <c r="H267" s="29">
        <v>8</v>
      </c>
      <c r="I267" s="45" t="s">
        <v>3207</v>
      </c>
      <c r="J267" s="45" t="s">
        <v>3208</v>
      </c>
      <c r="K267" s="29">
        <v>4.12</v>
      </c>
      <c r="L267" s="29">
        <v>2</v>
      </c>
      <c r="M267" s="29">
        <v>2013</v>
      </c>
      <c r="N267" s="29">
        <v>83</v>
      </c>
      <c r="O267" s="29">
        <v>5</v>
      </c>
      <c r="P267" s="45" t="s">
        <v>33</v>
      </c>
      <c r="Q267" s="45" t="s">
        <v>1536</v>
      </c>
      <c r="R267" s="45" t="s">
        <v>2063</v>
      </c>
      <c r="S267" s="66" t="s">
        <v>3209</v>
      </c>
      <c r="T267" s="66" t="s">
        <v>3210</v>
      </c>
      <c r="U267" s="66" t="s">
        <v>3211</v>
      </c>
      <c r="V267" s="68" t="s">
        <v>3212</v>
      </c>
      <c r="W267" s="69" t="s">
        <v>519</v>
      </c>
      <c r="X267" s="68" t="s">
        <v>3213</v>
      </c>
      <c r="Y267" s="69" t="s">
        <v>519</v>
      </c>
      <c r="Z267" s="28"/>
      <c r="AA267" s="28"/>
      <c r="AB267" s="42" t="str">
        <f ca="1" t="array" ref="AB267">HYPERLINK(MID(CELL("filename"),1,FIND("[",CELL("filename"))-1)&amp;"2\WOS 000317575500019.html","WOS 000317575500019.html")</f>
        <v>WOS 000317575500019.html</v>
      </c>
      <c r="AG267" s="50" t="e">
        <f>VLOOKUP(F267,[1]合计!F:F,1,0)</f>
        <v>#N/A</v>
      </c>
    </row>
    <row r="268" customHeight="1" spans="1:38">
      <c r="A268" s="25">
        <v>688</v>
      </c>
      <c r="B268" s="29">
        <v>0.5</v>
      </c>
      <c r="C268" s="59" t="s">
        <v>1178</v>
      </c>
      <c r="D268" s="61">
        <v>1</v>
      </c>
      <c r="E268" s="59" t="s">
        <v>1179</v>
      </c>
      <c r="F268" s="45" t="s">
        <v>3214</v>
      </c>
      <c r="G268" s="45" t="s">
        <v>3215</v>
      </c>
      <c r="H268" s="29">
        <v>4</v>
      </c>
      <c r="I268" s="45" t="s">
        <v>1675</v>
      </c>
      <c r="J268" s="45" t="s">
        <v>1676</v>
      </c>
      <c r="K268" s="29">
        <v>5.078</v>
      </c>
      <c r="L268" s="29">
        <v>2</v>
      </c>
      <c r="M268" s="29">
        <v>2013</v>
      </c>
      <c r="N268" s="29">
        <v>3</v>
      </c>
      <c r="O268" s="29">
        <v>0</v>
      </c>
      <c r="P268" s="45" t="s">
        <v>33</v>
      </c>
      <c r="Q268" s="45" t="s">
        <v>798</v>
      </c>
      <c r="R268" s="45" t="s">
        <v>799</v>
      </c>
      <c r="S268" s="66" t="s">
        <v>3216</v>
      </c>
      <c r="T268" s="66" t="s">
        <v>3217</v>
      </c>
      <c r="U268" s="66" t="s">
        <v>3218</v>
      </c>
      <c r="V268" s="68" t="s">
        <v>3219</v>
      </c>
      <c r="W268" s="69" t="s">
        <v>270</v>
      </c>
      <c r="X268" s="68" t="s">
        <v>3220</v>
      </c>
      <c r="Y268" s="69" t="s">
        <v>270</v>
      </c>
      <c r="Z268" s="28"/>
      <c r="AA268" s="28"/>
      <c r="AB268" s="42" t="str">
        <f ca="1" t="array" ref="AB268">HYPERLINK(MID(CELL("filename"),1,FIND("[",CELL("filename"))-1)&amp;"2\WOS 000317576800007.html","WOS 000317576800007.html")</f>
        <v>WOS 000317576800007.html</v>
      </c>
      <c r="AC268" s="26"/>
      <c r="AD268" s="26"/>
      <c r="AE268" s="26"/>
      <c r="AF268" s="26"/>
      <c r="AG268" s="50" t="e">
        <f>VLOOKUP(F268,[1]合计!F:F,1,0)</f>
        <v>#N/A</v>
      </c>
      <c r="AH268" s="26"/>
      <c r="AI268" s="26"/>
      <c r="AJ268" s="26"/>
      <c r="AK268" s="26"/>
      <c r="AL268" s="26"/>
    </row>
    <row r="269" customHeight="1" spans="1:33">
      <c r="A269" s="53">
        <v>1156</v>
      </c>
      <c r="B269" s="29">
        <v>0.3</v>
      </c>
      <c r="C269" s="54" t="s">
        <v>1178</v>
      </c>
      <c r="D269" s="55">
        <v>2</v>
      </c>
      <c r="E269" s="54" t="s">
        <v>1179</v>
      </c>
      <c r="F269" s="26" t="s">
        <v>3221</v>
      </c>
      <c r="G269" s="26" t="s">
        <v>3222</v>
      </c>
      <c r="H269" s="26">
        <v>27</v>
      </c>
      <c r="I269" s="26" t="s">
        <v>3223</v>
      </c>
      <c r="J269" s="26" t="s">
        <v>3224</v>
      </c>
      <c r="K269" s="26" t="s">
        <v>152</v>
      </c>
      <c r="L269" s="26">
        <v>2</v>
      </c>
      <c r="M269" s="26">
        <v>2013</v>
      </c>
      <c r="N269" s="26">
        <v>43</v>
      </c>
      <c r="O269" s="26">
        <v>1</v>
      </c>
      <c r="P269" s="26" t="s">
        <v>33</v>
      </c>
      <c r="Q269" s="26" t="s">
        <v>477</v>
      </c>
      <c r="R269" s="26" t="s">
        <v>3225</v>
      </c>
      <c r="S269" s="62" t="s">
        <v>3226</v>
      </c>
      <c r="T269" s="62" t="s">
        <v>3227</v>
      </c>
      <c r="U269" s="62" t="s">
        <v>3228</v>
      </c>
      <c r="V269" s="63" t="s">
        <v>3229</v>
      </c>
      <c r="W269" s="27" t="s">
        <v>193</v>
      </c>
      <c r="X269" s="63">
        <v>0</v>
      </c>
      <c r="Y269" s="27">
        <v>0</v>
      </c>
      <c r="AB269" s="42" t="str">
        <f ca="1" t="array" ref="AB269">HYPERLINK(MID(CELL("filename"),1,FIND("[",CELL("filename"))-1)&amp;"2\WOS 000317643500032.html","WOS 000317643500032.html")</f>
        <v>WOS 000317643500032.html</v>
      </c>
      <c r="AG269" s="58" t="str">
        <f>VLOOKUP(F269,[1]合计!F:F,1,0)</f>
        <v>WOS:000317643500032</v>
      </c>
    </row>
    <row r="270" customHeight="1" spans="1:33">
      <c r="A270" s="25">
        <v>689</v>
      </c>
      <c r="B270" s="29">
        <v>0.5</v>
      </c>
      <c r="C270" s="59" t="s">
        <v>1178</v>
      </c>
      <c r="D270" s="61">
        <v>1</v>
      </c>
      <c r="E270" s="59" t="s">
        <v>1179</v>
      </c>
      <c r="F270" s="45" t="s">
        <v>3230</v>
      </c>
      <c r="G270" s="45" t="s">
        <v>3231</v>
      </c>
      <c r="H270" s="29">
        <v>7</v>
      </c>
      <c r="I270" s="45" t="s">
        <v>3223</v>
      </c>
      <c r="J270" s="45" t="s">
        <v>3224</v>
      </c>
      <c r="K270" s="45" t="s">
        <v>152</v>
      </c>
      <c r="L270" s="29">
        <v>2</v>
      </c>
      <c r="M270" s="29">
        <v>2013</v>
      </c>
      <c r="N270" s="29">
        <v>43</v>
      </c>
      <c r="O270" s="29">
        <v>2</v>
      </c>
      <c r="P270" s="45" t="s">
        <v>33</v>
      </c>
      <c r="Q270" s="45" t="s">
        <v>477</v>
      </c>
      <c r="R270" s="45" t="s">
        <v>3225</v>
      </c>
      <c r="S270" s="66" t="s">
        <v>3232</v>
      </c>
      <c r="T270" s="66" t="s">
        <v>3233</v>
      </c>
      <c r="U270" s="66" t="s">
        <v>1039</v>
      </c>
      <c r="V270" s="68" t="s">
        <v>3234</v>
      </c>
      <c r="W270" s="69" t="s">
        <v>388</v>
      </c>
      <c r="X270" s="68" t="s">
        <v>3234</v>
      </c>
      <c r="Y270" s="69" t="s">
        <v>388</v>
      </c>
      <c r="Z270" s="28"/>
      <c r="AA270" s="28"/>
      <c r="AB270" s="42" t="str">
        <f ca="1" t="array" ref="AB270">HYPERLINK(MID(CELL("filename"),1,FIND("[",CELL("filename"))-1)&amp;"2\WOS 000317644300002.html","WOS 000317644300002.html")</f>
        <v>WOS 000317644300002.html</v>
      </c>
      <c r="AG270" s="50" t="e">
        <f>VLOOKUP(F270,[1]合计!F:F,1,0)</f>
        <v>#N/A</v>
      </c>
    </row>
    <row r="271" customHeight="1" spans="1:33">
      <c r="A271" s="25">
        <v>1157</v>
      </c>
      <c r="B271" s="29">
        <v>0.3</v>
      </c>
      <c r="C271" s="59" t="s">
        <v>1178</v>
      </c>
      <c r="D271" s="61">
        <v>2</v>
      </c>
      <c r="E271" s="59" t="s">
        <v>1179</v>
      </c>
      <c r="F271" s="45" t="s">
        <v>3235</v>
      </c>
      <c r="G271" s="45" t="s">
        <v>3236</v>
      </c>
      <c r="H271" s="29">
        <v>3</v>
      </c>
      <c r="I271" s="45" t="s">
        <v>3223</v>
      </c>
      <c r="J271" s="45" t="s">
        <v>3224</v>
      </c>
      <c r="K271" s="45" t="s">
        <v>152</v>
      </c>
      <c r="L271" s="29">
        <v>2</v>
      </c>
      <c r="M271" s="29">
        <v>2013</v>
      </c>
      <c r="N271" s="29">
        <v>43</v>
      </c>
      <c r="O271" s="29">
        <v>2</v>
      </c>
      <c r="P271" s="45" t="s">
        <v>33</v>
      </c>
      <c r="Q271" s="45" t="s">
        <v>477</v>
      </c>
      <c r="R271" s="45" t="s">
        <v>3225</v>
      </c>
      <c r="S271" s="66" t="s">
        <v>3237</v>
      </c>
      <c r="T271" s="66" t="s">
        <v>3238</v>
      </c>
      <c r="U271" s="66" t="s">
        <v>3239</v>
      </c>
      <c r="V271" s="67">
        <v>0</v>
      </c>
      <c r="W271" s="28">
        <v>0</v>
      </c>
      <c r="X271" s="68" t="s">
        <v>3240</v>
      </c>
      <c r="Y271" s="69" t="s">
        <v>193</v>
      </c>
      <c r="Z271" s="67"/>
      <c r="AA271" s="28"/>
      <c r="AB271" s="42" t="str">
        <f ca="1" t="array" ref="AB271">HYPERLINK(MID(CELL("filename"),1,FIND("[",CELL("filename"))-1)&amp;"2\WOS 000317644300004.html","WOS 000317644300004.html")</f>
        <v>WOS 000317644300004.html</v>
      </c>
      <c r="AG271" s="50" t="e">
        <f>VLOOKUP(F271,[1]合计!F:F,1,0)</f>
        <v>#N/A</v>
      </c>
    </row>
    <row r="272" customHeight="1" spans="1:33">
      <c r="A272" s="25">
        <v>690</v>
      </c>
      <c r="B272" s="29">
        <v>0.5</v>
      </c>
      <c r="C272" s="59" t="s">
        <v>1178</v>
      </c>
      <c r="D272" s="60">
        <v>1</v>
      </c>
      <c r="E272" s="59" t="s">
        <v>1179</v>
      </c>
      <c r="F272" s="45" t="s">
        <v>3241</v>
      </c>
      <c r="G272" s="45" t="s">
        <v>3242</v>
      </c>
      <c r="H272" s="29">
        <v>5</v>
      </c>
      <c r="I272" s="45" t="s">
        <v>2443</v>
      </c>
      <c r="J272" s="45" t="s">
        <v>2444</v>
      </c>
      <c r="K272" s="29">
        <v>3.525</v>
      </c>
      <c r="L272" s="29">
        <v>2</v>
      </c>
      <c r="M272" s="29">
        <v>2013</v>
      </c>
      <c r="N272" s="29">
        <v>21</v>
      </c>
      <c r="O272" s="29">
        <v>7</v>
      </c>
      <c r="P272" s="45" t="s">
        <v>33</v>
      </c>
      <c r="Q272" s="45" t="s">
        <v>115</v>
      </c>
      <c r="R272" s="45" t="s">
        <v>1660</v>
      </c>
      <c r="S272" s="66" t="s">
        <v>3243</v>
      </c>
      <c r="T272" s="66" t="s">
        <v>3244</v>
      </c>
      <c r="U272" s="66" t="s">
        <v>3245</v>
      </c>
      <c r="V272" s="68" t="s">
        <v>3246</v>
      </c>
      <c r="W272" s="68" t="s">
        <v>133</v>
      </c>
      <c r="X272" s="68" t="s">
        <v>3246</v>
      </c>
      <c r="Y272" s="68" t="s">
        <v>133</v>
      </c>
      <c r="Z272" s="67"/>
      <c r="AA272" s="67"/>
      <c r="AB272" s="42" t="str">
        <f ca="1" t="array" ref="AB272">HYPERLINK(MID(CELL("filename"),1,FIND("[",CELL("filename"))-1)&amp;"2\WOS 000317659300039.html","WOS 000317659300039.html")</f>
        <v>WOS 000317659300039.html</v>
      </c>
      <c r="AG272" s="50" t="e">
        <f>VLOOKUP(F272,[1]合计!F:F,1,0)</f>
        <v>#N/A</v>
      </c>
    </row>
    <row r="273" customHeight="1" spans="1:33">
      <c r="A273" s="25">
        <v>691</v>
      </c>
      <c r="B273" s="29">
        <v>0.5</v>
      </c>
      <c r="C273" s="59" t="s">
        <v>1178</v>
      </c>
      <c r="D273" s="60">
        <v>1</v>
      </c>
      <c r="E273" s="59" t="s">
        <v>1179</v>
      </c>
      <c r="F273" s="45" t="s">
        <v>3247</v>
      </c>
      <c r="G273" s="45" t="s">
        <v>3248</v>
      </c>
      <c r="H273" s="29">
        <v>7</v>
      </c>
      <c r="I273" s="45" t="s">
        <v>2443</v>
      </c>
      <c r="J273" s="45" t="s">
        <v>2444</v>
      </c>
      <c r="K273" s="29">
        <v>3.525</v>
      </c>
      <c r="L273" s="29">
        <v>2</v>
      </c>
      <c r="M273" s="29">
        <v>2013</v>
      </c>
      <c r="N273" s="29">
        <v>21</v>
      </c>
      <c r="O273" s="29">
        <v>7</v>
      </c>
      <c r="P273" s="45" t="s">
        <v>33</v>
      </c>
      <c r="Q273" s="45" t="s">
        <v>115</v>
      </c>
      <c r="R273" s="45" t="s">
        <v>1660</v>
      </c>
      <c r="S273" s="66" t="s">
        <v>3249</v>
      </c>
      <c r="T273" s="66" t="s">
        <v>3250</v>
      </c>
      <c r="U273" s="66" t="s">
        <v>3251</v>
      </c>
      <c r="V273" s="68" t="s">
        <v>3252</v>
      </c>
      <c r="W273" s="68" t="s">
        <v>133</v>
      </c>
      <c r="X273" s="68" t="s">
        <v>3252</v>
      </c>
      <c r="Y273" s="68" t="s">
        <v>133</v>
      </c>
      <c r="Z273" s="67"/>
      <c r="AA273" s="67"/>
      <c r="AB273" s="42" t="str">
        <f ca="1" t="array" ref="AB273">HYPERLINK(MID(CELL("filename"),1,FIND("[",CELL("filename"))-1)&amp;"2\WOS 000317659300066.html","WOS 000317659300066.html")</f>
        <v>WOS 000317659300066.html</v>
      </c>
      <c r="AG273" s="50" t="e">
        <f>VLOOKUP(F273,[1]合计!F:F,1,0)</f>
        <v>#N/A</v>
      </c>
    </row>
    <row r="274" customHeight="1" spans="1:33">
      <c r="A274" s="25">
        <v>692</v>
      </c>
      <c r="B274" s="29">
        <v>0.5</v>
      </c>
      <c r="C274" s="59" t="s">
        <v>1178</v>
      </c>
      <c r="D274" s="60">
        <v>1</v>
      </c>
      <c r="E274" s="59" t="s">
        <v>1179</v>
      </c>
      <c r="F274" s="45" t="s">
        <v>3253</v>
      </c>
      <c r="G274" s="45" t="s">
        <v>3254</v>
      </c>
      <c r="H274" s="29">
        <v>2</v>
      </c>
      <c r="I274" s="45" t="s">
        <v>3255</v>
      </c>
      <c r="J274" s="45" t="s">
        <v>3256</v>
      </c>
      <c r="K274" s="29">
        <v>3.917</v>
      </c>
      <c r="L274" s="29">
        <v>2</v>
      </c>
      <c r="M274" s="29">
        <v>2013</v>
      </c>
      <c r="N274" s="29">
        <v>87</v>
      </c>
      <c r="O274" s="29">
        <v>5</v>
      </c>
      <c r="P274" s="45" t="s">
        <v>33</v>
      </c>
      <c r="Q274" s="45" t="s">
        <v>3257</v>
      </c>
      <c r="R274" s="45" t="s">
        <v>3258</v>
      </c>
      <c r="S274" s="66" t="s">
        <v>3259</v>
      </c>
      <c r="T274" s="66" t="s">
        <v>3260</v>
      </c>
      <c r="U274" s="66" t="s">
        <v>3261</v>
      </c>
      <c r="V274" s="68" t="s">
        <v>3262</v>
      </c>
      <c r="W274" s="68" t="s">
        <v>3263</v>
      </c>
      <c r="X274" s="68" t="s">
        <v>3264</v>
      </c>
      <c r="Y274" s="68" t="s">
        <v>460</v>
      </c>
      <c r="Z274" s="67"/>
      <c r="AA274" s="67"/>
      <c r="AB274" s="42" t="str">
        <f ca="1" t="array" ref="AB274">HYPERLINK(MID(CELL("filename"),1,FIND("[",CELL("filename"))-1)&amp;"2\WOS 000317693700002.html","WOS 000317693700002.html")</f>
        <v>WOS 000317693700002.html</v>
      </c>
      <c r="AG274" s="50" t="e">
        <f>VLOOKUP(F274,[1]合计!F:F,1,0)</f>
        <v>#N/A</v>
      </c>
    </row>
    <row r="275" customHeight="1" spans="1:33">
      <c r="A275" s="25">
        <v>1158</v>
      </c>
      <c r="B275" s="29">
        <v>0.3</v>
      </c>
      <c r="C275" s="59" t="s">
        <v>1178</v>
      </c>
      <c r="D275" s="60">
        <v>2</v>
      </c>
      <c r="E275" s="59" t="s">
        <v>1179</v>
      </c>
      <c r="F275" s="45" t="s">
        <v>3265</v>
      </c>
      <c r="G275" s="45" t="s">
        <v>3266</v>
      </c>
      <c r="H275" s="29">
        <v>3</v>
      </c>
      <c r="I275" s="45" t="s">
        <v>3267</v>
      </c>
      <c r="J275" s="45" t="s">
        <v>3268</v>
      </c>
      <c r="K275" s="29">
        <v>2.563</v>
      </c>
      <c r="L275" s="29">
        <v>2</v>
      </c>
      <c r="M275" s="29">
        <v>2013</v>
      </c>
      <c r="N275" s="29">
        <v>68</v>
      </c>
      <c r="O275" s="29">
        <v>0</v>
      </c>
      <c r="P275" s="45" t="s">
        <v>33</v>
      </c>
      <c r="Q275" s="45" t="s">
        <v>34</v>
      </c>
      <c r="R275" s="45" t="s">
        <v>3269</v>
      </c>
      <c r="S275" s="45" t="s">
        <v>3270</v>
      </c>
      <c r="T275" s="45" t="s">
        <v>3271</v>
      </c>
      <c r="U275" s="45" t="s">
        <v>3272</v>
      </c>
      <c r="V275" s="65" t="s">
        <v>3273</v>
      </c>
      <c r="W275" s="65" t="s">
        <v>540</v>
      </c>
      <c r="X275" s="64">
        <v>0</v>
      </c>
      <c r="Y275" s="64">
        <v>0</v>
      </c>
      <c r="Z275" s="64"/>
      <c r="AA275" s="71"/>
      <c r="AB275" s="42" t="str">
        <f ca="1" t="array" ref="AB275">HYPERLINK(MID(CELL("filename"),1,FIND("[",CELL("filename"))-1)&amp;"2\WOS 000317702000013.html","WOS 000317702000013.html")</f>
        <v>WOS 000317702000013.html</v>
      </c>
      <c r="AG275" s="50" t="e">
        <f>VLOOKUP(F275,[1]合计!F:F,1,0)</f>
        <v>#N/A</v>
      </c>
    </row>
    <row r="276" customHeight="1" spans="1:33">
      <c r="A276" s="25">
        <v>693</v>
      </c>
      <c r="B276" s="29">
        <v>0.5</v>
      </c>
      <c r="C276" s="59" t="s">
        <v>1178</v>
      </c>
      <c r="D276" s="61">
        <v>1</v>
      </c>
      <c r="E276" s="59" t="s">
        <v>1179</v>
      </c>
      <c r="F276" s="45" t="s">
        <v>3274</v>
      </c>
      <c r="G276" s="45" t="s">
        <v>3275</v>
      </c>
      <c r="H276" s="29">
        <v>3</v>
      </c>
      <c r="I276" s="45" t="s">
        <v>3276</v>
      </c>
      <c r="J276" s="45" t="s">
        <v>3277</v>
      </c>
      <c r="K276" s="29">
        <v>5.825</v>
      </c>
      <c r="L276" s="29">
        <v>2</v>
      </c>
      <c r="M276" s="29">
        <v>2013</v>
      </c>
      <c r="N276" s="29">
        <v>85</v>
      </c>
      <c r="O276" s="29">
        <v>8</v>
      </c>
      <c r="P276" s="45" t="s">
        <v>33</v>
      </c>
      <c r="Q276" s="45" t="s">
        <v>127</v>
      </c>
      <c r="R276" s="45" t="s">
        <v>2160</v>
      </c>
      <c r="S276" s="66" t="s">
        <v>3278</v>
      </c>
      <c r="T276" s="66" t="s">
        <v>3279</v>
      </c>
      <c r="U276" s="66" t="s">
        <v>826</v>
      </c>
      <c r="V276" s="68" t="s">
        <v>3280</v>
      </c>
      <c r="W276" s="69" t="s">
        <v>270</v>
      </c>
      <c r="X276" s="68" t="s">
        <v>828</v>
      </c>
      <c r="Y276" s="69" t="s">
        <v>270</v>
      </c>
      <c r="Z276" s="28"/>
      <c r="AA276" s="28"/>
      <c r="AB276" s="42" t="str">
        <f ca="1" t="array" ref="AB276">HYPERLINK(MID(CELL("filename"),1,FIND("[",CELL("filename"))-1)&amp;"2\WOS 000317794800040.html","WOS 000317794800040.html")</f>
        <v>WOS 000317794800040.html</v>
      </c>
      <c r="AG276" s="50" t="e">
        <f>VLOOKUP(F276,[1]合计!F:F,1,0)</f>
        <v>#N/A</v>
      </c>
    </row>
    <row r="277" customHeight="1" spans="1:33">
      <c r="A277" s="25">
        <v>694</v>
      </c>
      <c r="B277" s="29">
        <v>0.5</v>
      </c>
      <c r="C277" s="59" t="s">
        <v>1178</v>
      </c>
      <c r="D277" s="60">
        <v>1</v>
      </c>
      <c r="E277" s="59" t="s">
        <v>1179</v>
      </c>
      <c r="F277" s="45" t="s">
        <v>3281</v>
      </c>
      <c r="G277" s="45" t="s">
        <v>3282</v>
      </c>
      <c r="H277" s="29">
        <v>2</v>
      </c>
      <c r="I277" s="45" t="s">
        <v>3283</v>
      </c>
      <c r="J277" s="45" t="s">
        <v>3284</v>
      </c>
      <c r="K277" s="29">
        <v>3.122</v>
      </c>
      <c r="L277" s="29">
        <v>2</v>
      </c>
      <c r="M277" s="29">
        <v>2013</v>
      </c>
      <c r="N277" s="29">
        <v>138</v>
      </c>
      <c r="O277" s="29">
        <v>15</v>
      </c>
      <c r="P277" s="45" t="s">
        <v>33</v>
      </c>
      <c r="Q277" s="45" t="s">
        <v>115</v>
      </c>
      <c r="R277" s="45" t="s">
        <v>3285</v>
      </c>
      <c r="S277" s="66" t="s">
        <v>3286</v>
      </c>
      <c r="T277" s="66" t="s">
        <v>3287</v>
      </c>
      <c r="U277" s="66" t="s">
        <v>458</v>
      </c>
      <c r="V277" s="68" t="s">
        <v>3288</v>
      </c>
      <c r="W277" s="68" t="s">
        <v>3289</v>
      </c>
      <c r="X277" s="68" t="s">
        <v>461</v>
      </c>
      <c r="Y277" s="68" t="s">
        <v>460</v>
      </c>
      <c r="Z277" s="67"/>
      <c r="AA277" s="67"/>
      <c r="AB277" s="42" t="str">
        <f ca="1" t="array" ref="AB277">HYPERLINK(MID(CELL("filename"),1,FIND("[",CELL("filename"))-1)&amp;"2\WOS 000317814900034.html","WOS 000317814900034.html")</f>
        <v>WOS 000317814900034.html</v>
      </c>
      <c r="AG277" s="50" t="e">
        <f>VLOOKUP(F277,[1]合计!F:F,1,0)</f>
        <v>#N/A</v>
      </c>
    </row>
    <row r="278" customHeight="1" spans="1:33">
      <c r="A278" s="25">
        <v>695</v>
      </c>
      <c r="B278" s="29">
        <v>0.5</v>
      </c>
      <c r="C278" s="59" t="s">
        <v>1178</v>
      </c>
      <c r="D278" s="60">
        <v>1</v>
      </c>
      <c r="E278" s="59" t="s">
        <v>1179</v>
      </c>
      <c r="F278" s="45" t="s">
        <v>3290</v>
      </c>
      <c r="G278" s="45" t="s">
        <v>3291</v>
      </c>
      <c r="H278" s="29">
        <v>1</v>
      </c>
      <c r="I278" s="45" t="s">
        <v>1269</v>
      </c>
      <c r="J278" s="45" t="s">
        <v>1270</v>
      </c>
      <c r="K278" s="29">
        <v>2.726</v>
      </c>
      <c r="L278" s="29">
        <v>2</v>
      </c>
      <c r="M278" s="29">
        <v>2013</v>
      </c>
      <c r="N278" s="29">
        <v>565</v>
      </c>
      <c r="O278" s="29">
        <v>0</v>
      </c>
      <c r="P278" s="45" t="s">
        <v>33</v>
      </c>
      <c r="Q278" s="45" t="s">
        <v>153</v>
      </c>
      <c r="R278" s="45" t="s">
        <v>1271</v>
      </c>
      <c r="S278" s="45" t="s">
        <v>3292</v>
      </c>
      <c r="T278" s="45" t="s">
        <v>3293</v>
      </c>
      <c r="U278" s="45" t="s">
        <v>458</v>
      </c>
      <c r="V278" s="65" t="s">
        <v>3294</v>
      </c>
      <c r="W278" s="65" t="s">
        <v>3289</v>
      </c>
      <c r="X278" s="65" t="s">
        <v>461</v>
      </c>
      <c r="Y278" s="65" t="s">
        <v>460</v>
      </c>
      <c r="Z278" s="64"/>
      <c r="AA278" s="71"/>
      <c r="AB278" s="42" t="str">
        <f ca="1" t="array" ref="AB278">HYPERLINK(MID(CELL("filename"),1,FIND("[",CELL("filename"))-1)&amp;"2\WOS 000317815300004.html","WOS 000317815300004.html")</f>
        <v>WOS 000317815300004.html</v>
      </c>
      <c r="AG278" s="50" t="e">
        <f>VLOOKUP(F278,[1]合计!F:F,1,0)</f>
        <v>#N/A</v>
      </c>
    </row>
    <row r="279" s="50" customFormat="1" customHeight="1" spans="1:38">
      <c r="A279" s="25">
        <v>696</v>
      </c>
      <c r="B279" s="29">
        <v>0.5</v>
      </c>
      <c r="C279" s="56" t="s">
        <v>1178</v>
      </c>
      <c r="D279" s="85">
        <v>1</v>
      </c>
      <c r="E279" s="56" t="s">
        <v>1179</v>
      </c>
      <c r="F279" s="58" t="s">
        <v>3295</v>
      </c>
      <c r="G279" s="58" t="s">
        <v>3296</v>
      </c>
      <c r="H279" s="50">
        <v>3</v>
      </c>
      <c r="I279" s="58" t="s">
        <v>3297</v>
      </c>
      <c r="J279" s="58" t="s">
        <v>3298</v>
      </c>
      <c r="K279" s="50">
        <v>4.644</v>
      </c>
      <c r="L279" s="50">
        <v>2</v>
      </c>
      <c r="M279" s="50">
        <v>2013</v>
      </c>
      <c r="N279" s="50">
        <v>154</v>
      </c>
      <c r="O279" s="50">
        <v>5</v>
      </c>
      <c r="P279" s="58" t="s">
        <v>33</v>
      </c>
      <c r="Q279" s="58" t="s">
        <v>47</v>
      </c>
      <c r="R279" s="58" t="s">
        <v>769</v>
      </c>
      <c r="S279" s="86" t="s">
        <v>3299</v>
      </c>
      <c r="T279" s="86" t="s">
        <v>3300</v>
      </c>
      <c r="U279" s="86" t="s">
        <v>3301</v>
      </c>
      <c r="V279" s="68" t="s">
        <v>3302</v>
      </c>
      <c r="W279" s="69" t="s">
        <v>566</v>
      </c>
      <c r="X279" s="68" t="s">
        <v>3115</v>
      </c>
      <c r="Y279" s="69" t="s">
        <v>566</v>
      </c>
      <c r="Z279" s="67"/>
      <c r="AA279" s="28"/>
      <c r="AB279" s="72" t="str">
        <f ca="1" t="array" ref="AB279">HYPERLINK(MID(CELL("filename"),1,FIND("[",CELL("filename"))-1)&amp;"2\WOS 000317908800009.html","WOS 000317908800009.html")</f>
        <v>WOS 000317908800009.html</v>
      </c>
      <c r="AC279" s="29"/>
      <c r="AD279" s="29"/>
      <c r="AE279" s="29"/>
      <c r="AF279" s="29"/>
      <c r="AG279" s="50" t="e">
        <f>VLOOKUP(F279,[1]合计!F:F,1,0)</f>
        <v>#N/A</v>
      </c>
      <c r="AH279" s="29"/>
      <c r="AI279" s="29"/>
      <c r="AJ279" s="29"/>
      <c r="AK279" s="29"/>
      <c r="AL279" s="29"/>
    </row>
    <row r="280" customHeight="1" spans="1:33">
      <c r="A280" s="25">
        <v>697</v>
      </c>
      <c r="B280" s="29">
        <v>0.5</v>
      </c>
      <c r="C280" s="59" t="s">
        <v>1178</v>
      </c>
      <c r="D280" s="61">
        <v>1</v>
      </c>
      <c r="E280" s="59" t="s">
        <v>1179</v>
      </c>
      <c r="F280" s="45" t="s">
        <v>3303</v>
      </c>
      <c r="G280" s="45" t="s">
        <v>3304</v>
      </c>
      <c r="H280" s="29">
        <v>5</v>
      </c>
      <c r="I280" s="45" t="s">
        <v>2921</v>
      </c>
      <c r="J280" s="45" t="s">
        <v>2922</v>
      </c>
      <c r="K280" s="29">
        <v>4.6</v>
      </c>
      <c r="L280" s="29">
        <v>2</v>
      </c>
      <c r="M280" s="29">
        <v>2013</v>
      </c>
      <c r="N280" s="29">
        <v>288</v>
      </c>
      <c r="O280" s="29">
        <v>16</v>
      </c>
      <c r="P280" s="45" t="s">
        <v>33</v>
      </c>
      <c r="Q280" s="45" t="s">
        <v>47</v>
      </c>
      <c r="R280" s="45" t="s">
        <v>1329</v>
      </c>
      <c r="S280" s="66" t="s">
        <v>3305</v>
      </c>
      <c r="T280" s="66" t="s">
        <v>3306</v>
      </c>
      <c r="U280" s="66" t="s">
        <v>3307</v>
      </c>
      <c r="V280" s="68" t="s">
        <v>3308</v>
      </c>
      <c r="W280" s="69" t="s">
        <v>2223</v>
      </c>
      <c r="X280" s="68" t="s">
        <v>3309</v>
      </c>
      <c r="Y280" s="69" t="s">
        <v>108</v>
      </c>
      <c r="Z280" s="28"/>
      <c r="AA280" s="28"/>
      <c r="AB280" s="42" t="str">
        <f ca="1" t="array" ref="AB280">HYPERLINK(MID(CELL("filename"),1,FIND("[",CELL("filename"))-1)&amp;"2\WOS 000317915500037.html","WOS 000317915500037.html")</f>
        <v>WOS 000317915500037.html</v>
      </c>
      <c r="AG280" s="50" t="e">
        <f>VLOOKUP(F280,[1]合计!F:F,1,0)</f>
        <v>#N/A</v>
      </c>
    </row>
    <row r="281" customHeight="1" spans="1:33">
      <c r="A281" s="53">
        <v>698</v>
      </c>
      <c r="B281" s="29">
        <v>0.5</v>
      </c>
      <c r="C281" s="54" t="s">
        <v>1178</v>
      </c>
      <c r="D281" s="55">
        <v>1</v>
      </c>
      <c r="E281" s="54" t="s">
        <v>1179</v>
      </c>
      <c r="F281" s="26" t="s">
        <v>3310</v>
      </c>
      <c r="G281" s="26" t="s">
        <v>3311</v>
      </c>
      <c r="H281" s="26">
        <v>12</v>
      </c>
      <c r="I281" s="26" t="s">
        <v>2707</v>
      </c>
      <c r="J281" s="26" t="s">
        <v>2708</v>
      </c>
      <c r="K281" s="26">
        <v>4.159</v>
      </c>
      <c r="L281" s="26">
        <v>2</v>
      </c>
      <c r="M281" s="26">
        <v>2013</v>
      </c>
      <c r="N281" s="26">
        <v>52</v>
      </c>
      <c r="O281" s="26">
        <v>0</v>
      </c>
      <c r="P281" s="26" t="s">
        <v>33</v>
      </c>
      <c r="Q281" s="26" t="s">
        <v>34</v>
      </c>
      <c r="R281" s="26" t="s">
        <v>2709</v>
      </c>
      <c r="S281" s="62" t="s">
        <v>3312</v>
      </c>
      <c r="T281" s="62" t="s">
        <v>3313</v>
      </c>
      <c r="U281" s="62" t="s">
        <v>2611</v>
      </c>
      <c r="V281" s="63" t="s">
        <v>2612</v>
      </c>
      <c r="W281" s="27" t="s">
        <v>2613</v>
      </c>
      <c r="X281" s="63" t="s">
        <v>2612</v>
      </c>
      <c r="Y281" s="27" t="s">
        <v>53</v>
      </c>
      <c r="AB281" s="42" t="str">
        <f ca="1" t="array" ref="AB281">HYPERLINK(MID(CELL("filename"),1,FIND("[",CELL("filename"))-1)&amp;"2\WOS 000317941000012.html","WOS 000317941000012.html")</f>
        <v>WOS 000317941000012.html</v>
      </c>
      <c r="AG281" s="58" t="str">
        <f>VLOOKUP(F281,[1]合计!F:F,1,0)</f>
        <v>WOS:000317941000012</v>
      </c>
    </row>
    <row r="282" customHeight="1" spans="1:33">
      <c r="A282" s="25">
        <v>699</v>
      </c>
      <c r="B282" s="29">
        <v>0.5</v>
      </c>
      <c r="C282" s="59" t="s">
        <v>1178</v>
      </c>
      <c r="D282" s="60">
        <v>1</v>
      </c>
      <c r="E282" s="59" t="s">
        <v>1179</v>
      </c>
      <c r="F282" s="45" t="s">
        <v>3314</v>
      </c>
      <c r="G282" s="45" t="s">
        <v>3315</v>
      </c>
      <c r="H282" s="29">
        <v>0</v>
      </c>
      <c r="I282" s="45" t="s">
        <v>3316</v>
      </c>
      <c r="J282" s="45" t="s">
        <v>3317</v>
      </c>
      <c r="K282" s="29">
        <v>1.274</v>
      </c>
      <c r="L282" s="29">
        <v>2</v>
      </c>
      <c r="M282" s="29">
        <v>2013</v>
      </c>
      <c r="N282" s="29">
        <v>0</v>
      </c>
      <c r="O282" s="29">
        <v>0</v>
      </c>
      <c r="P282" s="45" t="s">
        <v>33</v>
      </c>
      <c r="Q282" s="45" t="s">
        <v>382</v>
      </c>
      <c r="R282" s="45" t="s">
        <v>1296</v>
      </c>
      <c r="S282" s="45" t="s">
        <v>3318</v>
      </c>
      <c r="T282" s="45" t="s">
        <v>3319</v>
      </c>
      <c r="U282" s="45" t="s">
        <v>3320</v>
      </c>
      <c r="V282" s="65" t="s">
        <v>1252</v>
      </c>
      <c r="W282" s="65" t="s">
        <v>193</v>
      </c>
      <c r="X282" s="65" t="s">
        <v>1252</v>
      </c>
      <c r="Y282" s="65" t="s">
        <v>193</v>
      </c>
      <c r="Z282" s="64"/>
      <c r="AA282" s="71"/>
      <c r="AB282" s="42" t="str">
        <f ca="1" t="array" ref="AB282">HYPERLINK(MID(CELL("filename"),1,FIND("[",CELL("filename"))-1)&amp;"2\WOS 000318106700001.html","WOS 000318106700001.html")</f>
        <v>WOS 000318106700001.html</v>
      </c>
      <c r="AG282" s="50" t="e">
        <f>VLOOKUP(F282,[1]合计!F:F,1,0)</f>
        <v>#N/A</v>
      </c>
    </row>
    <row r="283" customHeight="1" spans="1:33">
      <c r="A283" s="25">
        <v>700</v>
      </c>
      <c r="B283" s="29">
        <v>0.5</v>
      </c>
      <c r="C283" s="59" t="s">
        <v>1178</v>
      </c>
      <c r="D283" s="60">
        <v>1</v>
      </c>
      <c r="E283" s="59" t="s">
        <v>1179</v>
      </c>
      <c r="F283" s="45" t="s">
        <v>3321</v>
      </c>
      <c r="G283" s="45" t="s">
        <v>3322</v>
      </c>
      <c r="H283" s="29">
        <v>6</v>
      </c>
      <c r="I283" s="45" t="s">
        <v>2443</v>
      </c>
      <c r="J283" s="45" t="s">
        <v>2444</v>
      </c>
      <c r="K283" s="29">
        <v>3.525</v>
      </c>
      <c r="L283" s="29">
        <v>2</v>
      </c>
      <c r="M283" s="29">
        <v>2013</v>
      </c>
      <c r="N283" s="29">
        <v>21</v>
      </c>
      <c r="O283" s="29">
        <v>8</v>
      </c>
      <c r="P283" s="45" t="s">
        <v>33</v>
      </c>
      <c r="Q283" s="45" t="s">
        <v>115</v>
      </c>
      <c r="R283" s="45" t="s">
        <v>1660</v>
      </c>
      <c r="S283" s="66" t="s">
        <v>3323</v>
      </c>
      <c r="T283" s="66" t="s">
        <v>3324</v>
      </c>
      <c r="U283" s="66" t="s">
        <v>2465</v>
      </c>
      <c r="V283" s="68" t="s">
        <v>3325</v>
      </c>
      <c r="W283" s="68" t="s">
        <v>1926</v>
      </c>
      <c r="X283" s="68" t="s">
        <v>3325</v>
      </c>
      <c r="Y283" s="68" t="s">
        <v>133</v>
      </c>
      <c r="Z283" s="67"/>
      <c r="AA283" s="67"/>
      <c r="AB283" s="42" t="str">
        <f ca="1" t="array" ref="AB283">HYPERLINK(MID(CELL("filename"),1,FIND("[",CELL("filename"))-1)&amp;"2\WOS 000318151600031.html","WOS 000318151600031.html")</f>
        <v>WOS 000318151600031.html</v>
      </c>
      <c r="AG283" s="50" t="e">
        <f>VLOOKUP(F283,[1]合计!F:F,1,0)</f>
        <v>#N/A</v>
      </c>
    </row>
    <row r="284" customHeight="1" spans="1:33">
      <c r="A284" s="25">
        <v>1159</v>
      </c>
      <c r="B284" s="29">
        <v>0.3</v>
      </c>
      <c r="C284" s="59" t="s">
        <v>1178</v>
      </c>
      <c r="D284" s="60">
        <v>2</v>
      </c>
      <c r="E284" s="59" t="s">
        <v>1179</v>
      </c>
      <c r="F284" s="45" t="s">
        <v>3326</v>
      </c>
      <c r="G284" s="45" t="s">
        <v>3327</v>
      </c>
      <c r="H284" s="29">
        <v>2</v>
      </c>
      <c r="I284" s="45" t="s">
        <v>2443</v>
      </c>
      <c r="J284" s="45" t="s">
        <v>2444</v>
      </c>
      <c r="K284" s="29">
        <v>3.525</v>
      </c>
      <c r="L284" s="29">
        <v>2</v>
      </c>
      <c r="M284" s="29">
        <v>2013</v>
      </c>
      <c r="N284" s="29">
        <v>21</v>
      </c>
      <c r="O284" s="29">
        <v>8</v>
      </c>
      <c r="P284" s="45" t="s">
        <v>33</v>
      </c>
      <c r="Q284" s="45" t="s">
        <v>115</v>
      </c>
      <c r="R284" s="45" t="s">
        <v>1660</v>
      </c>
      <c r="S284" s="66" t="s">
        <v>3328</v>
      </c>
      <c r="T284" s="66" t="s">
        <v>3329</v>
      </c>
      <c r="U284" s="66" t="s">
        <v>2938</v>
      </c>
      <c r="V284" s="67">
        <v>0</v>
      </c>
      <c r="W284" s="67">
        <v>0</v>
      </c>
      <c r="X284" s="68" t="s">
        <v>2940</v>
      </c>
      <c r="Y284" s="68" t="s">
        <v>133</v>
      </c>
      <c r="Z284" s="67"/>
      <c r="AA284" s="67"/>
      <c r="AB284" s="42" t="str">
        <f ca="1" t="array" ref="AB284">HYPERLINK(MID(CELL("filename"),1,FIND("[",CELL("filename"))-1)&amp;"2\WOS 000318151600048.html","WOS 000318151600048.html")</f>
        <v>WOS 000318151600048.html</v>
      </c>
      <c r="AG284" s="50" t="e">
        <f>VLOOKUP(F284,[1]合计!F:F,1,0)</f>
        <v>#N/A</v>
      </c>
    </row>
    <row r="285" customHeight="1" spans="1:33">
      <c r="A285" s="25">
        <v>701</v>
      </c>
      <c r="B285" s="29">
        <v>0.5</v>
      </c>
      <c r="C285" s="59" t="s">
        <v>1178</v>
      </c>
      <c r="D285" s="60">
        <v>1</v>
      </c>
      <c r="E285" s="59" t="s">
        <v>1179</v>
      </c>
      <c r="F285" s="45" t="s">
        <v>3330</v>
      </c>
      <c r="G285" s="45" t="s">
        <v>3331</v>
      </c>
      <c r="H285" s="29">
        <v>2</v>
      </c>
      <c r="I285" s="45" t="s">
        <v>2443</v>
      </c>
      <c r="J285" s="45" t="s">
        <v>2444</v>
      </c>
      <c r="K285" s="29">
        <v>3.525</v>
      </c>
      <c r="L285" s="29">
        <v>2</v>
      </c>
      <c r="M285" s="29">
        <v>2013</v>
      </c>
      <c r="N285" s="29">
        <v>21</v>
      </c>
      <c r="O285" s="29">
        <v>8</v>
      </c>
      <c r="P285" s="45" t="s">
        <v>33</v>
      </c>
      <c r="Q285" s="45" t="s">
        <v>115</v>
      </c>
      <c r="R285" s="45" t="s">
        <v>1660</v>
      </c>
      <c r="S285" s="66" t="s">
        <v>3332</v>
      </c>
      <c r="T285" s="66" t="s">
        <v>3333</v>
      </c>
      <c r="U285" s="66" t="s">
        <v>3334</v>
      </c>
      <c r="V285" s="68" t="s">
        <v>3335</v>
      </c>
      <c r="W285" s="68" t="s">
        <v>439</v>
      </c>
      <c r="X285" s="68" t="s">
        <v>3335</v>
      </c>
      <c r="Y285" s="68" t="s">
        <v>133</v>
      </c>
      <c r="Z285" s="67"/>
      <c r="AA285" s="67"/>
      <c r="AB285" s="42" t="str">
        <f ca="1" t="array" ref="AB285">HYPERLINK(MID(CELL("filename"),1,FIND("[",CELL("filename"))-1)&amp;"2\WOS 000318151600061.html","WOS 000318151600061.html")</f>
        <v>WOS 000318151600061.html</v>
      </c>
      <c r="AG285" s="50" t="e">
        <f>VLOOKUP(F285,[1]合计!F:F,1,0)</f>
        <v>#N/A</v>
      </c>
    </row>
    <row r="286" customHeight="1" spans="1:33">
      <c r="A286" s="25">
        <v>702</v>
      </c>
      <c r="B286" s="29">
        <v>0.5</v>
      </c>
      <c r="C286" s="59" t="s">
        <v>1178</v>
      </c>
      <c r="D286" s="60">
        <v>1</v>
      </c>
      <c r="E286" s="59" t="s">
        <v>1179</v>
      </c>
      <c r="F286" s="45" t="s">
        <v>3336</v>
      </c>
      <c r="G286" s="45" t="s">
        <v>3337</v>
      </c>
      <c r="H286" s="29">
        <v>4</v>
      </c>
      <c r="I286" s="45" t="s">
        <v>2683</v>
      </c>
      <c r="J286" s="45" t="s">
        <v>2684</v>
      </c>
      <c r="K286" s="29">
        <v>2.991</v>
      </c>
      <c r="L286" s="29">
        <v>2</v>
      </c>
      <c r="M286" s="29">
        <v>2013</v>
      </c>
      <c r="N286" s="29">
        <v>87</v>
      </c>
      <c r="O286" s="29">
        <v>4</v>
      </c>
      <c r="P286" s="45" t="s">
        <v>33</v>
      </c>
      <c r="Q286" s="45" t="s">
        <v>115</v>
      </c>
      <c r="R286" s="45" t="s">
        <v>2685</v>
      </c>
      <c r="S286" s="66" t="s">
        <v>3338</v>
      </c>
      <c r="T286" s="66" t="s">
        <v>3339</v>
      </c>
      <c r="U286" s="66" t="s">
        <v>2574</v>
      </c>
      <c r="V286" s="68" t="s">
        <v>2575</v>
      </c>
      <c r="W286" s="68" t="s">
        <v>1926</v>
      </c>
      <c r="X286" s="68" t="s">
        <v>2575</v>
      </c>
      <c r="Y286" s="68" t="s">
        <v>133</v>
      </c>
      <c r="Z286" s="67"/>
      <c r="AA286" s="67"/>
      <c r="AB286" s="42" t="str">
        <f ca="1" t="array" ref="AB286">HYPERLINK(MID(CELL("filename"),1,FIND("[",CELL("filename"))-1)&amp;"2\WOS 000318173200014.html","WOS 000318173200014.html")</f>
        <v>WOS 000318173200014.html</v>
      </c>
      <c r="AG286" s="50" t="e">
        <f>VLOOKUP(F286,[1]合计!F:F,1,0)</f>
        <v>#N/A</v>
      </c>
    </row>
    <row r="287" customHeight="1" spans="1:33">
      <c r="A287" s="25">
        <v>1160</v>
      </c>
      <c r="B287" s="29">
        <v>0.3</v>
      </c>
      <c r="C287" s="56" t="s">
        <v>1178</v>
      </c>
      <c r="D287" s="57">
        <v>2</v>
      </c>
      <c r="E287" s="56" t="s">
        <v>1179</v>
      </c>
      <c r="F287" s="58" t="s">
        <v>3340</v>
      </c>
      <c r="G287" s="58" t="s">
        <v>3341</v>
      </c>
      <c r="H287" s="50">
        <v>10</v>
      </c>
      <c r="I287" s="58" t="s">
        <v>1642</v>
      </c>
      <c r="J287" s="58" t="s">
        <v>1643</v>
      </c>
      <c r="K287" s="50">
        <v>2.652</v>
      </c>
      <c r="L287" s="50">
        <v>2</v>
      </c>
      <c r="M287" s="50">
        <v>2013</v>
      </c>
      <c r="N287" s="50">
        <v>23</v>
      </c>
      <c r="O287" s="50">
        <v>9</v>
      </c>
      <c r="P287" s="58" t="s">
        <v>33</v>
      </c>
      <c r="Q287" s="58" t="s">
        <v>34</v>
      </c>
      <c r="R287" s="58" t="s">
        <v>235</v>
      </c>
      <c r="S287" s="58" t="s">
        <v>3342</v>
      </c>
      <c r="T287" s="58" t="s">
        <v>3343</v>
      </c>
      <c r="U287" s="58" t="s">
        <v>3344</v>
      </c>
      <c r="V287" s="64">
        <v>0</v>
      </c>
      <c r="W287" s="64">
        <v>0</v>
      </c>
      <c r="X287" s="65" t="s">
        <v>3229</v>
      </c>
      <c r="Y287" s="65" t="s">
        <v>193</v>
      </c>
      <c r="Z287" s="64"/>
      <c r="AA287" s="71"/>
      <c r="AB287" s="42" t="str">
        <f ca="1" t="array" ref="AB287">HYPERLINK(MID(CELL("filename"),1,FIND("[",CELL("filename"))-1)&amp;"2\WOS 000318186600003.html","WOS 000318186600003.html")</f>
        <v>WOS 000318186600003.html</v>
      </c>
      <c r="AG287" s="50" t="e">
        <f>VLOOKUP(F287,[1]合计!F:F,1,0)</f>
        <v>#N/A</v>
      </c>
    </row>
    <row r="288" customHeight="1" spans="1:33">
      <c r="A288" s="25">
        <v>703</v>
      </c>
      <c r="B288" s="29">
        <v>0.5</v>
      </c>
      <c r="C288" s="59" t="s">
        <v>1178</v>
      </c>
      <c r="D288" s="60">
        <v>1</v>
      </c>
      <c r="E288" s="59" t="s">
        <v>1179</v>
      </c>
      <c r="F288" s="45" t="s">
        <v>3345</v>
      </c>
      <c r="G288" s="45" t="s">
        <v>3346</v>
      </c>
      <c r="H288" s="29">
        <v>2</v>
      </c>
      <c r="I288" s="45" t="s">
        <v>3347</v>
      </c>
      <c r="J288" s="45" t="s">
        <v>3348</v>
      </c>
      <c r="K288" s="29">
        <v>3.935</v>
      </c>
      <c r="L288" s="29">
        <v>2</v>
      </c>
      <c r="M288" s="29">
        <v>2013</v>
      </c>
      <c r="N288" s="29">
        <v>8</v>
      </c>
      <c r="O288" s="29">
        <v>5</v>
      </c>
      <c r="P288" s="45" t="s">
        <v>33</v>
      </c>
      <c r="Q288" s="45" t="s">
        <v>127</v>
      </c>
      <c r="R288" s="45" t="s">
        <v>1740</v>
      </c>
      <c r="S288" s="66" t="s">
        <v>3349</v>
      </c>
      <c r="T288" s="66" t="s">
        <v>3350</v>
      </c>
      <c r="U288" s="66" t="s">
        <v>3351</v>
      </c>
      <c r="V288" s="68" t="s">
        <v>3352</v>
      </c>
      <c r="W288" s="68" t="s">
        <v>65</v>
      </c>
      <c r="X288" s="68" t="s">
        <v>407</v>
      </c>
      <c r="Y288" s="68" t="s">
        <v>65</v>
      </c>
      <c r="Z288" s="67"/>
      <c r="AA288" s="67"/>
      <c r="AB288" s="42" t="str">
        <f ca="1" t="array" ref="AB288">HYPERLINK(MID(CELL("filename"),1,FIND("[",CELL("filename"))-1)&amp;"2\WOS 000318235400005.html","WOS 000318235400005.html")</f>
        <v>WOS 000318235400005.html</v>
      </c>
      <c r="AG288" s="50" t="e">
        <f>VLOOKUP(F288,[1]合计!F:F,1,0)</f>
        <v>#N/A</v>
      </c>
    </row>
    <row r="289" customHeight="1" spans="1:33">
      <c r="A289" s="25">
        <v>704</v>
      </c>
      <c r="B289" s="29">
        <v>0.5</v>
      </c>
      <c r="C289" s="59" t="s">
        <v>1178</v>
      </c>
      <c r="D289" s="60">
        <v>1</v>
      </c>
      <c r="E289" s="59" t="s">
        <v>1179</v>
      </c>
      <c r="F289" s="45" t="s">
        <v>3353</v>
      </c>
      <c r="G289" s="45" t="s">
        <v>3354</v>
      </c>
      <c r="H289" s="29">
        <v>19</v>
      </c>
      <c r="I289" s="45" t="s">
        <v>3347</v>
      </c>
      <c r="J289" s="45" t="s">
        <v>3348</v>
      </c>
      <c r="K289" s="29">
        <v>3.935</v>
      </c>
      <c r="L289" s="29">
        <v>2</v>
      </c>
      <c r="M289" s="29">
        <v>2013</v>
      </c>
      <c r="N289" s="29">
        <v>8</v>
      </c>
      <c r="O289" s="29">
        <v>5</v>
      </c>
      <c r="P289" s="45" t="s">
        <v>33</v>
      </c>
      <c r="Q289" s="45" t="s">
        <v>127</v>
      </c>
      <c r="R289" s="45" t="s">
        <v>1740</v>
      </c>
      <c r="S289" s="66" t="s">
        <v>3355</v>
      </c>
      <c r="T289" s="66" t="s">
        <v>3356</v>
      </c>
      <c r="U289" s="66" t="s">
        <v>3357</v>
      </c>
      <c r="V289" s="68" t="s">
        <v>738</v>
      </c>
      <c r="W289" s="68" t="s">
        <v>421</v>
      </c>
      <c r="X289" s="68" t="s">
        <v>739</v>
      </c>
      <c r="Y289" s="68" t="s">
        <v>421</v>
      </c>
      <c r="Z289" s="67"/>
      <c r="AA289" s="67"/>
      <c r="AB289" s="42" t="str">
        <f ca="1" t="array" ref="AB289">HYPERLINK(MID(CELL("filename"),1,FIND("[",CELL("filename"))-1)&amp;"2\WOS 000318235400016.html","WOS 000318235400016.html")</f>
        <v>WOS 000318235400016.html</v>
      </c>
      <c r="AG289" s="50" t="e">
        <f>VLOOKUP(F289,[1]合计!F:F,1,0)</f>
        <v>#N/A</v>
      </c>
    </row>
    <row r="290" customHeight="1" spans="1:33">
      <c r="A290" s="25">
        <v>705</v>
      </c>
      <c r="B290" s="29">
        <v>0.5</v>
      </c>
      <c r="C290" s="59" t="s">
        <v>1178</v>
      </c>
      <c r="D290" s="60">
        <v>1</v>
      </c>
      <c r="E290" s="59" t="s">
        <v>1179</v>
      </c>
      <c r="F290" s="45" t="s">
        <v>3358</v>
      </c>
      <c r="G290" s="45" t="s">
        <v>3359</v>
      </c>
      <c r="H290" s="29">
        <v>3</v>
      </c>
      <c r="I290" s="45" t="s">
        <v>2284</v>
      </c>
      <c r="J290" s="45" t="s">
        <v>2285</v>
      </c>
      <c r="K290" s="29">
        <v>2.733</v>
      </c>
      <c r="L290" s="29">
        <v>2</v>
      </c>
      <c r="M290" s="29">
        <v>2013</v>
      </c>
      <c r="N290" s="29">
        <v>27</v>
      </c>
      <c r="O290" s="29">
        <v>3</v>
      </c>
      <c r="P290" s="45" t="s">
        <v>33</v>
      </c>
      <c r="Q290" s="45" t="s">
        <v>34</v>
      </c>
      <c r="R290" s="45" t="s">
        <v>874</v>
      </c>
      <c r="S290" s="45" t="s">
        <v>3360</v>
      </c>
      <c r="T290" s="45" t="s">
        <v>3361</v>
      </c>
      <c r="U290" s="45" t="s">
        <v>3362</v>
      </c>
      <c r="V290" s="65" t="s">
        <v>3363</v>
      </c>
      <c r="W290" s="65" t="s">
        <v>540</v>
      </c>
      <c r="X290" s="65" t="s">
        <v>3364</v>
      </c>
      <c r="Y290" s="65" t="s">
        <v>540</v>
      </c>
      <c r="Z290" s="64"/>
      <c r="AA290" s="71"/>
      <c r="AB290" s="42" t="str">
        <f ca="1" t="array" ref="AB290">HYPERLINK(MID(CELL("filename"),1,FIND("[",CELL("filename"))-1)&amp;"2\WOS 000318264400031.html","WOS 000318264400031.html")</f>
        <v>WOS 000318264400031.html</v>
      </c>
      <c r="AG290" s="50" t="e">
        <f>VLOOKUP(F290,[1]合计!F:F,1,0)</f>
        <v>#N/A</v>
      </c>
    </row>
    <row r="291" customHeight="1" spans="1:33">
      <c r="A291" s="25">
        <v>706</v>
      </c>
      <c r="B291" s="29">
        <v>0.5</v>
      </c>
      <c r="C291" s="59" t="s">
        <v>1178</v>
      </c>
      <c r="D291" s="60">
        <v>1</v>
      </c>
      <c r="E291" s="59" t="s">
        <v>1179</v>
      </c>
      <c r="F291" s="45" t="s">
        <v>3365</v>
      </c>
      <c r="G291" s="45" t="s">
        <v>3366</v>
      </c>
      <c r="H291" s="29">
        <v>0</v>
      </c>
      <c r="I291" s="45" t="s">
        <v>1973</v>
      </c>
      <c r="J291" s="45" t="s">
        <v>1974</v>
      </c>
      <c r="K291" s="29">
        <v>3.515</v>
      </c>
      <c r="L291" s="29">
        <v>2</v>
      </c>
      <c r="M291" s="29">
        <v>2013</v>
      </c>
      <c r="N291" s="29">
        <v>102</v>
      </c>
      <c r="O291" s="29">
        <v>16</v>
      </c>
      <c r="P291" s="45" t="s">
        <v>33</v>
      </c>
      <c r="Q291" s="45" t="s">
        <v>115</v>
      </c>
      <c r="R291" s="45" t="s">
        <v>1808</v>
      </c>
      <c r="S291" s="66" t="s">
        <v>3367</v>
      </c>
      <c r="T291" s="66" t="s">
        <v>3368</v>
      </c>
      <c r="U291" s="66" t="s">
        <v>3369</v>
      </c>
      <c r="V291" s="68" t="s">
        <v>3370</v>
      </c>
      <c r="W291" s="68" t="s">
        <v>460</v>
      </c>
      <c r="X291" s="68" t="s">
        <v>3370</v>
      </c>
      <c r="Y291" s="68" t="s">
        <v>460</v>
      </c>
      <c r="Z291" s="67"/>
      <c r="AA291" s="67"/>
      <c r="AB291" s="42" t="str">
        <f ca="1" t="array" ref="AB291">HYPERLINK(MID(CELL("filename"),1,FIND("[",CELL("filename"))-1)&amp;"2\WOS 000318269300017.html","WOS 000318269300017.html")</f>
        <v>WOS 000318269300017.html</v>
      </c>
      <c r="AG291" s="50" t="e">
        <f>VLOOKUP(F291,[1]合计!F:F,1,0)</f>
        <v>#N/A</v>
      </c>
    </row>
    <row r="292" customHeight="1" spans="1:33">
      <c r="A292" s="25">
        <v>707</v>
      </c>
      <c r="B292" s="29">
        <v>0.5</v>
      </c>
      <c r="C292" s="59" t="s">
        <v>1178</v>
      </c>
      <c r="D292" s="60">
        <v>1</v>
      </c>
      <c r="E292" s="59" t="s">
        <v>1179</v>
      </c>
      <c r="F292" s="45" t="s">
        <v>3371</v>
      </c>
      <c r="G292" s="45" t="s">
        <v>3372</v>
      </c>
      <c r="H292" s="29">
        <v>2</v>
      </c>
      <c r="I292" s="45" t="s">
        <v>2584</v>
      </c>
      <c r="J292" s="45" t="s">
        <v>2585</v>
      </c>
      <c r="K292" s="29">
        <v>5.286</v>
      </c>
      <c r="L292" s="29">
        <v>2</v>
      </c>
      <c r="M292" s="29">
        <v>2013</v>
      </c>
      <c r="N292" s="29">
        <v>47</v>
      </c>
      <c r="O292" s="29">
        <v>3</v>
      </c>
      <c r="P292" s="45" t="s">
        <v>114</v>
      </c>
      <c r="Q292" s="45" t="s">
        <v>513</v>
      </c>
      <c r="R292" s="45" t="s">
        <v>514</v>
      </c>
      <c r="S292" s="45" t="s">
        <v>3373</v>
      </c>
      <c r="T292" s="45" t="s">
        <v>3374</v>
      </c>
      <c r="U292" s="45" t="s">
        <v>3375</v>
      </c>
      <c r="V292" s="65" t="s">
        <v>3376</v>
      </c>
      <c r="W292" s="65" t="s">
        <v>519</v>
      </c>
      <c r="X292" s="65" t="s">
        <v>2590</v>
      </c>
      <c r="Y292" s="65" t="s">
        <v>519</v>
      </c>
      <c r="Z292" s="64"/>
      <c r="AA292" s="71"/>
      <c r="AB292" s="42" t="str">
        <f ca="1" t="array" ref="AB292">HYPERLINK(MID(CELL("filename"),1,FIND("[",CELL("filename"))-1)&amp;"2\WOS 000318313100003.html","WOS 000318313100003.html")</f>
        <v>WOS 000318313100003.html</v>
      </c>
      <c r="AG292" s="50" t="e">
        <f>VLOOKUP(F292,[1]合计!F:F,1,0)</f>
        <v>#N/A</v>
      </c>
    </row>
    <row r="293" customHeight="1" spans="1:33">
      <c r="A293" s="25">
        <v>708</v>
      </c>
      <c r="B293" s="29">
        <v>0.5</v>
      </c>
      <c r="C293" s="59" t="s">
        <v>1178</v>
      </c>
      <c r="D293" s="60">
        <v>1</v>
      </c>
      <c r="E293" s="59" t="s">
        <v>1179</v>
      </c>
      <c r="F293" s="45" t="s">
        <v>3377</v>
      </c>
      <c r="G293" s="45" t="s">
        <v>3378</v>
      </c>
      <c r="H293" s="29">
        <v>4</v>
      </c>
      <c r="I293" s="45" t="s">
        <v>2584</v>
      </c>
      <c r="J293" s="45" t="s">
        <v>2585</v>
      </c>
      <c r="K293" s="29">
        <v>5.286</v>
      </c>
      <c r="L293" s="29">
        <v>2</v>
      </c>
      <c r="M293" s="29">
        <v>2013</v>
      </c>
      <c r="N293" s="29">
        <v>47</v>
      </c>
      <c r="O293" s="29">
        <v>3</v>
      </c>
      <c r="P293" s="45" t="s">
        <v>114</v>
      </c>
      <c r="Q293" s="45" t="s">
        <v>513</v>
      </c>
      <c r="R293" s="45" t="s">
        <v>514</v>
      </c>
      <c r="S293" s="45" t="s">
        <v>3379</v>
      </c>
      <c r="T293" s="45" t="s">
        <v>3380</v>
      </c>
      <c r="U293" s="45" t="s">
        <v>3381</v>
      </c>
      <c r="V293" s="65" t="s">
        <v>3382</v>
      </c>
      <c r="W293" s="65" t="s">
        <v>108</v>
      </c>
      <c r="X293" s="65" t="s">
        <v>2598</v>
      </c>
      <c r="Y293" s="65" t="s">
        <v>108</v>
      </c>
      <c r="Z293" s="64"/>
      <c r="AA293" s="71"/>
      <c r="AB293" s="42" t="str">
        <f ca="1" t="array" ref="AB293">HYPERLINK(MID(CELL("filename"),1,FIND("[",CELL("filename"))-1)&amp;"2\WOS 000318313100009.html","WOS 000318313100009.html")</f>
        <v>WOS 000318313100009.html</v>
      </c>
      <c r="AG293" s="50" t="e">
        <f>VLOOKUP(F293,[1]合计!F:F,1,0)</f>
        <v>#N/A</v>
      </c>
    </row>
    <row r="294" customHeight="1" spans="1:33">
      <c r="A294" s="25">
        <v>709</v>
      </c>
      <c r="B294" s="29">
        <v>0.5</v>
      </c>
      <c r="C294" s="59" t="s">
        <v>1178</v>
      </c>
      <c r="D294" s="60">
        <v>1</v>
      </c>
      <c r="E294" s="59" t="s">
        <v>1179</v>
      </c>
      <c r="F294" s="45" t="s">
        <v>3383</v>
      </c>
      <c r="G294" s="45" t="s">
        <v>3384</v>
      </c>
      <c r="H294" s="29">
        <v>2</v>
      </c>
      <c r="I294" s="45" t="s">
        <v>2584</v>
      </c>
      <c r="J294" s="45" t="s">
        <v>2585</v>
      </c>
      <c r="K294" s="29">
        <v>5.286</v>
      </c>
      <c r="L294" s="29">
        <v>2</v>
      </c>
      <c r="M294" s="29">
        <v>2013</v>
      </c>
      <c r="N294" s="29">
        <v>47</v>
      </c>
      <c r="O294" s="29">
        <v>3</v>
      </c>
      <c r="P294" s="45" t="s">
        <v>114</v>
      </c>
      <c r="Q294" s="45" t="s">
        <v>513</v>
      </c>
      <c r="R294" s="45" t="s">
        <v>514</v>
      </c>
      <c r="S294" s="45" t="s">
        <v>3385</v>
      </c>
      <c r="T294" s="45" t="s">
        <v>3386</v>
      </c>
      <c r="U294" s="45" t="s">
        <v>3387</v>
      </c>
      <c r="V294" s="65" t="s">
        <v>3388</v>
      </c>
      <c r="W294" s="65" t="s">
        <v>108</v>
      </c>
      <c r="X294" s="65" t="s">
        <v>3389</v>
      </c>
      <c r="Y294" s="65" t="s">
        <v>108</v>
      </c>
      <c r="Z294" s="64"/>
      <c r="AA294" s="71"/>
      <c r="AB294" s="42" t="str">
        <f ca="1" t="array" ref="AB294">HYPERLINK(MID(CELL("filename"),1,FIND("[",CELL("filename"))-1)&amp;"2\WOS 000318313100010.html","WOS 000318313100010.html")</f>
        <v>WOS 000318313100010.html</v>
      </c>
      <c r="AG294" s="50" t="e">
        <f>VLOOKUP(F294,[1]合计!F:F,1,0)</f>
        <v>#N/A</v>
      </c>
    </row>
    <row r="295" customHeight="1" spans="1:33">
      <c r="A295" s="25">
        <v>710</v>
      </c>
      <c r="B295" s="29">
        <v>0.5</v>
      </c>
      <c r="C295" s="59" t="s">
        <v>1178</v>
      </c>
      <c r="D295" s="60">
        <v>1</v>
      </c>
      <c r="E295" s="59" t="s">
        <v>1179</v>
      </c>
      <c r="F295" s="45" t="s">
        <v>3390</v>
      </c>
      <c r="G295" s="45" t="s">
        <v>3391</v>
      </c>
      <c r="H295" s="29">
        <v>4</v>
      </c>
      <c r="I295" s="45" t="s">
        <v>2584</v>
      </c>
      <c r="J295" s="45" t="s">
        <v>2585</v>
      </c>
      <c r="K295" s="29">
        <v>5.286</v>
      </c>
      <c r="L295" s="29">
        <v>2</v>
      </c>
      <c r="M295" s="29">
        <v>2013</v>
      </c>
      <c r="N295" s="29">
        <v>47</v>
      </c>
      <c r="O295" s="29">
        <v>3</v>
      </c>
      <c r="P295" s="45" t="s">
        <v>114</v>
      </c>
      <c r="Q295" s="45" t="s">
        <v>513</v>
      </c>
      <c r="R295" s="45" t="s">
        <v>514</v>
      </c>
      <c r="S295" s="45" t="s">
        <v>3392</v>
      </c>
      <c r="T295" s="45" t="s">
        <v>3393</v>
      </c>
      <c r="U295" s="45" t="s">
        <v>3387</v>
      </c>
      <c r="V295" s="65" t="s">
        <v>3394</v>
      </c>
      <c r="W295" s="65" t="s">
        <v>108</v>
      </c>
      <c r="X295" s="65" t="s">
        <v>3389</v>
      </c>
      <c r="Y295" s="65" t="s">
        <v>108</v>
      </c>
      <c r="Z295" s="64"/>
      <c r="AA295" s="71"/>
      <c r="AB295" s="42" t="str">
        <f ca="1" t="array" ref="AB295">HYPERLINK(MID(CELL("filename"),1,FIND("[",CELL("filename"))-1)&amp;"2\WOS 000318313100011.html","WOS 000318313100011.html")</f>
        <v>WOS 000318313100011.html</v>
      </c>
      <c r="AG295" s="50" t="e">
        <f>VLOOKUP(F295,[1]合计!F:F,1,0)</f>
        <v>#N/A</v>
      </c>
    </row>
    <row r="296" customHeight="1" spans="1:33">
      <c r="A296" s="25">
        <v>711</v>
      </c>
      <c r="B296" s="29">
        <v>0.5</v>
      </c>
      <c r="C296" s="59" t="s">
        <v>1178</v>
      </c>
      <c r="D296" s="60">
        <v>1</v>
      </c>
      <c r="E296" s="59" t="s">
        <v>1179</v>
      </c>
      <c r="F296" s="45" t="s">
        <v>3395</v>
      </c>
      <c r="G296" s="45" t="s">
        <v>3396</v>
      </c>
      <c r="H296" s="29">
        <v>2</v>
      </c>
      <c r="I296" s="45" t="s">
        <v>3397</v>
      </c>
      <c r="J296" s="45" t="s">
        <v>3398</v>
      </c>
      <c r="K296" s="29">
        <v>2.224</v>
      </c>
      <c r="L296" s="29">
        <v>2</v>
      </c>
      <c r="M296" s="29">
        <v>2013</v>
      </c>
      <c r="N296" s="29">
        <v>134</v>
      </c>
      <c r="O296" s="29">
        <v>0</v>
      </c>
      <c r="P296" s="45" t="s">
        <v>33</v>
      </c>
      <c r="Q296" s="45" t="s">
        <v>153</v>
      </c>
      <c r="R296" s="45" t="s">
        <v>3399</v>
      </c>
      <c r="S296" s="45" t="s">
        <v>3400</v>
      </c>
      <c r="T296" s="45" t="s">
        <v>3401</v>
      </c>
      <c r="U296" s="45" t="s">
        <v>412</v>
      </c>
      <c r="V296" s="65" t="s">
        <v>413</v>
      </c>
      <c r="W296" s="65" t="s">
        <v>53</v>
      </c>
      <c r="X296" s="65" t="s">
        <v>414</v>
      </c>
      <c r="Y296" s="65" t="s">
        <v>53</v>
      </c>
      <c r="Z296" s="64"/>
      <c r="AA296" s="71"/>
      <c r="AB296" s="42" t="str">
        <f ca="1" t="array" ref="AB296">HYPERLINK(MID(CELL("filename"),1,FIND("[",CELL("filename"))-1)&amp;"2\WOS 000318326900007.html","WOS 000318326900007.html")</f>
        <v>WOS 000318326900007.html</v>
      </c>
      <c r="AG296" s="50" t="e">
        <f>VLOOKUP(F296,[1]合计!F:F,1,0)</f>
        <v>#N/A</v>
      </c>
    </row>
    <row r="297" customHeight="1" spans="1:33">
      <c r="A297" s="25">
        <v>712</v>
      </c>
      <c r="B297" s="29">
        <v>0.5</v>
      </c>
      <c r="C297" s="59" t="s">
        <v>1178</v>
      </c>
      <c r="D297" s="61">
        <v>1</v>
      </c>
      <c r="E297" s="59" t="s">
        <v>1179</v>
      </c>
      <c r="F297" s="45" t="s">
        <v>3402</v>
      </c>
      <c r="G297" s="45" t="s">
        <v>3403</v>
      </c>
      <c r="H297" s="29">
        <v>14</v>
      </c>
      <c r="I297" s="45" t="s">
        <v>1738</v>
      </c>
      <c r="J297" s="45" t="s">
        <v>1739</v>
      </c>
      <c r="K297" s="29">
        <v>5.696</v>
      </c>
      <c r="L297" s="29">
        <v>2</v>
      </c>
      <c r="M297" s="29">
        <v>2013</v>
      </c>
      <c r="N297" s="29">
        <v>19</v>
      </c>
      <c r="O297" s="29">
        <v>19</v>
      </c>
      <c r="P297" s="45" t="s">
        <v>33</v>
      </c>
      <c r="Q297" s="45" t="s">
        <v>127</v>
      </c>
      <c r="R297" s="45" t="s">
        <v>1740</v>
      </c>
      <c r="S297" s="66" t="s">
        <v>3404</v>
      </c>
      <c r="T297" s="66" t="s">
        <v>3405</v>
      </c>
      <c r="U297" s="66" t="s">
        <v>820</v>
      </c>
      <c r="V297" s="68" t="s">
        <v>3406</v>
      </c>
      <c r="W297" s="69" t="s">
        <v>78</v>
      </c>
      <c r="X297" s="68" t="s">
        <v>278</v>
      </c>
      <c r="Y297" s="69" t="s">
        <v>78</v>
      </c>
      <c r="Z297" s="28"/>
      <c r="AA297" s="28"/>
      <c r="AB297" s="42" t="str">
        <f ca="1" t="array" ref="AB297">HYPERLINK(MID(CELL("filename"),1,FIND("[",CELL("filename"))-1)&amp;"2\WOS 000318364500031.html","WOS 000318364500031.html")</f>
        <v>WOS 000318364500031.html</v>
      </c>
      <c r="AG297" s="50" t="e">
        <f>VLOOKUP(F297,[1]合计!F:F,1,0)</f>
        <v>#N/A</v>
      </c>
    </row>
    <row r="298" customHeight="1" spans="1:33">
      <c r="A298" s="25">
        <v>713</v>
      </c>
      <c r="B298" s="29">
        <v>0.5</v>
      </c>
      <c r="C298" s="59" t="s">
        <v>1178</v>
      </c>
      <c r="D298" s="61">
        <v>1</v>
      </c>
      <c r="E298" s="59" t="s">
        <v>1179</v>
      </c>
      <c r="F298" s="45" t="s">
        <v>3407</v>
      </c>
      <c r="G298" s="45" t="s">
        <v>3408</v>
      </c>
      <c r="H298" s="29">
        <v>4</v>
      </c>
      <c r="I298" s="45" t="s">
        <v>1738</v>
      </c>
      <c r="J298" s="45" t="s">
        <v>1739</v>
      </c>
      <c r="K298" s="29">
        <v>5.696</v>
      </c>
      <c r="L298" s="29">
        <v>2</v>
      </c>
      <c r="M298" s="29">
        <v>2013</v>
      </c>
      <c r="N298" s="29">
        <v>19</v>
      </c>
      <c r="O298" s="29">
        <v>20</v>
      </c>
      <c r="P298" s="45" t="s">
        <v>33</v>
      </c>
      <c r="Q298" s="45" t="s">
        <v>127</v>
      </c>
      <c r="R298" s="45" t="s">
        <v>1740</v>
      </c>
      <c r="S298" s="66" t="s">
        <v>3409</v>
      </c>
      <c r="T298" s="66" t="s">
        <v>3410</v>
      </c>
      <c r="U298" s="66" t="s">
        <v>3411</v>
      </c>
      <c r="V298" s="68" t="s">
        <v>3412</v>
      </c>
      <c r="W298" s="69" t="s">
        <v>421</v>
      </c>
      <c r="X298" s="68" t="s">
        <v>557</v>
      </c>
      <c r="Y298" s="69" t="s">
        <v>133</v>
      </c>
      <c r="Z298" s="28"/>
      <c r="AA298" s="28"/>
      <c r="AB298" s="42" t="str">
        <f ca="1" t="array" ref="AB298">HYPERLINK(MID(CELL("filename"),1,FIND("[",CELL("filename"))-1)&amp;"2\WOS 000318365200035.html","WOS 000318365200035.html")</f>
        <v>WOS 000318365200035.html</v>
      </c>
      <c r="AG298" s="50" t="e">
        <f>VLOOKUP(F298,[1]合计!F:F,1,0)</f>
        <v>#N/A</v>
      </c>
    </row>
    <row r="299" customHeight="1" spans="1:33">
      <c r="A299" s="25">
        <v>714</v>
      </c>
      <c r="B299" s="29">
        <v>0.5</v>
      </c>
      <c r="C299" s="59" t="s">
        <v>1178</v>
      </c>
      <c r="D299" s="60">
        <v>1</v>
      </c>
      <c r="E299" s="59" t="s">
        <v>1179</v>
      </c>
      <c r="F299" s="45" t="s">
        <v>3413</v>
      </c>
      <c r="G299" s="45" t="s">
        <v>3414</v>
      </c>
      <c r="H299" s="29">
        <v>0</v>
      </c>
      <c r="I299" s="45" t="s">
        <v>3415</v>
      </c>
      <c r="J299" s="45" t="s">
        <v>3416</v>
      </c>
      <c r="K299" s="29">
        <v>2.639</v>
      </c>
      <c r="L299" s="29">
        <v>2</v>
      </c>
      <c r="M299" s="29">
        <v>2013</v>
      </c>
      <c r="N299" s="29">
        <v>35</v>
      </c>
      <c r="O299" s="29">
        <v>3</v>
      </c>
      <c r="P299" s="45" t="s">
        <v>33</v>
      </c>
      <c r="Q299" s="45" t="s">
        <v>477</v>
      </c>
      <c r="R299" s="45" t="s">
        <v>3417</v>
      </c>
      <c r="S299" s="45" t="s">
        <v>3418</v>
      </c>
      <c r="T299" s="45" t="s">
        <v>3419</v>
      </c>
      <c r="U299" s="45" t="s">
        <v>3420</v>
      </c>
      <c r="V299" s="65" t="s">
        <v>3421</v>
      </c>
      <c r="W299" s="65" t="s">
        <v>193</v>
      </c>
      <c r="X299" s="65" t="s">
        <v>3422</v>
      </c>
      <c r="Y299" s="65" t="s">
        <v>193</v>
      </c>
      <c r="Z299" s="64"/>
      <c r="AA299" s="71"/>
      <c r="AB299" s="42" t="str">
        <f ca="1" t="array" ref="AB299">HYPERLINK(MID(CELL("filename"),1,FIND("[",CELL("filename"))-1)&amp;"2\WOS 000318374200004.html","WOS 000318374200004.html")</f>
        <v>WOS 000318374200004.html</v>
      </c>
      <c r="AG299" s="50" t="e">
        <f>VLOOKUP(F299,[1]合计!F:F,1,0)</f>
        <v>#N/A</v>
      </c>
    </row>
    <row r="300" customHeight="1" spans="1:33">
      <c r="A300" s="25">
        <v>715</v>
      </c>
      <c r="B300" s="29">
        <v>0.5</v>
      </c>
      <c r="C300" s="59" t="s">
        <v>1178</v>
      </c>
      <c r="D300" s="60">
        <v>1</v>
      </c>
      <c r="E300" s="59" t="s">
        <v>1179</v>
      </c>
      <c r="F300" s="45" t="s">
        <v>3423</v>
      </c>
      <c r="G300" s="45" t="s">
        <v>3424</v>
      </c>
      <c r="H300" s="29">
        <v>1</v>
      </c>
      <c r="I300" s="45" t="s">
        <v>3425</v>
      </c>
      <c r="J300" s="45" t="s">
        <v>3426</v>
      </c>
      <c r="K300" s="29">
        <v>3.633</v>
      </c>
      <c r="L300" s="29">
        <v>2</v>
      </c>
      <c r="M300" s="29">
        <v>2013</v>
      </c>
      <c r="N300" s="29">
        <v>79</v>
      </c>
      <c r="O300" s="29">
        <v>0</v>
      </c>
      <c r="P300" s="45" t="s">
        <v>33</v>
      </c>
      <c r="Q300" s="45" t="s">
        <v>153</v>
      </c>
      <c r="R300" s="45" t="s">
        <v>1731</v>
      </c>
      <c r="S300" s="66" t="s">
        <v>3427</v>
      </c>
      <c r="T300" s="66" t="s">
        <v>3428</v>
      </c>
      <c r="U300" s="66" t="s">
        <v>3429</v>
      </c>
      <c r="V300" s="68" t="s">
        <v>3430</v>
      </c>
      <c r="W300" s="68" t="s">
        <v>65</v>
      </c>
      <c r="X300" s="68" t="s">
        <v>2547</v>
      </c>
      <c r="Y300" s="68" t="s">
        <v>65</v>
      </c>
      <c r="Z300" s="67"/>
      <c r="AA300" s="67"/>
      <c r="AB300" s="42" t="str">
        <f ca="1" t="array" ref="AB300">HYPERLINK(MID(CELL("filename"),1,FIND("[",CELL("filename"))-1)&amp;"2\WOS 000318377900009.html","WOS 000318377900009.html")</f>
        <v>WOS 000318377900009.html</v>
      </c>
      <c r="AG300" s="50" t="e">
        <f>VLOOKUP(F300,[1]合计!F:F,1,0)</f>
        <v>#N/A</v>
      </c>
    </row>
    <row r="301" customHeight="1" spans="1:33">
      <c r="A301" s="25">
        <v>716</v>
      </c>
      <c r="B301" s="29">
        <v>0.5</v>
      </c>
      <c r="C301" s="59" t="s">
        <v>1178</v>
      </c>
      <c r="D301" s="60">
        <v>1</v>
      </c>
      <c r="E301" s="59" t="s">
        <v>1179</v>
      </c>
      <c r="F301" s="45" t="s">
        <v>3431</v>
      </c>
      <c r="G301" s="45" t="s">
        <v>3432</v>
      </c>
      <c r="H301" s="29">
        <v>0</v>
      </c>
      <c r="I301" s="45" t="s">
        <v>2044</v>
      </c>
      <c r="J301" s="45" t="s">
        <v>2045</v>
      </c>
      <c r="K301" s="29">
        <v>1.612</v>
      </c>
      <c r="L301" s="29">
        <v>2</v>
      </c>
      <c r="M301" s="29">
        <v>2013</v>
      </c>
      <c r="N301" s="29">
        <v>85</v>
      </c>
      <c r="O301" s="29">
        <v>0</v>
      </c>
      <c r="P301" s="45" t="s">
        <v>33</v>
      </c>
      <c r="Q301" s="45" t="s">
        <v>382</v>
      </c>
      <c r="R301" s="45" t="s">
        <v>1296</v>
      </c>
      <c r="S301" s="45" t="s">
        <v>3433</v>
      </c>
      <c r="T301" s="45" t="s">
        <v>3434</v>
      </c>
      <c r="U301" s="45" t="s">
        <v>3435</v>
      </c>
      <c r="V301" s="65" t="s">
        <v>3436</v>
      </c>
      <c r="W301" s="65" t="s">
        <v>388</v>
      </c>
      <c r="X301" s="65" t="s">
        <v>3436</v>
      </c>
      <c r="Y301" s="65" t="s">
        <v>388</v>
      </c>
      <c r="Z301" s="64"/>
      <c r="AA301" s="71"/>
      <c r="AB301" s="42" t="str">
        <f ca="1" t="array" ref="AB301">HYPERLINK(MID(CELL("filename"),1,FIND("[",CELL("filename"))-1)&amp;"2\WOS 000318378700006.html","WOS 000318378700006.html")</f>
        <v>WOS 000318378700006.html</v>
      </c>
      <c r="AG301" s="50" t="e">
        <f>VLOOKUP(F301,[1]合计!F:F,1,0)</f>
        <v>#N/A</v>
      </c>
    </row>
    <row r="302" customHeight="1" spans="1:33">
      <c r="A302" s="25">
        <v>717</v>
      </c>
      <c r="B302" s="29">
        <v>0.5</v>
      </c>
      <c r="C302" s="59" t="s">
        <v>1178</v>
      </c>
      <c r="D302" s="60">
        <v>1</v>
      </c>
      <c r="E302" s="59" t="s">
        <v>1179</v>
      </c>
      <c r="F302" s="45" t="s">
        <v>3437</v>
      </c>
      <c r="G302" s="45" t="s">
        <v>3438</v>
      </c>
      <c r="H302" s="29">
        <v>0</v>
      </c>
      <c r="I302" s="45" t="s">
        <v>2044</v>
      </c>
      <c r="J302" s="45" t="s">
        <v>2045</v>
      </c>
      <c r="K302" s="29">
        <v>1.612</v>
      </c>
      <c r="L302" s="29">
        <v>2</v>
      </c>
      <c r="M302" s="29">
        <v>2013</v>
      </c>
      <c r="N302" s="29">
        <v>85</v>
      </c>
      <c r="O302" s="29">
        <v>0</v>
      </c>
      <c r="P302" s="45" t="s">
        <v>33</v>
      </c>
      <c r="Q302" s="45" t="s">
        <v>382</v>
      </c>
      <c r="R302" s="45" t="s">
        <v>1296</v>
      </c>
      <c r="S302" s="45" t="s">
        <v>3439</v>
      </c>
      <c r="T302" s="45" t="s">
        <v>3440</v>
      </c>
      <c r="U302" s="45" t="s">
        <v>3441</v>
      </c>
      <c r="V302" s="65" t="s">
        <v>3442</v>
      </c>
      <c r="W302" s="65" t="s">
        <v>388</v>
      </c>
      <c r="X302" s="65" t="s">
        <v>556</v>
      </c>
      <c r="Y302" s="65" t="s">
        <v>388</v>
      </c>
      <c r="Z302" s="64"/>
      <c r="AA302" s="71"/>
      <c r="AB302" s="42" t="str">
        <f ca="1" t="array" ref="AB302">HYPERLINK(MID(CELL("filename"),1,FIND("[",CELL("filename"))-1)&amp;"2\WOS 000318378700010.html","WOS 000318378700010.html")</f>
        <v>WOS 000318378700010.html</v>
      </c>
      <c r="AG302" s="50" t="e">
        <f>VLOOKUP(F302,[1]合计!F:F,1,0)</f>
        <v>#N/A</v>
      </c>
    </row>
    <row r="303" customHeight="1" spans="1:33">
      <c r="A303" s="25">
        <v>718</v>
      </c>
      <c r="B303" s="29">
        <v>0.5</v>
      </c>
      <c r="C303" s="59" t="s">
        <v>1178</v>
      </c>
      <c r="D303" s="60">
        <v>1</v>
      </c>
      <c r="E303" s="59" t="s">
        <v>1179</v>
      </c>
      <c r="F303" s="45" t="s">
        <v>3443</v>
      </c>
      <c r="G303" s="45" t="s">
        <v>3444</v>
      </c>
      <c r="H303" s="29">
        <v>2</v>
      </c>
      <c r="I303" s="45" t="s">
        <v>1658</v>
      </c>
      <c r="J303" s="45" t="s">
        <v>1659</v>
      </c>
      <c r="K303" s="29">
        <v>3.179</v>
      </c>
      <c r="L303" s="29">
        <v>2</v>
      </c>
      <c r="M303" s="29">
        <v>2013</v>
      </c>
      <c r="N303" s="29">
        <v>38</v>
      </c>
      <c r="O303" s="29">
        <v>9</v>
      </c>
      <c r="P303" s="45" t="s">
        <v>33</v>
      </c>
      <c r="Q303" s="45" t="s">
        <v>115</v>
      </c>
      <c r="R303" s="45" t="s">
        <v>1660</v>
      </c>
      <c r="S303" s="66" t="s">
        <v>3445</v>
      </c>
      <c r="T303" s="66" t="s">
        <v>3446</v>
      </c>
      <c r="U303" s="66" t="s">
        <v>3447</v>
      </c>
      <c r="V303" s="68" t="s">
        <v>3448</v>
      </c>
      <c r="W303" s="68" t="s">
        <v>78</v>
      </c>
      <c r="X303" s="68" t="s">
        <v>3448</v>
      </c>
      <c r="Y303" s="68" t="s">
        <v>78</v>
      </c>
      <c r="Z303" s="67"/>
      <c r="AA303" s="67"/>
      <c r="AB303" s="42" t="str">
        <f ca="1" t="array" ref="AB303">HYPERLINK(MID(CELL("filename"),1,FIND("[",CELL("filename"))-1)&amp;"2\WOS 000318425600010.html","WOS 000318425600010.html")</f>
        <v>WOS 000318425600010.html</v>
      </c>
      <c r="AG303" s="50" t="e">
        <f>VLOOKUP(F303,[1]合计!F:F,1,0)</f>
        <v>#N/A</v>
      </c>
    </row>
    <row r="304" customHeight="1" spans="1:33">
      <c r="A304" s="25">
        <v>1161</v>
      </c>
      <c r="B304" s="29">
        <v>0.3</v>
      </c>
      <c r="C304" s="59" t="s">
        <v>1178</v>
      </c>
      <c r="D304" s="60">
        <v>2</v>
      </c>
      <c r="E304" s="59" t="s">
        <v>1179</v>
      </c>
      <c r="F304" s="45" t="s">
        <v>3449</v>
      </c>
      <c r="G304" s="45" t="s">
        <v>3450</v>
      </c>
      <c r="H304" s="29">
        <v>4</v>
      </c>
      <c r="I304" s="45" t="s">
        <v>3451</v>
      </c>
      <c r="J304" s="45" t="s">
        <v>3452</v>
      </c>
      <c r="K304" s="29">
        <v>2.129</v>
      </c>
      <c r="L304" s="29">
        <v>2</v>
      </c>
      <c r="M304" s="29">
        <v>2013</v>
      </c>
      <c r="N304" s="29">
        <v>139</v>
      </c>
      <c r="O304" s="29">
        <v>42038</v>
      </c>
      <c r="P304" s="45" t="s">
        <v>33</v>
      </c>
      <c r="Q304" s="45" t="s">
        <v>153</v>
      </c>
      <c r="R304" s="45" t="s">
        <v>719</v>
      </c>
      <c r="S304" s="45" t="s">
        <v>3453</v>
      </c>
      <c r="T304" s="45" t="s">
        <v>3454</v>
      </c>
      <c r="U304" s="45" t="s">
        <v>3455</v>
      </c>
      <c r="V304" s="65" t="s">
        <v>3456</v>
      </c>
      <c r="W304" s="65" t="s">
        <v>65</v>
      </c>
      <c r="X304" s="64">
        <v>0</v>
      </c>
      <c r="Y304" s="64">
        <v>0</v>
      </c>
      <c r="Z304" s="64"/>
      <c r="AA304" s="71"/>
      <c r="AB304" s="42" t="str">
        <f ca="1" t="array" ref="AB304">HYPERLINK(MID(CELL("filename"),1,FIND("[",CELL("filename"))-1)&amp;"2\WOS 000318453600037.html","WOS 000318453600037.html")</f>
        <v>WOS 000318453600037.html</v>
      </c>
      <c r="AG304" s="50" t="e">
        <f>VLOOKUP(F304,[1]合计!F:F,1,0)</f>
        <v>#N/A</v>
      </c>
    </row>
    <row r="305" customHeight="1" spans="1:33">
      <c r="A305" s="25">
        <v>719</v>
      </c>
      <c r="B305" s="29">
        <v>0.5</v>
      </c>
      <c r="C305" s="59" t="s">
        <v>1178</v>
      </c>
      <c r="D305" s="61">
        <v>1</v>
      </c>
      <c r="E305" s="59" t="s">
        <v>1179</v>
      </c>
      <c r="F305" s="45" t="s">
        <v>3457</v>
      </c>
      <c r="G305" s="45" t="s">
        <v>3458</v>
      </c>
      <c r="H305" s="29">
        <v>4</v>
      </c>
      <c r="I305" s="45" t="s">
        <v>3459</v>
      </c>
      <c r="J305" s="45" t="s">
        <v>3460</v>
      </c>
      <c r="K305" s="29">
        <v>4.779</v>
      </c>
      <c r="L305" s="29">
        <v>2</v>
      </c>
      <c r="M305" s="29">
        <v>2013</v>
      </c>
      <c r="N305" s="29">
        <v>452</v>
      </c>
      <c r="O305" s="29">
        <v>0</v>
      </c>
      <c r="P305" s="45" t="s">
        <v>33</v>
      </c>
      <c r="Q305" s="45" t="s">
        <v>47</v>
      </c>
      <c r="R305" s="45" t="s">
        <v>1329</v>
      </c>
      <c r="S305" s="66" t="s">
        <v>3461</v>
      </c>
      <c r="T305" s="66" t="s">
        <v>3462</v>
      </c>
      <c r="U305" s="66" t="s">
        <v>3463</v>
      </c>
      <c r="V305" s="68" t="s">
        <v>3464</v>
      </c>
      <c r="W305" s="69" t="s">
        <v>270</v>
      </c>
      <c r="X305" s="68" t="s">
        <v>3465</v>
      </c>
      <c r="Y305" s="69" t="s">
        <v>270</v>
      </c>
      <c r="Z305" s="28"/>
      <c r="AA305" s="28"/>
      <c r="AB305" s="42" t="str">
        <f ca="1" t="array" ref="AB305">HYPERLINK(MID(CELL("filename"),1,FIND("[",CELL("filename"))-1)&amp;"2\WOS 000318455700014.html","WOS 000318455700014.html")</f>
        <v>WOS 000318455700014.html</v>
      </c>
      <c r="AG305" s="50" t="e">
        <f>VLOOKUP(F305,[1]合计!F:F,1,0)</f>
        <v>#N/A</v>
      </c>
    </row>
    <row r="306" customHeight="1" spans="1:33">
      <c r="A306" s="25">
        <v>720</v>
      </c>
      <c r="B306" s="29">
        <v>0.5</v>
      </c>
      <c r="C306" s="59" t="s">
        <v>1178</v>
      </c>
      <c r="D306" s="60">
        <v>1</v>
      </c>
      <c r="E306" s="59" t="s">
        <v>1179</v>
      </c>
      <c r="F306" s="45" t="s">
        <v>3466</v>
      </c>
      <c r="G306" s="45" t="s">
        <v>3467</v>
      </c>
      <c r="H306" s="29">
        <v>1</v>
      </c>
      <c r="I306" s="45" t="s">
        <v>3468</v>
      </c>
      <c r="J306" s="45" t="s">
        <v>3469</v>
      </c>
      <c r="K306" s="29">
        <v>3.111</v>
      </c>
      <c r="L306" s="29">
        <v>2</v>
      </c>
      <c r="M306" s="29">
        <v>2013</v>
      </c>
      <c r="N306" s="29">
        <v>22</v>
      </c>
      <c r="O306" s="29">
        <v>6</v>
      </c>
      <c r="P306" s="45" t="s">
        <v>33</v>
      </c>
      <c r="Q306" s="45" t="s">
        <v>34</v>
      </c>
      <c r="R306" s="45" t="s">
        <v>927</v>
      </c>
      <c r="S306" s="66" t="s">
        <v>3470</v>
      </c>
      <c r="T306" s="66" t="s">
        <v>3471</v>
      </c>
      <c r="U306" s="66" t="s">
        <v>3472</v>
      </c>
      <c r="V306" s="68" t="s">
        <v>3473</v>
      </c>
      <c r="W306" s="68" t="s">
        <v>921</v>
      </c>
      <c r="X306" s="68" t="s">
        <v>3473</v>
      </c>
      <c r="Y306" s="68" t="s">
        <v>921</v>
      </c>
      <c r="Z306" s="67"/>
      <c r="AA306" s="67"/>
      <c r="AB306" s="42" t="str">
        <f ca="1" t="array" ref="AB306">HYPERLINK(MID(CELL("filename"),1,FIND("[",CELL("filename"))-1)&amp;"2\WOS 000318477500010.html","WOS 000318477500010.html")</f>
        <v>WOS 000318477500010.html</v>
      </c>
      <c r="AG306" s="50" t="e">
        <f>VLOOKUP(F306,[1]合计!F:F,1,0)</f>
        <v>#N/A</v>
      </c>
    </row>
    <row r="307" customHeight="1" spans="1:33">
      <c r="A307" s="25">
        <v>721</v>
      </c>
      <c r="B307" s="29">
        <v>0.5</v>
      </c>
      <c r="C307" s="59" t="s">
        <v>1178</v>
      </c>
      <c r="D307" s="60">
        <v>1</v>
      </c>
      <c r="E307" s="59" t="s">
        <v>1179</v>
      </c>
      <c r="F307" s="45" t="s">
        <v>3474</v>
      </c>
      <c r="G307" s="45" t="s">
        <v>3475</v>
      </c>
      <c r="H307" s="29">
        <v>2</v>
      </c>
      <c r="I307" s="45" t="s">
        <v>3476</v>
      </c>
      <c r="J307" s="45" t="s">
        <v>3477</v>
      </c>
      <c r="K307" s="29">
        <v>2.642</v>
      </c>
      <c r="L307" s="29">
        <v>2</v>
      </c>
      <c r="M307" s="29">
        <v>2013</v>
      </c>
      <c r="N307" s="29">
        <v>62</v>
      </c>
      <c r="O307" s="29">
        <v>1</v>
      </c>
      <c r="P307" s="45" t="s">
        <v>33</v>
      </c>
      <c r="Q307" s="45" t="s">
        <v>34</v>
      </c>
      <c r="R307" s="45" t="s">
        <v>3478</v>
      </c>
      <c r="S307" s="45" t="s">
        <v>3479</v>
      </c>
      <c r="T307" s="45" t="s">
        <v>3480</v>
      </c>
      <c r="U307" s="45" t="s">
        <v>3481</v>
      </c>
      <c r="V307" s="65" t="s">
        <v>3482</v>
      </c>
      <c r="W307" s="65" t="s">
        <v>921</v>
      </c>
      <c r="X307" s="65" t="s">
        <v>3482</v>
      </c>
      <c r="Y307" s="65" t="s">
        <v>921</v>
      </c>
      <c r="Z307" s="64"/>
      <c r="AA307" s="71"/>
      <c r="AB307" s="42" t="str">
        <f ca="1" t="array" ref="AB307">HYPERLINK(MID(CELL("filename"),1,FIND("[",CELL("filename"))-1)&amp;"2\WOS 000318514000045.html","WOS 000318514000045.html")</f>
        <v>WOS 000318514000045.html</v>
      </c>
      <c r="AG307" s="50" t="e">
        <f>VLOOKUP(F307,[1]合计!F:F,1,0)</f>
        <v>#N/A</v>
      </c>
    </row>
    <row r="308" customHeight="1" spans="1:33">
      <c r="A308" s="25">
        <v>722</v>
      </c>
      <c r="B308" s="29">
        <v>0.5</v>
      </c>
      <c r="C308" s="59" t="s">
        <v>1178</v>
      </c>
      <c r="D308" s="60">
        <v>1</v>
      </c>
      <c r="E308" s="59" t="s">
        <v>1179</v>
      </c>
      <c r="F308" s="45" t="s">
        <v>3483</v>
      </c>
      <c r="G308" s="45" t="s">
        <v>3484</v>
      </c>
      <c r="H308" s="29">
        <v>1</v>
      </c>
      <c r="I308" s="45" t="s">
        <v>3283</v>
      </c>
      <c r="J308" s="45" t="s">
        <v>3284</v>
      </c>
      <c r="K308" s="29">
        <v>3.122</v>
      </c>
      <c r="L308" s="29">
        <v>2</v>
      </c>
      <c r="M308" s="29">
        <v>2013</v>
      </c>
      <c r="N308" s="29">
        <v>138</v>
      </c>
      <c r="O308" s="29">
        <v>16</v>
      </c>
      <c r="P308" s="45" t="s">
        <v>33</v>
      </c>
      <c r="Q308" s="45" t="s">
        <v>115</v>
      </c>
      <c r="R308" s="45" t="s">
        <v>3285</v>
      </c>
      <c r="S308" s="66" t="s">
        <v>3485</v>
      </c>
      <c r="T308" s="66" t="s">
        <v>3486</v>
      </c>
      <c r="U308" s="66" t="s">
        <v>3487</v>
      </c>
      <c r="V308" s="68" t="s">
        <v>3488</v>
      </c>
      <c r="W308" s="68" t="s">
        <v>460</v>
      </c>
      <c r="X308" s="68" t="s">
        <v>3489</v>
      </c>
      <c r="Y308" s="68" t="s">
        <v>460</v>
      </c>
      <c r="Z308" s="67"/>
      <c r="AA308" s="67"/>
      <c r="AB308" s="42" t="str">
        <f ca="1" t="array" ref="AB308">HYPERLINK(MID(CELL("filename"),1,FIND("[",CELL("filename"))-1)&amp;"2\WOS 000318550800026.html","WOS 000318550800026.html")</f>
        <v>WOS 000318550800026.html</v>
      </c>
      <c r="AG308" s="50" t="e">
        <f>VLOOKUP(F308,[1]合计!F:F,1,0)</f>
        <v>#N/A</v>
      </c>
    </row>
    <row r="309" customHeight="1" spans="1:33">
      <c r="A309" s="25">
        <v>723</v>
      </c>
      <c r="B309" s="29">
        <v>0.5</v>
      </c>
      <c r="C309" s="59" t="s">
        <v>1178</v>
      </c>
      <c r="D309" s="60">
        <v>1</v>
      </c>
      <c r="E309" s="59" t="s">
        <v>1179</v>
      </c>
      <c r="F309" s="45" t="s">
        <v>3490</v>
      </c>
      <c r="G309" s="45" t="s">
        <v>3491</v>
      </c>
      <c r="H309" s="29">
        <v>2</v>
      </c>
      <c r="I309" s="45" t="s">
        <v>3492</v>
      </c>
      <c r="J309" s="45" t="s">
        <v>3493</v>
      </c>
      <c r="K309" s="29">
        <v>2.278</v>
      </c>
      <c r="L309" s="29">
        <v>2</v>
      </c>
      <c r="M309" s="29">
        <v>2013</v>
      </c>
      <c r="N309" s="29">
        <v>15</v>
      </c>
      <c r="O309" s="29">
        <v>5</v>
      </c>
      <c r="P309" s="45" t="s">
        <v>33</v>
      </c>
      <c r="Q309" s="45" t="s">
        <v>153</v>
      </c>
      <c r="R309" s="45" t="s">
        <v>116</v>
      </c>
      <c r="S309" s="45" t="s">
        <v>3494</v>
      </c>
      <c r="T309" s="45" t="s">
        <v>3495</v>
      </c>
      <c r="U309" s="45" t="s">
        <v>942</v>
      </c>
      <c r="V309" s="65" t="s">
        <v>943</v>
      </c>
      <c r="W309" s="65" t="s">
        <v>944</v>
      </c>
      <c r="X309" s="65" t="s">
        <v>943</v>
      </c>
      <c r="Y309" s="65" t="s">
        <v>945</v>
      </c>
      <c r="Z309" s="64"/>
      <c r="AA309" s="71"/>
      <c r="AB309" s="42" t="str">
        <f ca="1" t="array" ref="AB309">HYPERLINK(MID(CELL("filename"),1,FIND("[",CELL("filename"))-1)&amp;"2\WOS 000318555400026.html","WOS 000318555400026.html")</f>
        <v>WOS 000318555400026.html</v>
      </c>
      <c r="AG309" s="50" t="e">
        <f>VLOOKUP(F309,[1]合计!F:F,1,0)</f>
        <v>#N/A</v>
      </c>
    </row>
    <row r="310" customHeight="1" spans="1:33">
      <c r="A310" s="25">
        <v>724</v>
      </c>
      <c r="B310" s="29">
        <v>0.5</v>
      </c>
      <c r="C310" s="59" t="s">
        <v>1178</v>
      </c>
      <c r="D310" s="60">
        <v>1</v>
      </c>
      <c r="E310" s="59" t="s">
        <v>1179</v>
      </c>
      <c r="F310" s="45" t="s">
        <v>3496</v>
      </c>
      <c r="G310" s="45" t="s">
        <v>3497</v>
      </c>
      <c r="H310" s="29">
        <v>4</v>
      </c>
      <c r="I310" s="45" t="s">
        <v>3498</v>
      </c>
      <c r="J310" s="45" t="s">
        <v>3499</v>
      </c>
      <c r="K310" s="29">
        <v>2.33</v>
      </c>
      <c r="L310" s="29">
        <v>2</v>
      </c>
      <c r="M310" s="29">
        <v>2013</v>
      </c>
      <c r="N310" s="29">
        <v>5</v>
      </c>
      <c r="O310" s="29">
        <v>2</v>
      </c>
      <c r="P310" s="45" t="s">
        <v>33</v>
      </c>
      <c r="Q310" s="45" t="s">
        <v>115</v>
      </c>
      <c r="R310" s="45" t="s">
        <v>3104</v>
      </c>
      <c r="S310" s="45" t="s">
        <v>3500</v>
      </c>
      <c r="T310" s="45" t="s">
        <v>3501</v>
      </c>
      <c r="U310" s="45" t="s">
        <v>3502</v>
      </c>
      <c r="V310" s="65" t="s">
        <v>3503</v>
      </c>
      <c r="W310" s="65" t="s">
        <v>133</v>
      </c>
      <c r="X310" s="65" t="s">
        <v>2454</v>
      </c>
      <c r="Y310" s="65" t="s">
        <v>133</v>
      </c>
      <c r="Z310" s="64"/>
      <c r="AA310" s="71"/>
      <c r="AB310" s="42" t="str">
        <f ca="1" t="array" ref="AB310">HYPERLINK(MID(CELL("filename"),1,FIND("[",CELL("filename"))-1)&amp;"2\WOS 000318574700046.html","WOS 000318574700046.html")</f>
        <v>WOS 000318574700046.html</v>
      </c>
      <c r="AG310" s="50" t="e">
        <f>VLOOKUP(F310,[1]合计!F:F,1,0)</f>
        <v>#N/A</v>
      </c>
    </row>
    <row r="311" customHeight="1" spans="1:33">
      <c r="A311" s="25">
        <v>725</v>
      </c>
      <c r="B311" s="29">
        <v>0.5</v>
      </c>
      <c r="C311" s="59" t="s">
        <v>1178</v>
      </c>
      <c r="D311" s="60">
        <v>1</v>
      </c>
      <c r="E311" s="59" t="s">
        <v>1179</v>
      </c>
      <c r="F311" s="45" t="s">
        <v>3504</v>
      </c>
      <c r="G311" s="45" t="s">
        <v>3505</v>
      </c>
      <c r="H311" s="29">
        <v>10</v>
      </c>
      <c r="I311" s="45" t="s">
        <v>3498</v>
      </c>
      <c r="J311" s="45" t="s">
        <v>3499</v>
      </c>
      <c r="K311" s="29">
        <v>2.33</v>
      </c>
      <c r="L311" s="29">
        <v>2</v>
      </c>
      <c r="M311" s="29">
        <v>2013</v>
      </c>
      <c r="N311" s="29">
        <v>5</v>
      </c>
      <c r="O311" s="29">
        <v>2</v>
      </c>
      <c r="P311" s="45" t="s">
        <v>33</v>
      </c>
      <c r="Q311" s="45" t="s">
        <v>115</v>
      </c>
      <c r="R311" s="45" t="s">
        <v>3104</v>
      </c>
      <c r="S311" s="45" t="s">
        <v>3506</v>
      </c>
      <c r="T311" s="45" t="s">
        <v>3507</v>
      </c>
      <c r="U311" s="45" t="s">
        <v>3508</v>
      </c>
      <c r="V311" s="65" t="s">
        <v>2356</v>
      </c>
      <c r="W311" s="65" t="s">
        <v>421</v>
      </c>
      <c r="X311" s="65" t="s">
        <v>2357</v>
      </c>
      <c r="Y311" s="65" t="s">
        <v>421</v>
      </c>
      <c r="Z311" s="64"/>
      <c r="AA311" s="71"/>
      <c r="AB311" s="42" t="str">
        <f ca="1" t="array" ref="AB311">HYPERLINK(MID(CELL("filename"),1,FIND("[",CELL("filename"))-1)&amp;"2\WOS 000318574700048.html","WOS 000318574700048.html")</f>
        <v>WOS 000318574700048.html</v>
      </c>
      <c r="AG311" s="50" t="e">
        <f>VLOOKUP(F311,[1]合计!F:F,1,0)</f>
        <v>#N/A</v>
      </c>
    </row>
    <row r="312" customHeight="1" spans="1:33">
      <c r="A312" s="25">
        <v>1162</v>
      </c>
      <c r="B312" s="29">
        <v>0.3</v>
      </c>
      <c r="C312" s="59" t="s">
        <v>1178</v>
      </c>
      <c r="D312" s="61">
        <v>2</v>
      </c>
      <c r="E312" s="59" t="s">
        <v>1179</v>
      </c>
      <c r="F312" s="45" t="s">
        <v>3509</v>
      </c>
      <c r="G312" s="45" t="s">
        <v>3510</v>
      </c>
      <c r="H312" s="29">
        <v>2</v>
      </c>
      <c r="I312" s="45" t="s">
        <v>3511</v>
      </c>
      <c r="J312" s="45" t="s">
        <v>3512</v>
      </c>
      <c r="K312" s="29">
        <v>4.295</v>
      </c>
      <c r="L312" s="29">
        <v>2</v>
      </c>
      <c r="M312" s="29">
        <v>2013</v>
      </c>
      <c r="N312" s="29">
        <v>99</v>
      </c>
      <c r="O312" s="29">
        <v>6</v>
      </c>
      <c r="P312" s="45" t="s">
        <v>33</v>
      </c>
      <c r="Q312" s="45" t="s">
        <v>102</v>
      </c>
      <c r="R312" s="45" t="s">
        <v>3513</v>
      </c>
      <c r="S312" s="66" t="s">
        <v>3514</v>
      </c>
      <c r="T312" s="66" t="s">
        <v>3515</v>
      </c>
      <c r="U312" s="66" t="s">
        <v>3516</v>
      </c>
      <c r="V312" s="68" t="s">
        <v>3517</v>
      </c>
      <c r="W312" s="69" t="s">
        <v>566</v>
      </c>
      <c r="X312" s="67">
        <v>0</v>
      </c>
      <c r="Y312" s="28">
        <v>0</v>
      </c>
      <c r="Z312" s="67"/>
      <c r="AA312" s="28"/>
      <c r="AB312" s="42" t="str">
        <f ca="1" t="array" ref="AB312">HYPERLINK(MID(CELL("filename"),1,FIND("[",CELL("filename"))-1)&amp;"2\WOS 000318612400040.html","WOS 000318612400040.html")</f>
        <v>WOS 000318612400040.html</v>
      </c>
      <c r="AG312" s="50" t="e">
        <f>VLOOKUP(F312,[1]合计!F:F,1,0)</f>
        <v>#N/A</v>
      </c>
    </row>
    <row r="313" customHeight="1" spans="1:33">
      <c r="A313" s="25">
        <v>726</v>
      </c>
      <c r="B313" s="29">
        <v>0.5</v>
      </c>
      <c r="C313" s="59" t="s">
        <v>1178</v>
      </c>
      <c r="D313" s="60">
        <v>1</v>
      </c>
      <c r="E313" s="59" t="s">
        <v>1179</v>
      </c>
      <c r="F313" s="45" t="s">
        <v>3518</v>
      </c>
      <c r="G313" s="45" t="s">
        <v>3519</v>
      </c>
      <c r="H313" s="29">
        <v>7</v>
      </c>
      <c r="I313" s="45" t="s">
        <v>1955</v>
      </c>
      <c r="J313" s="45" t="s">
        <v>1956</v>
      </c>
      <c r="K313" s="29">
        <v>2.613</v>
      </c>
      <c r="L313" s="29">
        <v>2</v>
      </c>
      <c r="M313" s="29">
        <v>2013</v>
      </c>
      <c r="N313" s="29">
        <v>94</v>
      </c>
      <c r="O313" s="29">
        <v>0</v>
      </c>
      <c r="P313" s="45" t="s">
        <v>33</v>
      </c>
      <c r="Q313" s="45" t="s">
        <v>127</v>
      </c>
      <c r="R313" s="45" t="s">
        <v>1238</v>
      </c>
      <c r="S313" s="45" t="s">
        <v>3520</v>
      </c>
      <c r="T313" s="45" t="s">
        <v>3521</v>
      </c>
      <c r="U313" s="45" t="s">
        <v>3522</v>
      </c>
      <c r="V313" s="65" t="s">
        <v>3523</v>
      </c>
      <c r="W313" s="65" t="s">
        <v>540</v>
      </c>
      <c r="X313" s="65" t="s">
        <v>3523</v>
      </c>
      <c r="Y313" s="65" t="s">
        <v>540</v>
      </c>
      <c r="Z313" s="64"/>
      <c r="AA313" s="71"/>
      <c r="AB313" s="42" t="str">
        <f ca="1" t="array" ref="AB313">HYPERLINK(MID(CELL("filename"),1,FIND("[",CELL("filename"))-1)&amp;"2\WOS 000318613200009.html","WOS 000318613200009.html")</f>
        <v>WOS 000318613200009.html</v>
      </c>
      <c r="AG313" s="50" t="e">
        <f>VLOOKUP(F313,[1]合计!F:F,1,0)</f>
        <v>#N/A</v>
      </c>
    </row>
    <row r="314" customHeight="1" spans="1:33">
      <c r="A314" s="25">
        <v>727</v>
      </c>
      <c r="B314" s="29">
        <v>0.5</v>
      </c>
      <c r="C314" s="59" t="s">
        <v>1178</v>
      </c>
      <c r="D314" s="61">
        <v>1</v>
      </c>
      <c r="E314" s="59" t="s">
        <v>1179</v>
      </c>
      <c r="F314" s="45" t="s">
        <v>3524</v>
      </c>
      <c r="G314" s="45" t="s">
        <v>3525</v>
      </c>
      <c r="H314" s="29">
        <v>3</v>
      </c>
      <c r="I314" s="45" t="s">
        <v>3526</v>
      </c>
      <c r="J314" s="45" t="s">
        <v>3527</v>
      </c>
      <c r="K314" s="29">
        <v>4.794</v>
      </c>
      <c r="L314" s="29">
        <v>2</v>
      </c>
      <c r="M314" s="29">
        <v>2013</v>
      </c>
      <c r="N314" s="29">
        <v>52</v>
      </c>
      <c r="O314" s="29">
        <v>9</v>
      </c>
      <c r="P314" s="45" t="s">
        <v>33</v>
      </c>
      <c r="Q314" s="45" t="s">
        <v>127</v>
      </c>
      <c r="R314" s="45" t="s">
        <v>1375</v>
      </c>
      <c r="S314" s="66" t="s">
        <v>3528</v>
      </c>
      <c r="T314" s="66" t="s">
        <v>3529</v>
      </c>
      <c r="U314" s="66" t="s">
        <v>405</v>
      </c>
      <c r="V314" s="68" t="s">
        <v>3530</v>
      </c>
      <c r="W314" s="69" t="s">
        <v>65</v>
      </c>
      <c r="X314" s="68" t="s">
        <v>407</v>
      </c>
      <c r="Y314" s="69" t="s">
        <v>65</v>
      </c>
      <c r="Z314" s="28"/>
      <c r="AA314" s="28"/>
      <c r="AB314" s="42" t="str">
        <f ca="1" t="array" ref="AB314">HYPERLINK(MID(CELL("filename"),1,FIND("[",CELL("filename"))-1)&amp;"2\WOS 000318669400079.html","WOS 000318669400079.html")</f>
        <v>WOS 000318669400079.html</v>
      </c>
      <c r="AG314" s="50" t="e">
        <f>VLOOKUP(F314,[1]合计!F:F,1,0)</f>
        <v>#N/A</v>
      </c>
    </row>
    <row r="315" customHeight="1" spans="1:33">
      <c r="A315" s="25">
        <v>728</v>
      </c>
      <c r="B315" s="29">
        <v>0.5</v>
      </c>
      <c r="C315" s="59" t="s">
        <v>1178</v>
      </c>
      <c r="D315" s="61">
        <v>1</v>
      </c>
      <c r="E315" s="59" t="s">
        <v>1179</v>
      </c>
      <c r="F315" s="45" t="s">
        <v>3531</v>
      </c>
      <c r="G315" s="45" t="s">
        <v>3532</v>
      </c>
      <c r="H315" s="29">
        <v>9</v>
      </c>
      <c r="I315" s="45" t="s">
        <v>1444</v>
      </c>
      <c r="J315" s="45" t="s">
        <v>1445</v>
      </c>
      <c r="K315" s="29">
        <v>4.853</v>
      </c>
      <c r="L315" s="29">
        <v>2</v>
      </c>
      <c r="M315" s="29">
        <v>2013</v>
      </c>
      <c r="N315" s="29">
        <v>34</v>
      </c>
      <c r="O315" s="29">
        <v>7</v>
      </c>
      <c r="P315" s="45" t="s">
        <v>33</v>
      </c>
      <c r="Q315" s="45" t="s">
        <v>513</v>
      </c>
      <c r="R315" s="45" t="s">
        <v>1446</v>
      </c>
      <c r="S315" s="66" t="s">
        <v>3533</v>
      </c>
      <c r="T315" s="66" t="s">
        <v>3534</v>
      </c>
      <c r="U315" s="66" t="s">
        <v>3535</v>
      </c>
      <c r="V315" s="68" t="s">
        <v>3536</v>
      </c>
      <c r="W315" s="69" t="s">
        <v>519</v>
      </c>
      <c r="X315" s="68" t="s">
        <v>3537</v>
      </c>
      <c r="Y315" s="69" t="s">
        <v>519</v>
      </c>
      <c r="Z315" s="28"/>
      <c r="AA315" s="28"/>
      <c r="AB315" s="42" t="str">
        <f ca="1" t="array" ref="AB315">HYPERLINK(MID(CELL("filename"),1,FIND("[",CELL("filename"))-1)&amp;"2\WOS 000318678900004.html","WOS 000318678900004.html")</f>
        <v>WOS 000318678900004.html</v>
      </c>
      <c r="AG315" s="50" t="e">
        <f>VLOOKUP(F315,[1]合计!F:F,1,0)</f>
        <v>#N/A</v>
      </c>
    </row>
    <row r="316" customHeight="1" spans="1:33">
      <c r="A316" s="25">
        <v>729</v>
      </c>
      <c r="B316" s="29">
        <v>0.5</v>
      </c>
      <c r="C316" s="59" t="s">
        <v>1178</v>
      </c>
      <c r="D316" s="60">
        <v>1</v>
      </c>
      <c r="E316" s="59" t="s">
        <v>1179</v>
      </c>
      <c r="F316" s="45" t="s">
        <v>3538</v>
      </c>
      <c r="G316" s="45" t="s">
        <v>3539</v>
      </c>
      <c r="H316" s="29">
        <v>5</v>
      </c>
      <c r="I316" s="45" t="s">
        <v>3540</v>
      </c>
      <c r="J316" s="45" t="s">
        <v>3541</v>
      </c>
      <c r="K316" s="29">
        <v>2.765</v>
      </c>
      <c r="L316" s="29">
        <v>2</v>
      </c>
      <c r="M316" s="29">
        <v>2013</v>
      </c>
      <c r="N316" s="29">
        <v>15</v>
      </c>
      <c r="O316" s="29">
        <v>3</v>
      </c>
      <c r="P316" s="45" t="s">
        <v>33</v>
      </c>
      <c r="Q316" s="45" t="s">
        <v>102</v>
      </c>
      <c r="R316" s="45" t="s">
        <v>3542</v>
      </c>
      <c r="S316" s="66" t="s">
        <v>3543</v>
      </c>
      <c r="T316" s="66" t="s">
        <v>3544</v>
      </c>
      <c r="U316" s="66" t="s">
        <v>3545</v>
      </c>
      <c r="V316" s="68" t="s">
        <v>3546</v>
      </c>
      <c r="W316" s="68" t="s">
        <v>439</v>
      </c>
      <c r="X316" s="68" t="s">
        <v>3547</v>
      </c>
      <c r="Y316" s="68" t="s">
        <v>439</v>
      </c>
      <c r="Z316" s="67"/>
      <c r="AA316" s="67"/>
      <c r="AB316" s="42" t="str">
        <f ca="1" t="array" ref="AB316">HYPERLINK(MID(CELL("filename"),1,FIND("[",CELL("filename"))-1)&amp;"2\WOS 000318812900017.html","WOS 000318812900017.html")</f>
        <v>WOS 000318812900017.html</v>
      </c>
      <c r="AG316" s="50" t="e">
        <f>VLOOKUP(F316,[1]合计!F:F,1,0)</f>
        <v>#N/A</v>
      </c>
    </row>
    <row r="317" customHeight="1" spans="1:33">
      <c r="A317" s="25">
        <v>730</v>
      </c>
      <c r="B317" s="29">
        <v>0.5</v>
      </c>
      <c r="C317" s="59" t="s">
        <v>1178</v>
      </c>
      <c r="D317" s="61">
        <v>1</v>
      </c>
      <c r="E317" s="59" t="s">
        <v>1179</v>
      </c>
      <c r="F317" s="45" t="s">
        <v>3548</v>
      </c>
      <c r="G317" s="45" t="s">
        <v>3549</v>
      </c>
      <c r="H317" s="29">
        <v>20</v>
      </c>
      <c r="I317" s="45" t="s">
        <v>3550</v>
      </c>
      <c r="J317" s="45" t="s">
        <v>3551</v>
      </c>
      <c r="K317" s="29">
        <v>5.016</v>
      </c>
      <c r="L317" s="29">
        <v>2</v>
      </c>
      <c r="M317" s="29">
        <v>2013</v>
      </c>
      <c r="N317" s="29">
        <v>333</v>
      </c>
      <c r="O317" s="29">
        <v>2</v>
      </c>
      <c r="P317" s="45" t="s">
        <v>33</v>
      </c>
      <c r="Q317" s="45" t="s">
        <v>102</v>
      </c>
      <c r="R317" s="45" t="s">
        <v>629</v>
      </c>
      <c r="S317" s="66" t="s">
        <v>3552</v>
      </c>
      <c r="T317" s="66" t="s">
        <v>3553</v>
      </c>
      <c r="U317" s="66" t="s">
        <v>3554</v>
      </c>
      <c r="V317" s="68" t="s">
        <v>3555</v>
      </c>
      <c r="W317" s="69" t="s">
        <v>270</v>
      </c>
      <c r="X317" s="68" t="s">
        <v>3556</v>
      </c>
      <c r="Y317" s="69" t="s">
        <v>270</v>
      </c>
      <c r="Z317" s="28"/>
      <c r="AA317" s="28"/>
      <c r="AB317" s="42" t="str">
        <f ca="1" t="array" ref="AB317">HYPERLINK(MID(CELL("filename"),1,FIND("[",CELL("filename"))-1)&amp;"2\WOS 000318838700004.html","WOS 000318838700004.html")</f>
        <v>WOS 000318838700004.html</v>
      </c>
      <c r="AG317" s="50" t="e">
        <f>VLOOKUP(F317,[1]合计!F:F,1,0)</f>
        <v>#N/A</v>
      </c>
    </row>
    <row r="318" customHeight="1" spans="1:33">
      <c r="A318" s="25">
        <v>731</v>
      </c>
      <c r="B318" s="29">
        <v>0.5</v>
      </c>
      <c r="C318" s="59" t="s">
        <v>1178</v>
      </c>
      <c r="D318" s="60">
        <v>1</v>
      </c>
      <c r="E318" s="59" t="s">
        <v>1179</v>
      </c>
      <c r="F318" s="45" t="s">
        <v>3557</v>
      </c>
      <c r="G318" s="45" t="s">
        <v>3558</v>
      </c>
      <c r="H318" s="29">
        <v>0</v>
      </c>
      <c r="I318" s="45" t="s">
        <v>3559</v>
      </c>
      <c r="J318" s="45" t="s">
        <v>3560</v>
      </c>
      <c r="K318" s="29">
        <v>3.848</v>
      </c>
      <c r="L318" s="29">
        <v>2</v>
      </c>
      <c r="M318" s="29">
        <v>2013</v>
      </c>
      <c r="N318" s="29">
        <v>48</v>
      </c>
      <c r="O318" s="29">
        <v>0</v>
      </c>
      <c r="P318" s="45" t="s">
        <v>33</v>
      </c>
      <c r="Q318" s="45" t="s">
        <v>153</v>
      </c>
      <c r="R318" s="45" t="s">
        <v>3561</v>
      </c>
      <c r="S318" s="66" t="s">
        <v>3562</v>
      </c>
      <c r="T318" s="66" t="s">
        <v>3563</v>
      </c>
      <c r="U318" s="66" t="s">
        <v>3564</v>
      </c>
      <c r="V318" s="68" t="s">
        <v>376</v>
      </c>
      <c r="W318" s="68" t="s">
        <v>65</v>
      </c>
      <c r="X318" s="68" t="s">
        <v>3565</v>
      </c>
      <c r="Y318" s="68" t="s">
        <v>65</v>
      </c>
      <c r="Z318" s="67"/>
      <c r="AA318" s="67"/>
      <c r="AB318" s="42" t="str">
        <f ca="1" t="array" ref="AB318">HYPERLINK(MID(CELL("filename"),1,FIND("[",CELL("filename"))-1)&amp;"2\WOS 000318889000004.html","WOS 000318889000004.html")</f>
        <v>WOS 000318889000004.html</v>
      </c>
      <c r="AG318" s="50" t="e">
        <f>VLOOKUP(F318,[1]合计!F:F,1,0)</f>
        <v>#N/A</v>
      </c>
    </row>
    <row r="319" customHeight="1" spans="1:33">
      <c r="A319" s="25">
        <v>732</v>
      </c>
      <c r="B319" s="29">
        <v>0.5</v>
      </c>
      <c r="C319" s="59" t="s">
        <v>1178</v>
      </c>
      <c r="D319" s="60">
        <v>1</v>
      </c>
      <c r="E319" s="59" t="s">
        <v>1179</v>
      </c>
      <c r="F319" s="45" t="s">
        <v>3566</v>
      </c>
      <c r="G319" s="45" t="s">
        <v>3567</v>
      </c>
      <c r="H319" s="29">
        <v>12</v>
      </c>
      <c r="I319" s="45" t="s">
        <v>2443</v>
      </c>
      <c r="J319" s="45" t="s">
        <v>2444</v>
      </c>
      <c r="K319" s="29">
        <v>3.525</v>
      </c>
      <c r="L319" s="29">
        <v>2</v>
      </c>
      <c r="M319" s="29">
        <v>2013</v>
      </c>
      <c r="N319" s="29">
        <v>21</v>
      </c>
      <c r="O319" s="29">
        <v>9</v>
      </c>
      <c r="P319" s="45" t="s">
        <v>33</v>
      </c>
      <c r="Q319" s="45" t="s">
        <v>115</v>
      </c>
      <c r="R319" s="45" t="s">
        <v>1660</v>
      </c>
      <c r="S319" s="66" t="s">
        <v>3568</v>
      </c>
      <c r="T319" s="66" t="s">
        <v>3569</v>
      </c>
      <c r="U319" s="66" t="s">
        <v>3570</v>
      </c>
      <c r="V319" s="68" t="s">
        <v>3571</v>
      </c>
      <c r="W319" s="68" t="s">
        <v>1926</v>
      </c>
      <c r="X319" s="68" t="s">
        <v>3571</v>
      </c>
      <c r="Y319" s="68" t="s">
        <v>133</v>
      </c>
      <c r="Z319" s="67"/>
      <c r="AA319" s="67"/>
      <c r="AB319" s="42" t="str">
        <f ca="1" t="array" ref="AB319">HYPERLINK(MID(CELL("filename"),1,FIND("[",CELL("filename"))-1)&amp;"2\WOS 000318906500127.html","WOS 000318906500127.html")</f>
        <v>WOS 000318906500127.html</v>
      </c>
      <c r="AG319" s="50" t="e">
        <f>VLOOKUP(F319,[1]合计!F:F,1,0)</f>
        <v>#N/A</v>
      </c>
    </row>
    <row r="320" customHeight="1" spans="1:33">
      <c r="A320" s="25">
        <v>1163</v>
      </c>
      <c r="B320" s="29">
        <v>0.3</v>
      </c>
      <c r="C320" s="59" t="s">
        <v>1178</v>
      </c>
      <c r="D320" s="60">
        <v>2</v>
      </c>
      <c r="E320" s="59" t="s">
        <v>1179</v>
      </c>
      <c r="F320" s="45" t="s">
        <v>3572</v>
      </c>
      <c r="G320" s="45" t="s">
        <v>3573</v>
      </c>
      <c r="H320" s="29">
        <v>1</v>
      </c>
      <c r="I320" s="45" t="s">
        <v>1269</v>
      </c>
      <c r="J320" s="45" t="s">
        <v>1270</v>
      </c>
      <c r="K320" s="29">
        <v>2.726</v>
      </c>
      <c r="L320" s="29">
        <v>2</v>
      </c>
      <c r="M320" s="29">
        <v>2013</v>
      </c>
      <c r="N320" s="29">
        <v>567</v>
      </c>
      <c r="O320" s="29">
        <v>0</v>
      </c>
      <c r="P320" s="45" t="s">
        <v>33</v>
      </c>
      <c r="Q320" s="45" t="s">
        <v>153</v>
      </c>
      <c r="R320" s="45" t="s">
        <v>1271</v>
      </c>
      <c r="S320" s="45" t="s">
        <v>3574</v>
      </c>
      <c r="T320" s="45" t="s">
        <v>3575</v>
      </c>
      <c r="U320" s="45" t="s">
        <v>3576</v>
      </c>
      <c r="V320" s="65" t="s">
        <v>2773</v>
      </c>
      <c r="W320" s="65" t="s">
        <v>731</v>
      </c>
      <c r="X320" s="64">
        <v>0</v>
      </c>
      <c r="Y320" s="64">
        <v>0</v>
      </c>
      <c r="Z320" s="64"/>
      <c r="AA320" s="71"/>
      <c r="AB320" s="42" t="str">
        <f ca="1" t="array" ref="AB320">HYPERLINK(MID(CELL("filename"),1,FIND("[",CELL("filename"))-1)&amp;"2\WOS 000318920400012.html","WOS 000318920400012.html")</f>
        <v>WOS 000318920400012.html</v>
      </c>
      <c r="AG320" s="50" t="e">
        <f>VLOOKUP(F320,[1]合计!F:F,1,0)</f>
        <v>#N/A</v>
      </c>
    </row>
    <row r="321" customHeight="1" spans="1:33">
      <c r="A321" s="25">
        <v>1164</v>
      </c>
      <c r="B321" s="29">
        <v>0.3</v>
      </c>
      <c r="C321" s="56" t="s">
        <v>1178</v>
      </c>
      <c r="D321" s="57">
        <v>2</v>
      </c>
      <c r="E321" s="56" t="s">
        <v>1179</v>
      </c>
      <c r="F321" s="58" t="s">
        <v>3577</v>
      </c>
      <c r="G321" s="58" t="s">
        <v>3578</v>
      </c>
      <c r="H321" s="50">
        <v>0</v>
      </c>
      <c r="I321" s="58" t="s">
        <v>3316</v>
      </c>
      <c r="J321" s="58" t="s">
        <v>3317</v>
      </c>
      <c r="K321" s="50">
        <v>1.274</v>
      </c>
      <c r="L321" s="50">
        <v>2</v>
      </c>
      <c r="M321" s="50">
        <v>2013</v>
      </c>
      <c r="N321" s="50">
        <v>0</v>
      </c>
      <c r="O321" s="50">
        <v>0</v>
      </c>
      <c r="P321" s="58" t="s">
        <v>33</v>
      </c>
      <c r="Q321" s="58" t="s">
        <v>382</v>
      </c>
      <c r="R321" s="58" t="s">
        <v>1296</v>
      </c>
      <c r="S321" s="58" t="s">
        <v>3579</v>
      </c>
      <c r="T321" s="58" t="s">
        <v>3580</v>
      </c>
      <c r="U321" s="58" t="s">
        <v>3581</v>
      </c>
      <c r="V321" s="65" t="s">
        <v>3582</v>
      </c>
      <c r="W321" s="65" t="s">
        <v>85</v>
      </c>
      <c r="X321" s="64">
        <v>0</v>
      </c>
      <c r="Y321" s="64">
        <v>0</v>
      </c>
      <c r="Z321" s="64"/>
      <c r="AA321" s="71"/>
      <c r="AB321" s="42" t="str">
        <f ca="1" t="array" ref="AB321">HYPERLINK(MID(CELL("filename"),1,FIND("[",CELL("filename"))-1)&amp;"2\WOS 000318928100001.html","WOS 000318928100001.html")</f>
        <v>WOS 000318928100001.html</v>
      </c>
      <c r="AG321" s="50" t="e">
        <f>VLOOKUP(F321,[1]合计!F:F,1,0)</f>
        <v>#N/A</v>
      </c>
    </row>
    <row r="322" customHeight="1" spans="1:33">
      <c r="A322" s="25">
        <v>733</v>
      </c>
      <c r="B322" s="29">
        <v>0.5</v>
      </c>
      <c r="C322" s="59" t="s">
        <v>1178</v>
      </c>
      <c r="D322" s="61">
        <v>1</v>
      </c>
      <c r="E322" s="59" t="s">
        <v>1179</v>
      </c>
      <c r="F322" s="45" t="s">
        <v>3583</v>
      </c>
      <c r="G322" s="45" t="s">
        <v>3584</v>
      </c>
      <c r="H322" s="29">
        <v>4</v>
      </c>
      <c r="I322" s="45" t="s">
        <v>3585</v>
      </c>
      <c r="J322" s="45" t="s">
        <v>3586</v>
      </c>
      <c r="K322" s="29">
        <v>4.041</v>
      </c>
      <c r="L322" s="29">
        <v>2</v>
      </c>
      <c r="M322" s="29">
        <v>2013</v>
      </c>
      <c r="N322" s="29">
        <v>14</v>
      </c>
      <c r="O322" s="29">
        <v>0</v>
      </c>
      <c r="P322" s="45" t="s">
        <v>33</v>
      </c>
      <c r="Q322" s="45" t="s">
        <v>1127</v>
      </c>
      <c r="R322" s="45" t="s">
        <v>3587</v>
      </c>
      <c r="S322" s="66" t="s">
        <v>3588</v>
      </c>
      <c r="T322" s="66" t="s">
        <v>3589</v>
      </c>
      <c r="U322" s="66" t="s">
        <v>3590</v>
      </c>
      <c r="V322" s="68" t="s">
        <v>3591</v>
      </c>
      <c r="W322" s="69" t="s">
        <v>2186</v>
      </c>
      <c r="X322" s="68" t="s">
        <v>2185</v>
      </c>
      <c r="Y322" s="69" t="s">
        <v>2186</v>
      </c>
      <c r="Z322" s="28"/>
      <c r="AA322" s="28"/>
      <c r="AB322" s="42" t="str">
        <f ca="1" t="array" ref="AB322">HYPERLINK(MID(CELL("filename"),1,FIND("[",CELL("filename"))-1)&amp;"2\WOS 000318942700001.html","WOS 000318942700001.html")</f>
        <v>WOS 000318942700001.html</v>
      </c>
      <c r="AG322" s="50" t="e">
        <f>VLOOKUP(F322,[1]合计!F:F,1,0)</f>
        <v>#N/A</v>
      </c>
    </row>
    <row r="323" customHeight="1" spans="1:33">
      <c r="A323" s="25">
        <v>734</v>
      </c>
      <c r="B323" s="29">
        <v>0.5</v>
      </c>
      <c r="C323" s="59" t="s">
        <v>1178</v>
      </c>
      <c r="D323" s="60">
        <v>1</v>
      </c>
      <c r="E323" s="59" t="s">
        <v>1179</v>
      </c>
      <c r="F323" s="45" t="s">
        <v>3592</v>
      </c>
      <c r="G323" s="45" t="s">
        <v>3593</v>
      </c>
      <c r="H323" s="29">
        <v>3</v>
      </c>
      <c r="I323" s="45" t="s">
        <v>1912</v>
      </c>
      <c r="J323" s="45" t="s">
        <v>1913</v>
      </c>
      <c r="K323" s="29">
        <v>2.61</v>
      </c>
      <c r="L323" s="29">
        <v>2</v>
      </c>
      <c r="M323" s="29">
        <v>2013</v>
      </c>
      <c r="N323" s="29">
        <v>56</v>
      </c>
      <c r="O323" s="29">
        <v>0</v>
      </c>
      <c r="P323" s="45" t="s">
        <v>33</v>
      </c>
      <c r="Q323" s="45" t="s">
        <v>466</v>
      </c>
      <c r="R323" s="45" t="s">
        <v>1914</v>
      </c>
      <c r="S323" s="45" t="s">
        <v>3594</v>
      </c>
      <c r="T323" s="45" t="s">
        <v>3595</v>
      </c>
      <c r="U323" s="45" t="s">
        <v>3596</v>
      </c>
      <c r="V323" s="65" t="s">
        <v>3597</v>
      </c>
      <c r="W323" s="65" t="s">
        <v>121</v>
      </c>
      <c r="X323" s="65" t="s">
        <v>3598</v>
      </c>
      <c r="Y323" s="65" t="s">
        <v>121</v>
      </c>
      <c r="Z323" s="64"/>
      <c r="AA323" s="71"/>
      <c r="AB323" s="42" t="str">
        <f ca="1" t="array" ref="AB323">HYPERLINK(MID(CELL("filename"),1,FIND("[",CELL("filename"))-1)&amp;"2\WOS 000318960100047.html","WOS 000318960100047.html")</f>
        <v>WOS 000318960100047.html</v>
      </c>
      <c r="AG323" s="50" t="e">
        <f>VLOOKUP(F323,[1]合计!F:F,1,0)</f>
        <v>#N/A</v>
      </c>
    </row>
    <row r="324" customHeight="1" spans="1:33">
      <c r="A324" s="25">
        <v>1165</v>
      </c>
      <c r="B324" s="29">
        <v>0.3</v>
      </c>
      <c r="C324" s="59" t="s">
        <v>1178</v>
      </c>
      <c r="D324" s="60">
        <v>2</v>
      </c>
      <c r="E324" s="59" t="s">
        <v>1179</v>
      </c>
      <c r="F324" s="45" t="s">
        <v>3599</v>
      </c>
      <c r="G324" s="45" t="s">
        <v>3600</v>
      </c>
      <c r="H324" s="29">
        <v>1</v>
      </c>
      <c r="I324" s="45" t="s">
        <v>2776</v>
      </c>
      <c r="J324" s="45" t="s">
        <v>2777</v>
      </c>
      <c r="K324" s="29">
        <v>6.175</v>
      </c>
      <c r="L324" s="29">
        <v>2</v>
      </c>
      <c r="M324" s="29">
        <v>2013</v>
      </c>
      <c r="N324" s="29">
        <v>166</v>
      </c>
      <c r="O324" s="29">
        <v>1</v>
      </c>
      <c r="P324" s="45" t="s">
        <v>114</v>
      </c>
      <c r="Q324" s="45" t="s">
        <v>102</v>
      </c>
      <c r="R324" s="45" t="s">
        <v>2778</v>
      </c>
      <c r="S324" s="45" t="s">
        <v>3601</v>
      </c>
      <c r="T324" s="45" t="s">
        <v>3602</v>
      </c>
      <c r="U324" s="45" t="s">
        <v>3603</v>
      </c>
      <c r="V324" s="65" t="s">
        <v>3604</v>
      </c>
      <c r="W324" s="65" t="s">
        <v>108</v>
      </c>
      <c r="X324" s="64">
        <v>0</v>
      </c>
      <c r="Y324" s="64">
        <v>0</v>
      </c>
      <c r="Z324" s="64"/>
      <c r="AA324" s="71"/>
      <c r="AB324" s="42" t="str">
        <f ca="1" t="array" ref="AB324">HYPERLINK(MID(CELL("filename"),1,FIND("[",CELL("filename"))-1)&amp;"2\WOS 000318966300012.html","WOS 000318966300012.html")</f>
        <v>WOS 000318966300012.html</v>
      </c>
      <c r="AG324" s="50" t="e">
        <f>VLOOKUP(F324,[1]合计!F:F,1,0)</f>
        <v>#N/A</v>
      </c>
    </row>
    <row r="325" customHeight="1" spans="1:33">
      <c r="A325" s="25">
        <v>735</v>
      </c>
      <c r="B325" s="29">
        <v>0.5</v>
      </c>
      <c r="C325" s="59" t="s">
        <v>1178</v>
      </c>
      <c r="D325" s="60">
        <v>1</v>
      </c>
      <c r="E325" s="59" t="s">
        <v>1179</v>
      </c>
      <c r="F325" s="45" t="s">
        <v>3605</v>
      </c>
      <c r="G325" s="45" t="s">
        <v>3606</v>
      </c>
      <c r="H325" s="29">
        <v>4</v>
      </c>
      <c r="I325" s="45" t="s">
        <v>2853</v>
      </c>
      <c r="J325" s="45" t="s">
        <v>2854</v>
      </c>
      <c r="K325" s="29">
        <v>2.538</v>
      </c>
      <c r="L325" s="29">
        <v>2</v>
      </c>
      <c r="M325" s="29">
        <v>2013</v>
      </c>
      <c r="N325" s="29">
        <v>276</v>
      </c>
      <c r="O325" s="29">
        <v>0</v>
      </c>
      <c r="P325" s="45" t="s">
        <v>33</v>
      </c>
      <c r="Q325" s="45" t="s">
        <v>153</v>
      </c>
      <c r="R325" s="45" t="s">
        <v>2855</v>
      </c>
      <c r="S325" s="45" t="s">
        <v>3607</v>
      </c>
      <c r="T325" s="45" t="s">
        <v>3608</v>
      </c>
      <c r="U325" s="45" t="s">
        <v>3609</v>
      </c>
      <c r="V325" s="65" t="s">
        <v>3610</v>
      </c>
      <c r="W325" s="65" t="s">
        <v>421</v>
      </c>
      <c r="X325" s="65" t="s">
        <v>3611</v>
      </c>
      <c r="Y325" s="65" t="s">
        <v>421</v>
      </c>
      <c r="Z325" s="64"/>
      <c r="AA325" s="71"/>
      <c r="AB325" s="42" t="str">
        <f ca="1" t="array" ref="AB325">HYPERLINK(MID(CELL("filename"),1,FIND("[",CELL("filename"))-1)&amp;"2\WOS 000318979800052.html","WOS 000318979800052.html")</f>
        <v>WOS 000318979800052.html</v>
      </c>
      <c r="AG325" s="50" t="e">
        <f>VLOOKUP(F325,[1]合计!F:F,1,0)</f>
        <v>#N/A</v>
      </c>
    </row>
    <row r="326" customHeight="1" spans="1:33">
      <c r="A326" s="25">
        <v>736</v>
      </c>
      <c r="B326" s="29">
        <v>0.5</v>
      </c>
      <c r="C326" s="59" t="s">
        <v>1178</v>
      </c>
      <c r="D326" s="60">
        <v>1</v>
      </c>
      <c r="E326" s="59" t="s">
        <v>1179</v>
      </c>
      <c r="F326" s="45" t="s">
        <v>3612</v>
      </c>
      <c r="G326" s="45" t="s">
        <v>3613</v>
      </c>
      <c r="H326" s="29">
        <v>2</v>
      </c>
      <c r="I326" s="45" t="s">
        <v>2127</v>
      </c>
      <c r="J326" s="45" t="s">
        <v>2128</v>
      </c>
      <c r="K326" s="29">
        <v>2.93</v>
      </c>
      <c r="L326" s="29">
        <v>2</v>
      </c>
      <c r="M326" s="29">
        <v>2013</v>
      </c>
      <c r="N326" s="29">
        <v>38</v>
      </c>
      <c r="O326" s="29">
        <v>11</v>
      </c>
      <c r="P326" s="45" t="s">
        <v>33</v>
      </c>
      <c r="Q326" s="45" t="s">
        <v>34</v>
      </c>
      <c r="R326" s="45" t="s">
        <v>2129</v>
      </c>
      <c r="S326" s="66" t="s">
        <v>3614</v>
      </c>
      <c r="T326" s="66" t="s">
        <v>3615</v>
      </c>
      <c r="U326" s="66" t="s">
        <v>3616</v>
      </c>
      <c r="V326" s="68" t="s">
        <v>3617</v>
      </c>
      <c r="W326" s="68" t="s">
        <v>76</v>
      </c>
      <c r="X326" s="68" t="s">
        <v>77</v>
      </c>
      <c r="Y326" s="68" t="s">
        <v>76</v>
      </c>
      <c r="Z326" s="67"/>
      <c r="AA326" s="67"/>
      <c r="AB326" s="42" t="str">
        <f ca="1" t="array" ref="AB326">HYPERLINK(MID(CELL("filename"),1,FIND("[",CELL("filename"))-1)&amp;"2\WOS 000319029900059.html","WOS 000319029900059.html")</f>
        <v>WOS 000319029900059.html</v>
      </c>
      <c r="AG326" s="50" t="e">
        <f>VLOOKUP(F326,[1]合计!F:F,1,0)</f>
        <v>#N/A</v>
      </c>
    </row>
    <row r="327" customHeight="1" spans="1:33">
      <c r="A327" s="25">
        <v>737</v>
      </c>
      <c r="B327" s="29">
        <v>0.5</v>
      </c>
      <c r="C327" s="59" t="s">
        <v>1178</v>
      </c>
      <c r="D327" s="61">
        <v>1</v>
      </c>
      <c r="E327" s="59" t="s">
        <v>1179</v>
      </c>
      <c r="F327" s="45" t="s">
        <v>3618</v>
      </c>
      <c r="G327" s="45" t="s">
        <v>3619</v>
      </c>
      <c r="H327" s="29">
        <v>8</v>
      </c>
      <c r="I327" s="45" t="s">
        <v>3157</v>
      </c>
      <c r="J327" s="45" t="s">
        <v>3158</v>
      </c>
      <c r="K327" s="29">
        <v>6.132</v>
      </c>
      <c r="L327" s="29">
        <v>2</v>
      </c>
      <c r="M327" s="29">
        <v>2013</v>
      </c>
      <c r="N327" s="29">
        <v>76</v>
      </c>
      <c r="O327" s="29">
        <v>1</v>
      </c>
      <c r="P327" s="45" t="s">
        <v>33</v>
      </c>
      <c r="Q327" s="45" t="s">
        <v>513</v>
      </c>
      <c r="R327" s="45" t="s">
        <v>3159</v>
      </c>
      <c r="S327" s="66" t="s">
        <v>3620</v>
      </c>
      <c r="T327" s="66" t="s">
        <v>3621</v>
      </c>
      <c r="U327" s="66" t="s">
        <v>3622</v>
      </c>
      <c r="V327" s="68" t="s">
        <v>3623</v>
      </c>
      <c r="W327" s="69" t="s">
        <v>439</v>
      </c>
      <c r="X327" s="68" t="s">
        <v>3624</v>
      </c>
      <c r="Y327" s="69" t="s">
        <v>133</v>
      </c>
      <c r="Z327" s="28"/>
      <c r="AA327" s="28"/>
      <c r="AB327" s="42" t="str">
        <f ca="1" t="array" ref="AB327">HYPERLINK(MID(CELL("filename"),1,FIND("[",CELL("filename"))-1)&amp;"2\WOS 000319090300007.html","WOS 000319090300007.html")</f>
        <v>WOS 000319090300007.html</v>
      </c>
      <c r="AG327" s="50" t="e">
        <f>VLOOKUP(F327,[1]合计!F:F,1,0)</f>
        <v>#N/A</v>
      </c>
    </row>
    <row r="328" customHeight="1" spans="1:33">
      <c r="A328" s="25">
        <v>738</v>
      </c>
      <c r="B328" s="29">
        <v>0.5</v>
      </c>
      <c r="C328" s="59" t="s">
        <v>1178</v>
      </c>
      <c r="D328" s="61">
        <v>1</v>
      </c>
      <c r="E328" s="59" t="s">
        <v>1179</v>
      </c>
      <c r="F328" s="45" t="s">
        <v>3625</v>
      </c>
      <c r="G328" s="45" t="s">
        <v>3626</v>
      </c>
      <c r="H328" s="29">
        <v>3</v>
      </c>
      <c r="I328" s="45" t="s">
        <v>3627</v>
      </c>
      <c r="J328" s="45" t="s">
        <v>3628</v>
      </c>
      <c r="K328" s="29">
        <v>5.264</v>
      </c>
      <c r="L328" s="29">
        <v>2</v>
      </c>
      <c r="M328" s="29">
        <v>2013</v>
      </c>
      <c r="N328" s="29">
        <v>16</v>
      </c>
      <c r="O328" s="29">
        <v>5</v>
      </c>
      <c r="P328" s="45" t="s">
        <v>33</v>
      </c>
      <c r="Q328" s="45" t="s">
        <v>3629</v>
      </c>
      <c r="R328" s="45" t="s">
        <v>3630</v>
      </c>
      <c r="S328" s="66" t="s">
        <v>3631</v>
      </c>
      <c r="T328" s="66" t="s">
        <v>3632</v>
      </c>
      <c r="U328" s="66" t="s">
        <v>3633</v>
      </c>
      <c r="V328" s="68" t="s">
        <v>3634</v>
      </c>
      <c r="W328" s="69" t="s">
        <v>3635</v>
      </c>
      <c r="X328" s="68" t="s">
        <v>3636</v>
      </c>
      <c r="Y328" s="69" t="s">
        <v>519</v>
      </c>
      <c r="Z328" s="28"/>
      <c r="AA328" s="28"/>
      <c r="AB328" s="42" t="str">
        <f ca="1" t="array" ref="AB328">HYPERLINK(MID(CELL("filename"),1,FIND("[",CELL("filename"))-1)&amp;"2\WOS 000319127100013.html","WOS 000319127100013.html")</f>
        <v>WOS 000319127100013.html</v>
      </c>
      <c r="AG328" s="50" t="e">
        <f>VLOOKUP(F328,[1]合计!F:F,1,0)</f>
        <v>#N/A</v>
      </c>
    </row>
    <row r="329" customHeight="1" spans="1:33">
      <c r="A329" s="25">
        <v>739</v>
      </c>
      <c r="B329" s="29">
        <v>0.5</v>
      </c>
      <c r="C329" s="59" t="s">
        <v>1178</v>
      </c>
      <c r="D329" s="61">
        <v>1</v>
      </c>
      <c r="E329" s="59" t="s">
        <v>1179</v>
      </c>
      <c r="F329" s="45" t="s">
        <v>3637</v>
      </c>
      <c r="G329" s="45" t="s">
        <v>3638</v>
      </c>
      <c r="H329" s="29">
        <v>1</v>
      </c>
      <c r="I329" s="45" t="s">
        <v>3639</v>
      </c>
      <c r="J329" s="45" t="s">
        <v>3640</v>
      </c>
      <c r="K329" s="29">
        <v>4.471</v>
      </c>
      <c r="L329" s="29">
        <v>2</v>
      </c>
      <c r="M329" s="29">
        <v>2013</v>
      </c>
      <c r="N329" s="29">
        <v>25</v>
      </c>
      <c r="O329" s="29">
        <v>6</v>
      </c>
      <c r="P329" s="45" t="s">
        <v>33</v>
      </c>
      <c r="Q329" s="45" t="s">
        <v>1127</v>
      </c>
      <c r="R329" s="45" t="s">
        <v>1128</v>
      </c>
      <c r="S329" s="66" t="s">
        <v>3641</v>
      </c>
      <c r="T329" s="66" t="s">
        <v>3642</v>
      </c>
      <c r="U329" s="66" t="s">
        <v>3643</v>
      </c>
      <c r="V329" s="68" t="s">
        <v>3644</v>
      </c>
      <c r="W329" s="69" t="s">
        <v>108</v>
      </c>
      <c r="X329" s="68" t="s">
        <v>3645</v>
      </c>
      <c r="Y329" s="69" t="s">
        <v>108</v>
      </c>
      <c r="Z329" s="28"/>
      <c r="AA329" s="28"/>
      <c r="AB329" s="42" t="str">
        <f ca="1" t="array" ref="AB329">HYPERLINK(MID(CELL("filename"),1,FIND("[",CELL("filename"))-1)&amp;"2\WOS 000319176000018.html","WOS 000319176000018.html")</f>
        <v>WOS 000319176000018.html</v>
      </c>
      <c r="AG329" s="50" t="e">
        <f>VLOOKUP(F329,[1]合计!F:F,1,0)</f>
        <v>#N/A</v>
      </c>
    </row>
    <row r="330" customHeight="1" spans="1:33">
      <c r="A330" s="25">
        <v>740</v>
      </c>
      <c r="B330" s="29">
        <v>0.5</v>
      </c>
      <c r="C330" s="59" t="s">
        <v>1178</v>
      </c>
      <c r="D330" s="60">
        <v>1</v>
      </c>
      <c r="E330" s="59" t="s">
        <v>1179</v>
      </c>
      <c r="F330" s="45" t="s">
        <v>3646</v>
      </c>
      <c r="G330" s="45" t="s">
        <v>3647</v>
      </c>
      <c r="H330" s="29">
        <v>0</v>
      </c>
      <c r="I330" s="45" t="s">
        <v>2683</v>
      </c>
      <c r="J330" s="45" t="s">
        <v>2684</v>
      </c>
      <c r="K330" s="29">
        <v>2.991</v>
      </c>
      <c r="L330" s="29">
        <v>2</v>
      </c>
      <c r="M330" s="29">
        <v>2013</v>
      </c>
      <c r="N330" s="29">
        <v>87</v>
      </c>
      <c r="O330" s="29">
        <v>5</v>
      </c>
      <c r="P330" s="45" t="s">
        <v>33</v>
      </c>
      <c r="Q330" s="45" t="s">
        <v>115</v>
      </c>
      <c r="R330" s="45" t="s">
        <v>2685</v>
      </c>
      <c r="S330" s="66" t="s">
        <v>3648</v>
      </c>
      <c r="T330" s="66" t="s">
        <v>3649</v>
      </c>
      <c r="U330" s="66" t="s">
        <v>3650</v>
      </c>
      <c r="V330" s="68" t="s">
        <v>3651</v>
      </c>
      <c r="W330" s="68" t="s">
        <v>460</v>
      </c>
      <c r="X330" s="68" t="s">
        <v>3651</v>
      </c>
      <c r="Y330" s="68" t="s">
        <v>460</v>
      </c>
      <c r="Z330" s="67"/>
      <c r="AA330" s="67"/>
      <c r="AB330" s="42" t="str">
        <f ca="1" t="array" ref="AB330">HYPERLINK(MID(CELL("filename"),1,FIND("[",CELL("filename"))-1)&amp;"2\WOS 000319188900017.html","WOS 000319188900017.html")</f>
        <v>WOS 000319188900017.html</v>
      </c>
      <c r="AG330" s="50" t="e">
        <f>VLOOKUP(F330,[1]合计!F:F,1,0)</f>
        <v>#N/A</v>
      </c>
    </row>
    <row r="331" customHeight="1" spans="1:33">
      <c r="A331" s="25">
        <v>1166</v>
      </c>
      <c r="B331" s="29">
        <v>0.3</v>
      </c>
      <c r="C331" s="59" t="s">
        <v>1178</v>
      </c>
      <c r="D331" s="60">
        <v>2</v>
      </c>
      <c r="E331" s="59" t="s">
        <v>1179</v>
      </c>
      <c r="F331" s="45" t="s">
        <v>3652</v>
      </c>
      <c r="G331" s="45" t="s">
        <v>3653</v>
      </c>
      <c r="H331" s="29">
        <v>0</v>
      </c>
      <c r="I331" s="45" t="s">
        <v>3316</v>
      </c>
      <c r="J331" s="45" t="s">
        <v>3317</v>
      </c>
      <c r="K331" s="29">
        <v>1.274</v>
      </c>
      <c r="L331" s="29">
        <v>2</v>
      </c>
      <c r="M331" s="29">
        <v>2013</v>
      </c>
      <c r="N331" s="29">
        <v>0</v>
      </c>
      <c r="O331" s="29">
        <v>0</v>
      </c>
      <c r="P331" s="45" t="s">
        <v>33</v>
      </c>
      <c r="Q331" s="45" t="s">
        <v>382</v>
      </c>
      <c r="R331" s="45" t="s">
        <v>1296</v>
      </c>
      <c r="S331" s="45" t="s">
        <v>3654</v>
      </c>
      <c r="T331" s="45" t="s">
        <v>3655</v>
      </c>
      <c r="U331" s="45" t="s">
        <v>3656</v>
      </c>
      <c r="V331" s="65" t="s">
        <v>3657</v>
      </c>
      <c r="W331" s="65" t="s">
        <v>193</v>
      </c>
      <c r="X331" s="64">
        <v>0</v>
      </c>
      <c r="Y331" s="64">
        <v>0</v>
      </c>
      <c r="Z331" s="64"/>
      <c r="AA331" s="71"/>
      <c r="AB331" s="42" t="str">
        <f ca="1" t="array" ref="AB331">HYPERLINK(MID(CELL("filename"),1,FIND("[",CELL("filename"))-1)&amp;"2\WOS 000319191000001.html","WOS 000319191000001.html")</f>
        <v>WOS 000319191000001.html</v>
      </c>
      <c r="AG331" s="50" t="e">
        <f>VLOOKUP(F331,[1]合计!F:F,1,0)</f>
        <v>#N/A</v>
      </c>
    </row>
    <row r="332" customHeight="1" spans="1:33">
      <c r="A332" s="25">
        <v>741</v>
      </c>
      <c r="B332" s="29">
        <v>0.5</v>
      </c>
      <c r="C332" s="59" t="s">
        <v>1178</v>
      </c>
      <c r="D332" s="61">
        <v>1</v>
      </c>
      <c r="E332" s="59" t="s">
        <v>1179</v>
      </c>
      <c r="F332" s="45" t="s">
        <v>3658</v>
      </c>
      <c r="G332" s="45" t="s">
        <v>3659</v>
      </c>
      <c r="H332" s="29">
        <v>7</v>
      </c>
      <c r="I332" s="45" t="s">
        <v>2023</v>
      </c>
      <c r="J332" s="45" t="s">
        <v>2024</v>
      </c>
      <c r="K332" s="29">
        <v>5.362</v>
      </c>
      <c r="L332" s="29">
        <v>2</v>
      </c>
      <c r="M332" s="29">
        <v>2013</v>
      </c>
      <c r="N332" s="29">
        <v>190</v>
      </c>
      <c r="O332" s="29">
        <v>11</v>
      </c>
      <c r="P332" s="45" t="s">
        <v>33</v>
      </c>
      <c r="Q332" s="45" t="s">
        <v>1305</v>
      </c>
      <c r="R332" s="45" t="s">
        <v>2025</v>
      </c>
      <c r="S332" s="66" t="s">
        <v>3660</v>
      </c>
      <c r="T332" s="66" t="s">
        <v>3661</v>
      </c>
      <c r="U332" s="66" t="s">
        <v>3662</v>
      </c>
      <c r="V332" s="68" t="s">
        <v>3663</v>
      </c>
      <c r="W332" s="69" t="s">
        <v>519</v>
      </c>
      <c r="X332" s="68" t="s">
        <v>3664</v>
      </c>
      <c r="Y332" s="69" t="s">
        <v>519</v>
      </c>
      <c r="Z332" s="28"/>
      <c r="AA332" s="28"/>
      <c r="AB332" s="42" t="str">
        <f ca="1" t="array" ref="AB332">HYPERLINK(MID(CELL("filename"),1,FIND("[",CELL("filename"))-1)&amp;"2\WOS 000319205900060.html","WOS 000319205900060.html")</f>
        <v>WOS 000319205900060.html</v>
      </c>
      <c r="AG332" s="50" t="e">
        <f>VLOOKUP(F332,[1]合计!F:F,1,0)</f>
        <v>#N/A</v>
      </c>
    </row>
    <row r="333" customHeight="1" spans="1:33">
      <c r="A333" s="25">
        <v>742</v>
      </c>
      <c r="B333" s="29">
        <v>0.5</v>
      </c>
      <c r="C333" s="59" t="s">
        <v>1178</v>
      </c>
      <c r="D333" s="60">
        <v>1</v>
      </c>
      <c r="E333" s="59" t="s">
        <v>1179</v>
      </c>
      <c r="F333" s="45" t="s">
        <v>3665</v>
      </c>
      <c r="G333" s="45" t="s">
        <v>3666</v>
      </c>
      <c r="H333" s="29">
        <v>4</v>
      </c>
      <c r="I333" s="45" t="s">
        <v>1269</v>
      </c>
      <c r="J333" s="45" t="s">
        <v>1270</v>
      </c>
      <c r="K333" s="29">
        <v>2.726</v>
      </c>
      <c r="L333" s="29">
        <v>2</v>
      </c>
      <c r="M333" s="29">
        <v>2013</v>
      </c>
      <c r="N333" s="29">
        <v>568</v>
      </c>
      <c r="O333" s="29">
        <v>0</v>
      </c>
      <c r="P333" s="45" t="s">
        <v>33</v>
      </c>
      <c r="Q333" s="45" t="s">
        <v>153</v>
      </c>
      <c r="R333" s="45" t="s">
        <v>1271</v>
      </c>
      <c r="S333" s="45" t="s">
        <v>3667</v>
      </c>
      <c r="T333" s="45" t="s">
        <v>3668</v>
      </c>
      <c r="U333" s="45" t="s">
        <v>3669</v>
      </c>
      <c r="V333" s="65" t="s">
        <v>3670</v>
      </c>
      <c r="W333" s="65" t="s">
        <v>731</v>
      </c>
      <c r="X333" s="65" t="s">
        <v>3670</v>
      </c>
      <c r="Y333" s="65" t="s">
        <v>731</v>
      </c>
      <c r="Z333" s="64"/>
      <c r="AA333" s="71"/>
      <c r="AB333" s="42" t="str">
        <f ca="1" t="array" ref="AB333">HYPERLINK(MID(CELL("filename"),1,FIND("[",CELL("filename"))-1)&amp;"2\WOS 000319208000003.html","WOS 000319208000003.html")</f>
        <v>WOS 000319208000003.html</v>
      </c>
      <c r="AG333" s="50" t="e">
        <f>VLOOKUP(F333,[1]合计!F:F,1,0)</f>
        <v>#N/A</v>
      </c>
    </row>
    <row r="334" customHeight="1" spans="1:33">
      <c r="A334" s="25">
        <v>743</v>
      </c>
      <c r="B334" s="29">
        <v>0.5</v>
      </c>
      <c r="C334" s="59" t="s">
        <v>1178</v>
      </c>
      <c r="D334" s="60">
        <v>1</v>
      </c>
      <c r="E334" s="59" t="s">
        <v>1179</v>
      </c>
      <c r="F334" s="45" t="s">
        <v>3671</v>
      </c>
      <c r="G334" s="45" t="s">
        <v>3672</v>
      </c>
      <c r="H334" s="29">
        <v>3</v>
      </c>
      <c r="I334" s="45" t="s">
        <v>1269</v>
      </c>
      <c r="J334" s="45" t="s">
        <v>1270</v>
      </c>
      <c r="K334" s="29">
        <v>2.726</v>
      </c>
      <c r="L334" s="29">
        <v>2</v>
      </c>
      <c r="M334" s="29">
        <v>2013</v>
      </c>
      <c r="N334" s="29">
        <v>568</v>
      </c>
      <c r="O334" s="29">
        <v>0</v>
      </c>
      <c r="P334" s="45" t="s">
        <v>33</v>
      </c>
      <c r="Q334" s="45" t="s">
        <v>153</v>
      </c>
      <c r="R334" s="45" t="s">
        <v>1271</v>
      </c>
      <c r="S334" s="45" t="s">
        <v>3673</v>
      </c>
      <c r="T334" s="45" t="s">
        <v>3674</v>
      </c>
      <c r="U334" s="45" t="s">
        <v>3675</v>
      </c>
      <c r="V334" s="65" t="s">
        <v>3676</v>
      </c>
      <c r="W334" s="65" t="s">
        <v>78</v>
      </c>
      <c r="X334" s="65" t="s">
        <v>3677</v>
      </c>
      <c r="Y334" s="65" t="s">
        <v>78</v>
      </c>
      <c r="Z334" s="64"/>
      <c r="AA334" s="71"/>
      <c r="AB334" s="42" t="str">
        <f ca="1" t="array" ref="AB334">HYPERLINK(MID(CELL("filename"),1,FIND("[",CELL("filename"))-1)&amp;"2\WOS 000319208000008.html","WOS 000319208000008.html")</f>
        <v>WOS 000319208000008.html</v>
      </c>
      <c r="AG334" s="50" t="e">
        <f>VLOOKUP(F334,[1]合计!F:F,1,0)</f>
        <v>#N/A</v>
      </c>
    </row>
    <row r="335" customHeight="1" spans="1:33">
      <c r="A335" s="25">
        <v>744</v>
      </c>
      <c r="B335" s="29">
        <v>0.5</v>
      </c>
      <c r="C335" s="59" t="s">
        <v>1178</v>
      </c>
      <c r="D335" s="60">
        <v>1</v>
      </c>
      <c r="E335" s="59" t="s">
        <v>1179</v>
      </c>
      <c r="F335" s="45" t="s">
        <v>3678</v>
      </c>
      <c r="G335" s="45" t="s">
        <v>3679</v>
      </c>
      <c r="H335" s="29">
        <v>6</v>
      </c>
      <c r="I335" s="45" t="s">
        <v>1269</v>
      </c>
      <c r="J335" s="45" t="s">
        <v>1270</v>
      </c>
      <c r="K335" s="29">
        <v>2.726</v>
      </c>
      <c r="L335" s="29">
        <v>2</v>
      </c>
      <c r="M335" s="29">
        <v>2013</v>
      </c>
      <c r="N335" s="29">
        <v>569</v>
      </c>
      <c r="O335" s="29">
        <v>0</v>
      </c>
      <c r="P335" s="45" t="s">
        <v>33</v>
      </c>
      <c r="Q335" s="45" t="s">
        <v>153</v>
      </c>
      <c r="R335" s="45" t="s">
        <v>1271</v>
      </c>
      <c r="S335" s="45" t="s">
        <v>3680</v>
      </c>
      <c r="T335" s="45" t="s">
        <v>3681</v>
      </c>
      <c r="U335" s="45" t="s">
        <v>3682</v>
      </c>
      <c r="V335" s="65" t="s">
        <v>3683</v>
      </c>
      <c r="W335" s="65" t="s">
        <v>78</v>
      </c>
      <c r="X335" s="65" t="s">
        <v>1318</v>
      </c>
      <c r="Y335" s="65" t="s">
        <v>78</v>
      </c>
      <c r="Z335" s="64"/>
      <c r="AA335" s="71"/>
      <c r="AB335" s="42" t="str">
        <f ca="1" t="array" ref="AB335">HYPERLINK(MID(CELL("filename"),1,FIND("[",CELL("filename"))-1)&amp;"2\WOS 000319208300015.html","WOS 000319208300015.html")</f>
        <v>WOS 000319208300015.html</v>
      </c>
      <c r="AG335" s="50" t="e">
        <f>VLOOKUP(F335,[1]合计!F:F,1,0)</f>
        <v>#N/A</v>
      </c>
    </row>
    <row r="336" customHeight="1" spans="1:33">
      <c r="A336" s="25">
        <v>745</v>
      </c>
      <c r="B336" s="29">
        <v>0.5</v>
      </c>
      <c r="C336" s="59" t="s">
        <v>1178</v>
      </c>
      <c r="D336" s="60">
        <v>1</v>
      </c>
      <c r="E336" s="59" t="s">
        <v>1179</v>
      </c>
      <c r="F336" s="45" t="s">
        <v>3684</v>
      </c>
      <c r="G336" s="45" t="s">
        <v>3685</v>
      </c>
      <c r="H336" s="29">
        <v>0</v>
      </c>
      <c r="I336" s="45" t="s">
        <v>2644</v>
      </c>
      <c r="J336" s="45" t="s">
        <v>2645</v>
      </c>
      <c r="K336" s="29">
        <v>2.235</v>
      </c>
      <c r="L336" s="29">
        <v>2</v>
      </c>
      <c r="M336" s="29">
        <v>2013</v>
      </c>
      <c r="N336" s="29">
        <v>52</v>
      </c>
      <c r="O336" s="29">
        <v>19</v>
      </c>
      <c r="P336" s="45" t="s">
        <v>33</v>
      </c>
      <c r="Q336" s="45" t="s">
        <v>127</v>
      </c>
      <c r="R336" s="45" t="s">
        <v>1238</v>
      </c>
      <c r="S336" s="45" t="s">
        <v>3686</v>
      </c>
      <c r="T336" s="45" t="s">
        <v>3687</v>
      </c>
      <c r="U336" s="45" t="s">
        <v>3688</v>
      </c>
      <c r="V336" s="65" t="s">
        <v>3689</v>
      </c>
      <c r="W336" s="65" t="s">
        <v>53</v>
      </c>
      <c r="X336" s="65" t="s">
        <v>414</v>
      </c>
      <c r="Y336" s="65" t="s">
        <v>53</v>
      </c>
      <c r="Z336" s="64"/>
      <c r="AA336" s="71"/>
      <c r="AB336" s="42" t="str">
        <f ca="1" t="array" ref="AB336">HYPERLINK(MID(CELL("filename"),1,FIND("[",CELL("filename"))-1)&amp;"2\WOS 000319249800017.html","WOS 000319249800017.html")</f>
        <v>WOS 000319249800017.html</v>
      </c>
      <c r="AG336" s="50" t="e">
        <f>VLOOKUP(F336,[1]合计!F:F,1,0)</f>
        <v>#N/A</v>
      </c>
    </row>
    <row r="337" customHeight="1" spans="1:33">
      <c r="A337" s="25">
        <v>1167</v>
      </c>
      <c r="B337" s="29">
        <v>0.3</v>
      </c>
      <c r="C337" s="59" t="s">
        <v>1178</v>
      </c>
      <c r="D337" s="60">
        <v>2</v>
      </c>
      <c r="E337" s="59" t="s">
        <v>1179</v>
      </c>
      <c r="F337" s="45" t="s">
        <v>3690</v>
      </c>
      <c r="G337" s="45" t="s">
        <v>3691</v>
      </c>
      <c r="H337" s="29">
        <v>2</v>
      </c>
      <c r="I337" s="45" t="s">
        <v>2644</v>
      </c>
      <c r="J337" s="45" t="s">
        <v>2645</v>
      </c>
      <c r="K337" s="29">
        <v>2.235</v>
      </c>
      <c r="L337" s="29">
        <v>2</v>
      </c>
      <c r="M337" s="29">
        <v>2013</v>
      </c>
      <c r="N337" s="29">
        <v>52</v>
      </c>
      <c r="O337" s="29">
        <v>19</v>
      </c>
      <c r="P337" s="45" t="s">
        <v>33</v>
      </c>
      <c r="Q337" s="45" t="s">
        <v>127</v>
      </c>
      <c r="R337" s="45" t="s">
        <v>1238</v>
      </c>
      <c r="S337" s="45" t="s">
        <v>3692</v>
      </c>
      <c r="T337" s="45" t="s">
        <v>3693</v>
      </c>
      <c r="U337" s="45" t="s">
        <v>3694</v>
      </c>
      <c r="V337" s="65" t="s">
        <v>3695</v>
      </c>
      <c r="W337" s="65" t="s">
        <v>53</v>
      </c>
      <c r="X337" s="64">
        <v>0</v>
      </c>
      <c r="Y337" s="64">
        <v>0</v>
      </c>
      <c r="Z337" s="64"/>
      <c r="AA337" s="71"/>
      <c r="AB337" s="42" t="str">
        <f ca="1" t="array" ref="AB337">HYPERLINK(MID(CELL("filename"),1,FIND("[",CELL("filename"))-1)&amp;"2\WOS 000319249800019.html","WOS 000319249800019.html")</f>
        <v>WOS 000319249800019.html</v>
      </c>
      <c r="AG337" s="50" t="e">
        <f>VLOOKUP(F337,[1]合计!F:F,1,0)</f>
        <v>#N/A</v>
      </c>
    </row>
    <row r="338" customHeight="1" spans="1:33">
      <c r="A338" s="25">
        <v>746</v>
      </c>
      <c r="B338" s="29">
        <v>0.5</v>
      </c>
      <c r="C338" s="59" t="s">
        <v>1178</v>
      </c>
      <c r="D338" s="61">
        <v>1</v>
      </c>
      <c r="E338" s="59" t="s">
        <v>1179</v>
      </c>
      <c r="F338" s="45" t="s">
        <v>3696</v>
      </c>
      <c r="G338" s="45" t="s">
        <v>3697</v>
      </c>
      <c r="H338" s="29">
        <v>3</v>
      </c>
      <c r="I338" s="45" t="s">
        <v>1751</v>
      </c>
      <c r="J338" s="45" t="s">
        <v>1752</v>
      </c>
      <c r="K338" s="29">
        <v>5.368</v>
      </c>
      <c r="L338" s="29">
        <v>2</v>
      </c>
      <c r="M338" s="29">
        <v>2013</v>
      </c>
      <c r="N338" s="29">
        <v>4</v>
      </c>
      <c r="O338" s="29">
        <v>12</v>
      </c>
      <c r="P338" s="45" t="s">
        <v>33</v>
      </c>
      <c r="Q338" s="45" t="s">
        <v>127</v>
      </c>
      <c r="R338" s="45" t="s">
        <v>313</v>
      </c>
      <c r="S338" s="66" t="s">
        <v>3698</v>
      </c>
      <c r="T338" s="66" t="s">
        <v>3699</v>
      </c>
      <c r="U338" s="66" t="s">
        <v>3700</v>
      </c>
      <c r="V338" s="68" t="s">
        <v>3701</v>
      </c>
      <c r="W338" s="69" t="s">
        <v>65</v>
      </c>
      <c r="X338" s="68" t="s">
        <v>230</v>
      </c>
      <c r="Y338" s="69" t="s">
        <v>65</v>
      </c>
      <c r="Z338" s="28"/>
      <c r="AA338" s="28"/>
      <c r="AB338" s="42" t="str">
        <f ca="1" t="array" ref="AB338">HYPERLINK(MID(CELL("filename"),1,FIND("[",CELL("filename"))-1)&amp;"2\WOS 000319282800010.html","WOS 000319282800010.html")</f>
        <v>WOS 000319282800010.html</v>
      </c>
      <c r="AG338" s="50" t="e">
        <f>VLOOKUP(F338,[1]合计!F:F,1,0)</f>
        <v>#N/A</v>
      </c>
    </row>
    <row r="339" customHeight="1" spans="1:33">
      <c r="A339" s="25">
        <v>747</v>
      </c>
      <c r="B339" s="29">
        <v>0.5</v>
      </c>
      <c r="C339" s="59" t="s">
        <v>1178</v>
      </c>
      <c r="D339" s="60">
        <v>1</v>
      </c>
      <c r="E339" s="59" t="s">
        <v>1179</v>
      </c>
      <c r="F339" s="45" t="s">
        <v>3702</v>
      </c>
      <c r="G339" s="45" t="s">
        <v>3703</v>
      </c>
      <c r="H339" s="87">
        <v>18</v>
      </c>
      <c r="I339" s="45" t="s">
        <v>3704</v>
      </c>
      <c r="J339" s="45" t="s">
        <v>1865</v>
      </c>
      <c r="K339" s="29">
        <v>4.198</v>
      </c>
      <c r="L339" s="87">
        <v>2</v>
      </c>
      <c r="M339" s="88">
        <v>2013</v>
      </c>
      <c r="N339" s="29">
        <v>15</v>
      </c>
      <c r="O339" s="29">
        <v>23</v>
      </c>
      <c r="P339" s="89" t="s">
        <v>33</v>
      </c>
      <c r="Q339" s="45" t="s">
        <v>127</v>
      </c>
      <c r="R339" s="45" t="s">
        <v>3705</v>
      </c>
      <c r="S339" s="45" t="s">
        <v>3706</v>
      </c>
      <c r="T339" s="45" t="s">
        <v>3707</v>
      </c>
      <c r="U339" s="45" t="s">
        <v>3708</v>
      </c>
      <c r="V339" s="69" t="s">
        <v>3709</v>
      </c>
      <c r="W339" s="69" t="s">
        <v>65</v>
      </c>
      <c r="X339" s="69" t="s">
        <v>3709</v>
      </c>
      <c r="Y339" s="69" t="s">
        <v>65</v>
      </c>
      <c r="Z339" s="28"/>
      <c r="AA339" s="28"/>
      <c r="AB339" s="42" t="str">
        <f ca="1" t="array" ref="AB339">HYPERLINK(MID(CELL("filename"),1,FIND("[",CELL("filename"))-1)&amp;"2\WOS 000319285000019.html","WOS 000319285000019.html")</f>
        <v>WOS 000319285000019.html</v>
      </c>
      <c r="AG339" s="50" t="e">
        <f>VLOOKUP(F339,[1]合计!F:F,1,0)</f>
        <v>#N/A</v>
      </c>
    </row>
    <row r="340" customHeight="1" spans="1:33">
      <c r="A340" s="25">
        <v>748</v>
      </c>
      <c r="B340" s="29">
        <v>0.5</v>
      </c>
      <c r="C340" s="59" t="s">
        <v>1178</v>
      </c>
      <c r="D340" s="60">
        <v>1</v>
      </c>
      <c r="E340" s="59" t="s">
        <v>1179</v>
      </c>
      <c r="F340" s="45" t="s">
        <v>3710</v>
      </c>
      <c r="G340" s="45" t="s">
        <v>3711</v>
      </c>
      <c r="H340" s="29">
        <v>1</v>
      </c>
      <c r="I340" s="45" t="s">
        <v>2443</v>
      </c>
      <c r="J340" s="45" t="s">
        <v>2444</v>
      </c>
      <c r="K340" s="29">
        <v>3.525</v>
      </c>
      <c r="L340" s="29">
        <v>2</v>
      </c>
      <c r="M340" s="29">
        <v>2013</v>
      </c>
      <c r="N340" s="29">
        <v>21</v>
      </c>
      <c r="O340" s="29">
        <v>10</v>
      </c>
      <c r="P340" s="45" t="s">
        <v>33</v>
      </c>
      <c r="Q340" s="45" t="s">
        <v>115</v>
      </c>
      <c r="R340" s="45" t="s">
        <v>1660</v>
      </c>
      <c r="S340" s="66" t="s">
        <v>3712</v>
      </c>
      <c r="T340" s="66" t="s">
        <v>3713</v>
      </c>
      <c r="U340" s="66" t="s">
        <v>3714</v>
      </c>
      <c r="V340" s="68" t="s">
        <v>3715</v>
      </c>
      <c r="W340" s="68" t="s">
        <v>421</v>
      </c>
      <c r="X340" s="68" t="s">
        <v>3715</v>
      </c>
      <c r="Y340" s="68" t="s">
        <v>421</v>
      </c>
      <c r="Z340" s="67"/>
      <c r="AA340" s="67"/>
      <c r="AB340" s="42" t="str">
        <f ca="1" t="array" ref="AB340">HYPERLINK(MID(CELL("filename"),1,FIND("[",CELL("filename"))-1)&amp;"2\WOS 000319339600099.html","WOS 000319339600099.html")</f>
        <v>WOS 000319339600099.html</v>
      </c>
      <c r="AG340" s="50" t="e">
        <f>VLOOKUP(F340,[1]合计!F:F,1,0)</f>
        <v>#N/A</v>
      </c>
    </row>
    <row r="341" customHeight="1" spans="1:33">
      <c r="A341" s="25">
        <v>749</v>
      </c>
      <c r="B341" s="29">
        <v>0.5</v>
      </c>
      <c r="C341" s="59" t="s">
        <v>1178</v>
      </c>
      <c r="D341" s="60">
        <v>1</v>
      </c>
      <c r="E341" s="59" t="s">
        <v>1179</v>
      </c>
      <c r="F341" s="45" t="s">
        <v>3716</v>
      </c>
      <c r="G341" s="45" t="s">
        <v>3717</v>
      </c>
      <c r="H341" s="29">
        <v>0</v>
      </c>
      <c r="I341" s="45" t="s">
        <v>3718</v>
      </c>
      <c r="J341" s="45" t="s">
        <v>3719</v>
      </c>
      <c r="K341" s="29">
        <v>1.005</v>
      </c>
      <c r="L341" s="29">
        <v>2</v>
      </c>
      <c r="M341" s="29">
        <v>2013</v>
      </c>
      <c r="N341" s="29">
        <v>63</v>
      </c>
      <c r="O341" s="29">
        <v>1</v>
      </c>
      <c r="P341" s="45" t="s">
        <v>33</v>
      </c>
      <c r="Q341" s="45" t="s">
        <v>382</v>
      </c>
      <c r="R341" s="45" t="s">
        <v>383</v>
      </c>
      <c r="S341" s="45" t="s">
        <v>1289</v>
      </c>
      <c r="T341" s="45" t="s">
        <v>1290</v>
      </c>
      <c r="U341" s="45" t="s">
        <v>1257</v>
      </c>
      <c r="V341" s="65" t="s">
        <v>1291</v>
      </c>
      <c r="W341" s="65" t="s">
        <v>388</v>
      </c>
      <c r="X341" s="65" t="s">
        <v>1259</v>
      </c>
      <c r="Y341" s="65" t="s">
        <v>388</v>
      </c>
      <c r="Z341" s="64"/>
      <c r="AA341" s="71"/>
      <c r="AB341" s="42" t="str">
        <f ca="1" t="array" ref="AB341">HYPERLINK(MID(CELL("filename"),1,FIND("[",CELL("filename"))-1)&amp;"2\WOS 000319352800001.html","WOS 000319352800001.html")</f>
        <v>WOS 000319352800001.html</v>
      </c>
      <c r="AG341" s="50" t="e">
        <f>VLOOKUP(F341,[1]合计!F:F,1,0)</f>
        <v>#N/A</v>
      </c>
    </row>
    <row r="342" customHeight="1" spans="1:33">
      <c r="A342" s="25">
        <v>750</v>
      </c>
      <c r="B342" s="29">
        <v>0.5</v>
      </c>
      <c r="C342" s="59" t="s">
        <v>1178</v>
      </c>
      <c r="D342" s="60">
        <v>1</v>
      </c>
      <c r="E342" s="59" t="s">
        <v>1179</v>
      </c>
      <c r="F342" s="45" t="s">
        <v>3720</v>
      </c>
      <c r="G342" s="45" t="s">
        <v>3721</v>
      </c>
      <c r="H342" s="29">
        <v>1</v>
      </c>
      <c r="I342" s="45" t="s">
        <v>1236</v>
      </c>
      <c r="J342" s="45" t="s">
        <v>1237</v>
      </c>
      <c r="K342" s="29">
        <v>2.269</v>
      </c>
      <c r="L342" s="29">
        <v>2</v>
      </c>
      <c r="M342" s="29">
        <v>2013</v>
      </c>
      <c r="N342" s="29">
        <v>241</v>
      </c>
      <c r="O342" s="29">
        <v>0</v>
      </c>
      <c r="P342" s="45" t="s">
        <v>33</v>
      </c>
      <c r="Q342" s="45" t="s">
        <v>127</v>
      </c>
      <c r="R342" s="45" t="s">
        <v>1238</v>
      </c>
      <c r="S342" s="45" t="s">
        <v>3722</v>
      </c>
      <c r="T342" s="45" t="s">
        <v>3723</v>
      </c>
      <c r="U342" s="45" t="s">
        <v>3724</v>
      </c>
      <c r="V342" s="65" t="s">
        <v>3725</v>
      </c>
      <c r="W342" s="65" t="s">
        <v>121</v>
      </c>
      <c r="X342" s="65" t="s">
        <v>3726</v>
      </c>
      <c r="Y342" s="65" t="s">
        <v>121</v>
      </c>
      <c r="Z342" s="64"/>
      <c r="AA342" s="71"/>
      <c r="AB342" s="42" t="str">
        <f ca="1" t="array" ref="AB342">HYPERLINK(MID(CELL("filename"),1,FIND("[",CELL("filename"))-1)&amp;"2\WOS 000319370500026.html","WOS 000319370500026.html")</f>
        <v>WOS 000319370500026.html</v>
      </c>
      <c r="AG342" s="50" t="e">
        <f>VLOOKUP(F342,[1]合计!F:F,1,0)</f>
        <v>#N/A</v>
      </c>
    </row>
    <row r="343" customHeight="1" spans="1:33">
      <c r="A343" s="25">
        <v>751</v>
      </c>
      <c r="B343" s="29">
        <v>0.5</v>
      </c>
      <c r="C343" s="59" t="s">
        <v>1178</v>
      </c>
      <c r="D343" s="60">
        <v>1</v>
      </c>
      <c r="E343" s="59" t="s">
        <v>1179</v>
      </c>
      <c r="F343" s="45" t="s">
        <v>3727</v>
      </c>
      <c r="G343" s="45" t="s">
        <v>3728</v>
      </c>
      <c r="H343" s="29">
        <v>2</v>
      </c>
      <c r="I343" s="45" t="s">
        <v>3729</v>
      </c>
      <c r="J343" s="45" t="s">
        <v>3730</v>
      </c>
      <c r="K343" s="29">
        <v>2.912</v>
      </c>
      <c r="L343" s="29">
        <v>2</v>
      </c>
      <c r="M343" s="29">
        <v>2013</v>
      </c>
      <c r="N343" s="29">
        <v>12</v>
      </c>
      <c r="O343" s="29">
        <v>7</v>
      </c>
      <c r="P343" s="45" t="s">
        <v>33</v>
      </c>
      <c r="Q343" s="45" t="s">
        <v>477</v>
      </c>
      <c r="R343" s="45" t="s">
        <v>3731</v>
      </c>
      <c r="S343" s="66" t="s">
        <v>3732</v>
      </c>
      <c r="T343" s="66" t="s">
        <v>3733</v>
      </c>
      <c r="U343" s="66" t="s">
        <v>3734</v>
      </c>
      <c r="V343" s="68" t="s">
        <v>3735</v>
      </c>
      <c r="W343" s="68" t="s">
        <v>921</v>
      </c>
      <c r="X343" s="68" t="s">
        <v>3735</v>
      </c>
      <c r="Y343" s="68" t="s">
        <v>921</v>
      </c>
      <c r="Z343" s="67"/>
      <c r="AA343" s="67"/>
      <c r="AB343" s="42" t="str">
        <f ca="1" t="array" ref="AB343">HYPERLINK(MID(CELL("filename"),1,FIND("[",CELL("filename"))-1)&amp;"2\WOS 000319411600014.html","WOS 000319411600014.html")</f>
        <v>WOS 000319411600014.html</v>
      </c>
      <c r="AG343" s="50" t="e">
        <f>VLOOKUP(F343,[1]合计!F:F,1,0)</f>
        <v>#N/A</v>
      </c>
    </row>
    <row r="344" customHeight="1" spans="1:33">
      <c r="A344" s="25">
        <v>752</v>
      </c>
      <c r="B344" s="29">
        <v>0.5</v>
      </c>
      <c r="C344" s="59" t="s">
        <v>1178</v>
      </c>
      <c r="D344" s="60">
        <v>1</v>
      </c>
      <c r="E344" s="59" t="s">
        <v>1179</v>
      </c>
      <c r="F344" s="45" t="s">
        <v>3736</v>
      </c>
      <c r="G344" s="45" t="s">
        <v>3737</v>
      </c>
      <c r="H344" s="29">
        <v>7</v>
      </c>
      <c r="I344" s="45" t="s">
        <v>3738</v>
      </c>
      <c r="J344" s="45" t="s">
        <v>3739</v>
      </c>
      <c r="K344" s="29">
        <v>2.841</v>
      </c>
      <c r="L344" s="29">
        <v>2</v>
      </c>
      <c r="M344" s="29">
        <v>2013</v>
      </c>
      <c r="N344" s="29">
        <v>101</v>
      </c>
      <c r="O344" s="29">
        <v>7</v>
      </c>
      <c r="P344" s="45" t="s">
        <v>33</v>
      </c>
      <c r="Q344" s="45" t="s">
        <v>153</v>
      </c>
      <c r="R344" s="45" t="s">
        <v>372</v>
      </c>
      <c r="S344" s="66" t="s">
        <v>3740</v>
      </c>
      <c r="T344" s="66" t="s">
        <v>3741</v>
      </c>
      <c r="U344" s="66" t="s">
        <v>3742</v>
      </c>
      <c r="V344" s="68" t="s">
        <v>3743</v>
      </c>
      <c r="W344" s="68" t="s">
        <v>270</v>
      </c>
      <c r="X344" s="68" t="s">
        <v>3744</v>
      </c>
      <c r="Y344" s="68" t="s">
        <v>270</v>
      </c>
      <c r="Z344" s="67"/>
      <c r="AA344" s="67"/>
      <c r="AB344" s="42" t="str">
        <f ca="1" t="array" ref="AB344">HYPERLINK(MID(CELL("filename"),1,FIND("[",CELL("filename"))-1)&amp;"2\WOS 000319424100006.html","WOS 000319424100006.html")</f>
        <v>WOS 000319424100006.html</v>
      </c>
      <c r="AG344" s="50" t="e">
        <f>VLOOKUP(F344,[1]合计!F:F,1,0)</f>
        <v>#N/A</v>
      </c>
    </row>
    <row r="345" customHeight="1" spans="1:33">
      <c r="A345" s="25">
        <v>753</v>
      </c>
      <c r="B345" s="29">
        <v>0.5</v>
      </c>
      <c r="C345" s="59" t="s">
        <v>1178</v>
      </c>
      <c r="D345" s="61">
        <v>1</v>
      </c>
      <c r="E345" s="59" t="s">
        <v>1179</v>
      </c>
      <c r="F345" s="45" t="s">
        <v>3745</v>
      </c>
      <c r="G345" s="45" t="s">
        <v>3746</v>
      </c>
      <c r="H345" s="29">
        <v>2</v>
      </c>
      <c r="I345" s="45" t="s">
        <v>3747</v>
      </c>
      <c r="J345" s="45" t="s">
        <v>3748</v>
      </c>
      <c r="K345" s="29">
        <v>5.919</v>
      </c>
      <c r="L345" s="29">
        <v>2</v>
      </c>
      <c r="M345" s="29">
        <v>2013</v>
      </c>
      <c r="N345" s="29">
        <v>14</v>
      </c>
      <c r="O345" s="29">
        <v>3</v>
      </c>
      <c r="P345" s="45" t="s">
        <v>33</v>
      </c>
      <c r="Q345" s="45" t="s">
        <v>477</v>
      </c>
      <c r="R345" s="45" t="s">
        <v>3749</v>
      </c>
      <c r="S345" s="66" t="s">
        <v>3750</v>
      </c>
      <c r="T345" s="66" t="s">
        <v>3751</v>
      </c>
      <c r="U345" s="66" t="s">
        <v>3752</v>
      </c>
      <c r="V345" s="68" t="s">
        <v>3753</v>
      </c>
      <c r="W345" s="69" t="s">
        <v>483</v>
      </c>
      <c r="X345" s="68" t="s">
        <v>1408</v>
      </c>
      <c r="Y345" s="69" t="s">
        <v>270</v>
      </c>
      <c r="Z345" s="28"/>
      <c r="AA345" s="28"/>
      <c r="AB345" s="42" t="str">
        <f ca="1" t="array" ref="AB345">HYPERLINK(MID(CELL("filename"),1,FIND("[",CELL("filename"))-1)&amp;"2\WOS 000319429400008.html","WOS 000319429400008.html")</f>
        <v>WOS 000319429400008.html</v>
      </c>
      <c r="AG345" s="50" t="e">
        <f>VLOOKUP(F345,[1]合计!F:F,1,0)</f>
        <v>#N/A</v>
      </c>
    </row>
    <row r="346" customHeight="1" spans="1:33">
      <c r="A346" s="25">
        <v>754</v>
      </c>
      <c r="B346" s="29">
        <v>0.5</v>
      </c>
      <c r="C346" s="59" t="s">
        <v>1178</v>
      </c>
      <c r="D346" s="60">
        <v>1</v>
      </c>
      <c r="E346" s="59" t="s">
        <v>1179</v>
      </c>
      <c r="F346" s="45" t="s">
        <v>3754</v>
      </c>
      <c r="G346" s="45" t="s">
        <v>3755</v>
      </c>
      <c r="H346" s="29">
        <v>2</v>
      </c>
      <c r="I346" s="45" t="s">
        <v>3060</v>
      </c>
      <c r="J346" s="45" t="s">
        <v>3061</v>
      </c>
      <c r="K346" s="29">
        <v>2.862</v>
      </c>
      <c r="L346" s="29">
        <v>2</v>
      </c>
      <c r="M346" s="29">
        <v>2013</v>
      </c>
      <c r="N346" s="29">
        <v>31</v>
      </c>
      <c r="O346" s="29">
        <v>12</v>
      </c>
      <c r="P346" s="45" t="s">
        <v>33</v>
      </c>
      <c r="Q346" s="45" t="s">
        <v>34</v>
      </c>
      <c r="R346" s="45" t="s">
        <v>3062</v>
      </c>
      <c r="S346" s="66" t="s">
        <v>3756</v>
      </c>
      <c r="T346" s="66" t="s">
        <v>3757</v>
      </c>
      <c r="U346" s="66" t="s">
        <v>3758</v>
      </c>
      <c r="V346" s="68" t="s">
        <v>3759</v>
      </c>
      <c r="W346" s="68" t="s">
        <v>540</v>
      </c>
      <c r="X346" s="68" t="s">
        <v>3759</v>
      </c>
      <c r="Y346" s="68" t="s">
        <v>540</v>
      </c>
      <c r="Z346" s="67"/>
      <c r="AA346" s="67"/>
      <c r="AB346" s="42" t="str">
        <f ca="1" t="array" ref="AB346">HYPERLINK(MID(CELL("filename"),1,FIND("[",CELL("filename"))-1)&amp;"2\WOS 000319459600015.html","WOS 000319459600015.html")</f>
        <v>WOS 000319459600015.html</v>
      </c>
      <c r="AG346" s="50" t="e">
        <f>VLOOKUP(F346,[1]合计!F:F,1,0)</f>
        <v>#N/A</v>
      </c>
    </row>
    <row r="347" customHeight="1" spans="1:33">
      <c r="A347" s="25">
        <v>755</v>
      </c>
      <c r="B347" s="29">
        <v>0.5</v>
      </c>
      <c r="C347" s="59" t="s">
        <v>1178</v>
      </c>
      <c r="D347" s="61">
        <v>1</v>
      </c>
      <c r="E347" s="59" t="s">
        <v>1179</v>
      </c>
      <c r="F347" s="45" t="s">
        <v>3760</v>
      </c>
      <c r="G347" s="45" t="s">
        <v>3761</v>
      </c>
      <c r="H347" s="29">
        <v>6</v>
      </c>
      <c r="I347" s="45" t="s">
        <v>1675</v>
      </c>
      <c r="J347" s="45" t="s">
        <v>1676</v>
      </c>
      <c r="K347" s="29">
        <v>5.078</v>
      </c>
      <c r="L347" s="29">
        <v>2</v>
      </c>
      <c r="M347" s="29">
        <v>2013</v>
      </c>
      <c r="N347" s="29">
        <v>3</v>
      </c>
      <c r="O347" s="29">
        <v>0</v>
      </c>
      <c r="P347" s="45" t="s">
        <v>33</v>
      </c>
      <c r="Q347" s="45" t="s">
        <v>798</v>
      </c>
      <c r="R347" s="45" t="s">
        <v>799</v>
      </c>
      <c r="S347" s="66" t="s">
        <v>3762</v>
      </c>
      <c r="T347" s="66" t="s">
        <v>3763</v>
      </c>
      <c r="U347" s="66" t="s">
        <v>3764</v>
      </c>
      <c r="V347" s="68" t="s">
        <v>3765</v>
      </c>
      <c r="W347" s="69" t="s">
        <v>460</v>
      </c>
      <c r="X347" s="68" t="s">
        <v>3765</v>
      </c>
      <c r="Y347" s="69" t="s">
        <v>460</v>
      </c>
      <c r="Z347" s="67"/>
      <c r="AA347" s="28"/>
      <c r="AB347" s="42" t="str">
        <f ca="1" t="array" ref="AB347">HYPERLINK(MID(CELL("filename"),1,FIND("[",CELL("filename"))-1)&amp;"2\WOS 000319495700001.html","WOS 000319495700001.html")</f>
        <v>WOS 000319495700001.html</v>
      </c>
      <c r="AG347" s="50" t="e">
        <f>VLOOKUP(F347,[1]合计!F:F,1,0)</f>
        <v>#N/A</v>
      </c>
    </row>
    <row r="348" customHeight="1" spans="1:33">
      <c r="A348" s="25">
        <v>756</v>
      </c>
      <c r="B348" s="29">
        <v>0.5</v>
      </c>
      <c r="C348" s="59" t="s">
        <v>1178</v>
      </c>
      <c r="D348" s="60">
        <v>1</v>
      </c>
      <c r="E348" s="59" t="s">
        <v>1179</v>
      </c>
      <c r="F348" s="45" t="s">
        <v>3766</v>
      </c>
      <c r="G348" s="45" t="s">
        <v>3767</v>
      </c>
      <c r="H348" s="29">
        <v>0</v>
      </c>
      <c r="I348" s="45" t="s">
        <v>3492</v>
      </c>
      <c r="J348" s="45" t="s">
        <v>3493</v>
      </c>
      <c r="K348" s="29">
        <v>2.278</v>
      </c>
      <c r="L348" s="29">
        <v>2</v>
      </c>
      <c r="M348" s="29">
        <v>2013</v>
      </c>
      <c r="N348" s="29">
        <v>15</v>
      </c>
      <c r="O348" s="29">
        <v>6</v>
      </c>
      <c r="P348" s="45" t="s">
        <v>33</v>
      </c>
      <c r="Q348" s="45" t="s">
        <v>153</v>
      </c>
      <c r="R348" s="45" t="s">
        <v>116</v>
      </c>
      <c r="S348" s="45" t="s">
        <v>3768</v>
      </c>
      <c r="T348" s="45" t="s">
        <v>3769</v>
      </c>
      <c r="U348" s="45" t="s">
        <v>1702</v>
      </c>
      <c r="V348" s="65" t="s">
        <v>3770</v>
      </c>
      <c r="W348" s="65" t="s">
        <v>78</v>
      </c>
      <c r="X348" s="65" t="s">
        <v>1318</v>
      </c>
      <c r="Y348" s="65" t="s">
        <v>78</v>
      </c>
      <c r="Z348" s="64"/>
      <c r="AA348" s="71"/>
      <c r="AB348" s="42" t="str">
        <f ca="1" t="array" ref="AB348">HYPERLINK(MID(CELL("filename"),1,FIND("[",CELL("filename"))-1)&amp;"2\WOS 000319516400059.html","WOS 000319516400059.html")</f>
        <v>WOS 000319516400059.html</v>
      </c>
      <c r="AG348" s="50" t="e">
        <f>VLOOKUP(F348,[1]合计!F:F,1,0)</f>
        <v>#N/A</v>
      </c>
    </row>
    <row r="349" customHeight="1" spans="1:33">
      <c r="A349" s="25">
        <v>757</v>
      </c>
      <c r="B349" s="29">
        <v>0.5</v>
      </c>
      <c r="C349" s="59" t="s">
        <v>1178</v>
      </c>
      <c r="D349" s="61">
        <v>1</v>
      </c>
      <c r="E349" s="59" t="s">
        <v>1179</v>
      </c>
      <c r="F349" s="45" t="s">
        <v>3771</v>
      </c>
      <c r="G349" s="45" t="s">
        <v>3772</v>
      </c>
      <c r="H349" s="29">
        <v>3</v>
      </c>
      <c r="I349" s="45" t="s">
        <v>3773</v>
      </c>
      <c r="J349" s="45" t="s">
        <v>3774</v>
      </c>
      <c r="K349" s="29">
        <v>4.48</v>
      </c>
      <c r="L349" s="29">
        <v>2</v>
      </c>
      <c r="M349" s="29">
        <v>2013</v>
      </c>
      <c r="N349" s="29">
        <v>5</v>
      </c>
      <c r="O349" s="29">
        <v>2</v>
      </c>
      <c r="P349" s="45" t="s">
        <v>33</v>
      </c>
      <c r="Q349" s="45" t="s">
        <v>466</v>
      </c>
      <c r="R349" s="45" t="s">
        <v>1029</v>
      </c>
      <c r="S349" s="66" t="s">
        <v>3775</v>
      </c>
      <c r="T349" s="66" t="s">
        <v>3776</v>
      </c>
      <c r="U349" s="66" t="s">
        <v>3777</v>
      </c>
      <c r="V349" s="68" t="s">
        <v>3778</v>
      </c>
      <c r="W349" s="69" t="s">
        <v>270</v>
      </c>
      <c r="X349" s="68" t="s">
        <v>3778</v>
      </c>
      <c r="Y349" s="69" t="s">
        <v>270</v>
      </c>
      <c r="Z349" s="28"/>
      <c r="AA349" s="28"/>
      <c r="AB349" s="42" t="str">
        <f ca="1" t="array" ref="AB349">HYPERLINK(MID(CELL("filename"),1,FIND("[",CELL("filename"))-1)&amp;"2\WOS 000319536700020.html","WOS 000319536700020.html")</f>
        <v>WOS 000319536700020.html</v>
      </c>
      <c r="AG349" s="50" t="e">
        <f>VLOOKUP(F349,[1]合计!F:F,1,0)</f>
        <v>#N/A</v>
      </c>
    </row>
    <row r="350" customHeight="1" spans="1:33">
      <c r="A350" s="25">
        <v>758</v>
      </c>
      <c r="B350" s="29">
        <v>0.5</v>
      </c>
      <c r="C350" s="59" t="s">
        <v>1178</v>
      </c>
      <c r="D350" s="61">
        <v>1</v>
      </c>
      <c r="E350" s="59" t="s">
        <v>1179</v>
      </c>
      <c r="F350" s="45" t="s">
        <v>3779</v>
      </c>
      <c r="G350" s="45" t="s">
        <v>3780</v>
      </c>
      <c r="H350" s="29">
        <v>3</v>
      </c>
      <c r="I350" s="45" t="s">
        <v>1545</v>
      </c>
      <c r="J350" s="45" t="s">
        <v>1546</v>
      </c>
      <c r="K350" s="29">
        <v>4.835</v>
      </c>
      <c r="L350" s="29">
        <v>2</v>
      </c>
      <c r="M350" s="29">
        <v>2013</v>
      </c>
      <c r="N350" s="29">
        <v>117</v>
      </c>
      <c r="O350" s="29">
        <v>20</v>
      </c>
      <c r="P350" s="45" t="s">
        <v>33</v>
      </c>
      <c r="Q350" s="45" t="s">
        <v>115</v>
      </c>
      <c r="R350" s="45" t="s">
        <v>1163</v>
      </c>
      <c r="S350" s="66" t="s">
        <v>3781</v>
      </c>
      <c r="T350" s="66" t="s">
        <v>3782</v>
      </c>
      <c r="U350" s="66" t="s">
        <v>3783</v>
      </c>
      <c r="V350" s="68" t="s">
        <v>3784</v>
      </c>
      <c r="W350" s="69" t="s">
        <v>133</v>
      </c>
      <c r="X350" s="68" t="s">
        <v>3785</v>
      </c>
      <c r="Y350" s="69" t="s">
        <v>133</v>
      </c>
      <c r="Z350" s="28"/>
      <c r="AA350" s="28"/>
      <c r="AB350" s="42" t="str">
        <f ca="1" t="array" ref="AB350">HYPERLINK(MID(CELL("filename"),1,FIND("[",CELL("filename"))-1)&amp;"2\WOS 000319649400004.html","WOS 000319649400004.html")</f>
        <v>WOS 000319649400004.html</v>
      </c>
      <c r="AG350" s="50" t="e">
        <f>VLOOKUP(F350,[1]合计!F:F,1,0)</f>
        <v>#N/A</v>
      </c>
    </row>
    <row r="351" customHeight="1" spans="1:33">
      <c r="A351" s="25">
        <v>1168</v>
      </c>
      <c r="B351" s="29">
        <v>0.3</v>
      </c>
      <c r="C351" s="59" t="s">
        <v>1178</v>
      </c>
      <c r="D351" s="60">
        <v>2</v>
      </c>
      <c r="E351" s="59" t="s">
        <v>1179</v>
      </c>
      <c r="F351" s="45" t="s">
        <v>3786</v>
      </c>
      <c r="G351" s="45" t="s">
        <v>3787</v>
      </c>
      <c r="H351" s="29">
        <v>7</v>
      </c>
      <c r="I351" s="45" t="s">
        <v>3788</v>
      </c>
      <c r="J351" s="45" t="s">
        <v>3789</v>
      </c>
      <c r="K351" s="29">
        <v>3.614</v>
      </c>
      <c r="L351" s="29">
        <v>2</v>
      </c>
      <c r="M351" s="29">
        <v>2013</v>
      </c>
      <c r="N351" s="29">
        <v>18</v>
      </c>
      <c r="O351" s="29">
        <v>7</v>
      </c>
      <c r="P351" s="45" t="s">
        <v>33</v>
      </c>
      <c r="Q351" s="45" t="s">
        <v>1127</v>
      </c>
      <c r="R351" s="45" t="s">
        <v>3088</v>
      </c>
      <c r="S351" s="66" t="s">
        <v>3790</v>
      </c>
      <c r="T351" s="66" t="s">
        <v>3791</v>
      </c>
      <c r="U351" s="66" t="s">
        <v>3792</v>
      </c>
      <c r="V351" s="67">
        <v>0</v>
      </c>
      <c r="W351" s="67">
        <v>0</v>
      </c>
      <c r="X351" s="68" t="s">
        <v>3793</v>
      </c>
      <c r="Y351" s="68" t="s">
        <v>108</v>
      </c>
      <c r="Z351" s="67"/>
      <c r="AA351" s="67"/>
      <c r="AB351" s="42" t="str">
        <f ca="1" t="array" ref="AB351">HYPERLINK(MID(CELL("filename"),1,FIND("[",CELL("filename"))-1)&amp;"2\WOS 000319745000001.html","WOS 000319745000001.html")</f>
        <v>WOS 000319745000001.html</v>
      </c>
      <c r="AG351" s="50" t="e">
        <f>VLOOKUP(F351,[1]合计!F:F,1,0)</f>
        <v>#N/A</v>
      </c>
    </row>
    <row r="352" customHeight="1" spans="1:33">
      <c r="A352" s="25">
        <v>759</v>
      </c>
      <c r="B352" s="29">
        <v>0.5</v>
      </c>
      <c r="C352" s="59" t="s">
        <v>1178</v>
      </c>
      <c r="D352" s="61">
        <v>1</v>
      </c>
      <c r="E352" s="59" t="s">
        <v>1179</v>
      </c>
      <c r="F352" s="45" t="s">
        <v>3794</v>
      </c>
      <c r="G352" s="45" t="s">
        <v>3795</v>
      </c>
      <c r="H352" s="29">
        <v>2</v>
      </c>
      <c r="I352" s="45" t="s">
        <v>3796</v>
      </c>
      <c r="J352" s="45" t="s">
        <v>3797</v>
      </c>
      <c r="K352" s="29">
        <v>5.563</v>
      </c>
      <c r="L352" s="29">
        <v>2</v>
      </c>
      <c r="M352" s="29">
        <v>2013</v>
      </c>
      <c r="N352" s="29">
        <v>54</v>
      </c>
      <c r="O352" s="29">
        <v>6</v>
      </c>
      <c r="P352" s="45" t="s">
        <v>33</v>
      </c>
      <c r="Q352" s="45" t="s">
        <v>102</v>
      </c>
      <c r="R352" s="45" t="s">
        <v>3798</v>
      </c>
      <c r="S352" s="66" t="s">
        <v>3799</v>
      </c>
      <c r="T352" s="66" t="s">
        <v>3800</v>
      </c>
      <c r="U352" s="66" t="s">
        <v>3801</v>
      </c>
      <c r="V352" s="68" t="s">
        <v>3802</v>
      </c>
      <c r="W352" s="69" t="s">
        <v>108</v>
      </c>
      <c r="X352" s="68" t="s">
        <v>3803</v>
      </c>
      <c r="Y352" s="69" t="s">
        <v>108</v>
      </c>
      <c r="Z352" s="28"/>
      <c r="AA352" s="28"/>
      <c r="AB352" s="42" t="str">
        <f ca="1" t="array" ref="AB352">HYPERLINK(MID(CELL("filename"),1,FIND("[",CELL("filename"))-1)&amp;"2\WOS 000319811400023.html","WOS 000319811400023.html")</f>
        <v>WOS 000319811400023.html</v>
      </c>
      <c r="AG352" s="50" t="e">
        <f>VLOOKUP(F352,[1]合计!F:F,1,0)</f>
        <v>#N/A</v>
      </c>
    </row>
    <row r="353" customHeight="1" spans="1:33">
      <c r="A353" s="25">
        <v>760</v>
      </c>
      <c r="B353" s="29">
        <v>0.5</v>
      </c>
      <c r="C353" s="59" t="s">
        <v>1178</v>
      </c>
      <c r="D353" s="60">
        <v>1</v>
      </c>
      <c r="E353" s="59" t="s">
        <v>1179</v>
      </c>
      <c r="F353" s="45" t="s">
        <v>3804</v>
      </c>
      <c r="G353" s="45" t="s">
        <v>3805</v>
      </c>
      <c r="H353" s="29">
        <v>1</v>
      </c>
      <c r="I353" s="45" t="s">
        <v>2443</v>
      </c>
      <c r="J353" s="45" t="s">
        <v>2444</v>
      </c>
      <c r="K353" s="29">
        <v>3.525</v>
      </c>
      <c r="L353" s="29">
        <v>2</v>
      </c>
      <c r="M353" s="29">
        <v>2013</v>
      </c>
      <c r="N353" s="29">
        <v>21</v>
      </c>
      <c r="O353" s="29">
        <v>11</v>
      </c>
      <c r="P353" s="45" t="s">
        <v>33</v>
      </c>
      <c r="Q353" s="45" t="s">
        <v>115</v>
      </c>
      <c r="R353" s="45" t="s">
        <v>1660</v>
      </c>
      <c r="S353" s="66" t="s">
        <v>3806</v>
      </c>
      <c r="T353" s="66" t="s">
        <v>3807</v>
      </c>
      <c r="U353" s="66" t="s">
        <v>3808</v>
      </c>
      <c r="V353" s="68" t="s">
        <v>3809</v>
      </c>
      <c r="W353" s="68" t="s">
        <v>692</v>
      </c>
      <c r="X353" s="68" t="s">
        <v>3809</v>
      </c>
      <c r="Y353" s="68" t="s">
        <v>133</v>
      </c>
      <c r="Z353" s="67"/>
      <c r="AA353" s="67"/>
      <c r="AB353" s="42" t="str">
        <f ca="1" t="array" ref="AB353">HYPERLINK(MID(CELL("filename"),1,FIND("[",CELL("filename"))-1)&amp;"2\WOS 000319814900067.html","WOS 000319814900067.html")</f>
        <v>WOS 000319814900067.html</v>
      </c>
      <c r="AG353" s="50" t="e">
        <f>VLOOKUP(F353,[1]合计!F:F,1,0)</f>
        <v>#N/A</v>
      </c>
    </row>
    <row r="354" customHeight="1" spans="1:33">
      <c r="A354" s="25">
        <v>761</v>
      </c>
      <c r="B354" s="29">
        <v>0.5</v>
      </c>
      <c r="C354" s="59" t="s">
        <v>1178</v>
      </c>
      <c r="D354" s="60">
        <v>1</v>
      </c>
      <c r="E354" s="59" t="s">
        <v>1179</v>
      </c>
      <c r="F354" s="45" t="s">
        <v>3810</v>
      </c>
      <c r="G354" s="45" t="s">
        <v>3811</v>
      </c>
      <c r="H354" s="29">
        <v>2</v>
      </c>
      <c r="I354" s="45" t="s">
        <v>1658</v>
      </c>
      <c r="J354" s="45" t="s">
        <v>1659</v>
      </c>
      <c r="K354" s="29">
        <v>3.179</v>
      </c>
      <c r="L354" s="29">
        <v>2</v>
      </c>
      <c r="M354" s="29">
        <v>2013</v>
      </c>
      <c r="N354" s="29">
        <v>38</v>
      </c>
      <c r="O354" s="29">
        <v>11</v>
      </c>
      <c r="P354" s="45" t="s">
        <v>33</v>
      </c>
      <c r="Q354" s="45" t="s">
        <v>115</v>
      </c>
      <c r="R354" s="45" t="s">
        <v>1660</v>
      </c>
      <c r="S354" s="66" t="s">
        <v>3812</v>
      </c>
      <c r="T354" s="66" t="s">
        <v>3813</v>
      </c>
      <c r="U354" s="66" t="s">
        <v>3814</v>
      </c>
      <c r="V354" s="68" t="s">
        <v>3815</v>
      </c>
      <c r="W354" s="68" t="s">
        <v>439</v>
      </c>
      <c r="X354" s="68" t="s">
        <v>3816</v>
      </c>
      <c r="Y354" s="68" t="s">
        <v>133</v>
      </c>
      <c r="Z354" s="67"/>
      <c r="AA354" s="67"/>
      <c r="AB354" s="42" t="str">
        <f ca="1" t="array" ref="AB354">HYPERLINK(MID(CELL("filename"),1,FIND("[",CELL("filename"))-1)&amp;"2\WOS 000319815200005.html","WOS 000319815200005.html")</f>
        <v>WOS 000319815200005.html</v>
      </c>
      <c r="AG354" s="50" t="e">
        <f>VLOOKUP(F354,[1]合计!F:F,1,0)</f>
        <v>#N/A</v>
      </c>
    </row>
    <row r="355" customHeight="1" spans="1:33">
      <c r="A355" s="25">
        <v>762</v>
      </c>
      <c r="B355" s="29">
        <v>0.5</v>
      </c>
      <c r="C355" s="59" t="s">
        <v>1178</v>
      </c>
      <c r="D355" s="60">
        <v>1</v>
      </c>
      <c r="E355" s="59" t="s">
        <v>1179</v>
      </c>
      <c r="F355" s="45" t="s">
        <v>3817</v>
      </c>
      <c r="G355" s="45" t="s">
        <v>3818</v>
      </c>
      <c r="H355" s="29">
        <v>7</v>
      </c>
      <c r="I355" s="45" t="s">
        <v>1658</v>
      </c>
      <c r="J355" s="45" t="s">
        <v>1659</v>
      </c>
      <c r="K355" s="29">
        <v>3.179</v>
      </c>
      <c r="L355" s="29">
        <v>2</v>
      </c>
      <c r="M355" s="29">
        <v>2013</v>
      </c>
      <c r="N355" s="29">
        <v>38</v>
      </c>
      <c r="O355" s="29">
        <v>11</v>
      </c>
      <c r="P355" s="45" t="s">
        <v>33</v>
      </c>
      <c r="Q355" s="45" t="s">
        <v>115</v>
      </c>
      <c r="R355" s="45" t="s">
        <v>1660</v>
      </c>
      <c r="S355" s="66" t="s">
        <v>3819</v>
      </c>
      <c r="T355" s="66" t="s">
        <v>3820</v>
      </c>
      <c r="U355" s="66" t="s">
        <v>3821</v>
      </c>
      <c r="V355" s="68" t="s">
        <v>3822</v>
      </c>
      <c r="W355" s="68" t="s">
        <v>439</v>
      </c>
      <c r="X355" s="68" t="s">
        <v>3823</v>
      </c>
      <c r="Y355" s="68" t="s">
        <v>133</v>
      </c>
      <c r="Z355" s="67"/>
      <c r="AA355" s="67"/>
      <c r="AB355" s="42" t="str">
        <f ca="1" t="array" ref="AB355">HYPERLINK(MID(CELL("filename"),1,FIND("[",CELL("filename"))-1)&amp;"2\WOS 000319815200047.html","WOS 000319815200047.html")</f>
        <v>WOS 000319815200047.html</v>
      </c>
      <c r="AG355" s="50" t="e">
        <f>VLOOKUP(F355,[1]合计!F:F,1,0)</f>
        <v>#N/A</v>
      </c>
    </row>
    <row r="356" customHeight="1" spans="1:33">
      <c r="A356" s="25">
        <v>1169</v>
      </c>
      <c r="B356" s="29">
        <v>0.3</v>
      </c>
      <c r="C356" s="59" t="s">
        <v>1178</v>
      </c>
      <c r="D356" s="60">
        <v>2</v>
      </c>
      <c r="E356" s="59" t="s">
        <v>1179</v>
      </c>
      <c r="F356" s="45" t="s">
        <v>3824</v>
      </c>
      <c r="G356" s="45" t="s">
        <v>3825</v>
      </c>
      <c r="H356" s="29">
        <v>10</v>
      </c>
      <c r="I356" s="45" t="s">
        <v>1658</v>
      </c>
      <c r="J356" s="45" t="s">
        <v>1659</v>
      </c>
      <c r="K356" s="29">
        <v>3.179</v>
      </c>
      <c r="L356" s="29">
        <v>2</v>
      </c>
      <c r="M356" s="29">
        <v>2013</v>
      </c>
      <c r="N356" s="29">
        <v>38</v>
      </c>
      <c r="O356" s="29">
        <v>11</v>
      </c>
      <c r="P356" s="45" t="s">
        <v>33</v>
      </c>
      <c r="Q356" s="45" t="s">
        <v>115</v>
      </c>
      <c r="R356" s="45" t="s">
        <v>1660</v>
      </c>
      <c r="S356" s="66" t="s">
        <v>3826</v>
      </c>
      <c r="T356" s="66" t="s">
        <v>3827</v>
      </c>
      <c r="U356" s="66" t="s">
        <v>3828</v>
      </c>
      <c r="V356" s="67">
        <v>0</v>
      </c>
      <c r="W356" s="67">
        <v>0</v>
      </c>
      <c r="X356" s="68" t="s">
        <v>3829</v>
      </c>
      <c r="Y356" s="68" t="s">
        <v>133</v>
      </c>
      <c r="Z356" s="67"/>
      <c r="AA356" s="67"/>
      <c r="AB356" s="42" t="str">
        <f ca="1" t="array" ref="AB356">HYPERLINK(MID(CELL("filename"),1,FIND("[",CELL("filename"))-1)&amp;"2\WOS 000319815200051.html","WOS 000319815200051.html")</f>
        <v>WOS 000319815200051.html</v>
      </c>
      <c r="AG356" s="50" t="e">
        <f>VLOOKUP(F356,[1]合计!F:F,1,0)</f>
        <v>#N/A</v>
      </c>
    </row>
    <row r="357" customHeight="1" spans="1:33">
      <c r="A357" s="25">
        <v>763</v>
      </c>
      <c r="B357" s="29">
        <v>0.5</v>
      </c>
      <c r="C357" s="59" t="s">
        <v>1178</v>
      </c>
      <c r="D357" s="60">
        <v>1</v>
      </c>
      <c r="E357" s="59" t="s">
        <v>1179</v>
      </c>
      <c r="F357" s="45" t="s">
        <v>3830</v>
      </c>
      <c r="G357" s="45" t="s">
        <v>3831</v>
      </c>
      <c r="H357" s="29">
        <v>2</v>
      </c>
      <c r="I357" s="45" t="s">
        <v>1658</v>
      </c>
      <c r="J357" s="45" t="s">
        <v>1659</v>
      </c>
      <c r="K357" s="29">
        <v>3.179</v>
      </c>
      <c r="L357" s="29">
        <v>2</v>
      </c>
      <c r="M357" s="29">
        <v>2013</v>
      </c>
      <c r="N357" s="29">
        <v>38</v>
      </c>
      <c r="O357" s="29">
        <v>11</v>
      </c>
      <c r="P357" s="45" t="s">
        <v>33</v>
      </c>
      <c r="Q357" s="45" t="s">
        <v>115</v>
      </c>
      <c r="R357" s="45" t="s">
        <v>1660</v>
      </c>
      <c r="S357" s="66" t="s">
        <v>3832</v>
      </c>
      <c r="T357" s="66" t="s">
        <v>3833</v>
      </c>
      <c r="U357" s="66" t="s">
        <v>3834</v>
      </c>
      <c r="V357" s="68" t="s">
        <v>3835</v>
      </c>
      <c r="W357" s="68" t="s">
        <v>421</v>
      </c>
      <c r="X357" s="68" t="s">
        <v>3836</v>
      </c>
      <c r="Y357" s="68" t="s">
        <v>421</v>
      </c>
      <c r="Z357" s="67"/>
      <c r="AA357" s="67"/>
      <c r="AB357" s="42" t="str">
        <f ca="1" t="array" ref="AB357">HYPERLINK(MID(CELL("filename"),1,FIND("[",CELL("filename"))-1)&amp;"2\WOS 000319815200052.html","WOS 000319815200052.html")</f>
        <v>WOS 000319815200052.html</v>
      </c>
      <c r="AG357" s="50" t="e">
        <f>VLOOKUP(F357,[1]合计!F:F,1,0)</f>
        <v>#N/A</v>
      </c>
    </row>
    <row r="358" customHeight="1" spans="1:33">
      <c r="A358" s="25">
        <v>1170</v>
      </c>
      <c r="B358" s="29">
        <v>0.3</v>
      </c>
      <c r="C358" s="56" t="s">
        <v>1178</v>
      </c>
      <c r="D358" s="57">
        <v>2</v>
      </c>
      <c r="E358" s="56" t="s">
        <v>1179</v>
      </c>
      <c r="F358" s="58" t="s">
        <v>3837</v>
      </c>
      <c r="G358" s="58" t="s">
        <v>3838</v>
      </c>
      <c r="H358" s="50">
        <v>2</v>
      </c>
      <c r="I358" s="58" t="s">
        <v>1336</v>
      </c>
      <c r="J358" s="58" t="s">
        <v>1337</v>
      </c>
      <c r="K358" s="50">
        <v>1.843</v>
      </c>
      <c r="L358" s="50">
        <v>2</v>
      </c>
      <c r="M358" s="50">
        <v>2013</v>
      </c>
      <c r="N358" s="50">
        <v>229</v>
      </c>
      <c r="O358" s="50">
        <v>3</v>
      </c>
      <c r="P358" s="58" t="s">
        <v>33</v>
      </c>
      <c r="Q358" s="58" t="s">
        <v>34</v>
      </c>
      <c r="R358" s="58" t="s">
        <v>1338</v>
      </c>
      <c r="S358" s="58" t="s">
        <v>3839</v>
      </c>
      <c r="T358" s="58" t="s">
        <v>3840</v>
      </c>
      <c r="U358" s="58" t="s">
        <v>3841</v>
      </c>
      <c r="V358" s="64">
        <v>0</v>
      </c>
      <c r="W358" s="64">
        <v>0</v>
      </c>
      <c r="X358" s="65" t="s">
        <v>3842</v>
      </c>
      <c r="Y358" s="65" t="s">
        <v>495</v>
      </c>
      <c r="Z358" s="64"/>
      <c r="AA358" s="71"/>
      <c r="AB358" s="42" t="str">
        <f ca="1" t="array" ref="AB358">HYPERLINK(MID(CELL("filename"),1,FIND("[",CELL("filename"))-1)&amp;"2\WOS 000319851800002.html","WOS 000319851800002.html")</f>
        <v>WOS 000319851800002.html</v>
      </c>
      <c r="AG358" s="50" t="e">
        <f>VLOOKUP(F358,[1]合计!F:F,1,0)</f>
        <v>#N/A</v>
      </c>
    </row>
    <row r="359" customHeight="1" spans="1:33">
      <c r="A359" s="25">
        <v>1171</v>
      </c>
      <c r="B359" s="29">
        <v>0.3</v>
      </c>
      <c r="C359" s="59" t="s">
        <v>1178</v>
      </c>
      <c r="D359" s="60">
        <v>2</v>
      </c>
      <c r="E359" s="59" t="s">
        <v>1179</v>
      </c>
      <c r="F359" s="45" t="s">
        <v>3843</v>
      </c>
      <c r="G359" s="45" t="s">
        <v>3844</v>
      </c>
      <c r="H359" s="29">
        <v>2</v>
      </c>
      <c r="I359" s="45" t="s">
        <v>1336</v>
      </c>
      <c r="J359" s="45" t="s">
        <v>1337</v>
      </c>
      <c r="K359" s="29">
        <v>1.843</v>
      </c>
      <c r="L359" s="29">
        <v>2</v>
      </c>
      <c r="M359" s="29">
        <v>2013</v>
      </c>
      <c r="N359" s="29">
        <v>229</v>
      </c>
      <c r="O359" s="29">
        <v>3</v>
      </c>
      <c r="P359" s="45" t="s">
        <v>33</v>
      </c>
      <c r="Q359" s="45" t="s">
        <v>34</v>
      </c>
      <c r="R359" s="45" t="s">
        <v>1338</v>
      </c>
      <c r="S359" s="45" t="s">
        <v>3845</v>
      </c>
      <c r="T359" s="45" t="s">
        <v>3846</v>
      </c>
      <c r="U359" s="45" t="s">
        <v>3847</v>
      </c>
      <c r="V359" s="65" t="s">
        <v>3848</v>
      </c>
      <c r="W359" s="65" t="s">
        <v>495</v>
      </c>
      <c r="X359" s="64">
        <v>0</v>
      </c>
      <c r="Y359" s="64">
        <v>0</v>
      </c>
      <c r="Z359" s="64"/>
      <c r="AA359" s="71"/>
      <c r="AB359" s="42" t="str">
        <f ca="1" t="array" ref="AB359">HYPERLINK(MID(CELL("filename"),1,FIND("[",CELL("filename"))-1)&amp;"2\WOS 000319851800014.html","WOS 000319851800014.html")</f>
        <v>WOS 000319851800014.html</v>
      </c>
      <c r="AG359" s="50" t="e">
        <f>VLOOKUP(F359,[1]合计!F:F,1,0)</f>
        <v>#N/A</v>
      </c>
    </row>
    <row r="360" customHeight="1" spans="1:33">
      <c r="A360" s="25">
        <v>764</v>
      </c>
      <c r="B360" s="29">
        <v>0.5</v>
      </c>
      <c r="C360" s="59" t="s">
        <v>1178</v>
      </c>
      <c r="D360" s="61">
        <v>1</v>
      </c>
      <c r="E360" s="59" t="s">
        <v>1179</v>
      </c>
      <c r="F360" s="45" t="s">
        <v>3849</v>
      </c>
      <c r="G360" s="45" t="s">
        <v>3850</v>
      </c>
      <c r="H360" s="29">
        <v>7</v>
      </c>
      <c r="I360" s="45" t="s">
        <v>1751</v>
      </c>
      <c r="J360" s="45" t="s">
        <v>1752</v>
      </c>
      <c r="K360" s="29">
        <v>5.368</v>
      </c>
      <c r="L360" s="29">
        <v>2</v>
      </c>
      <c r="M360" s="29">
        <v>2013</v>
      </c>
      <c r="N360" s="29">
        <v>4</v>
      </c>
      <c r="O360" s="29">
        <v>13</v>
      </c>
      <c r="P360" s="45" t="s">
        <v>33</v>
      </c>
      <c r="Q360" s="45" t="s">
        <v>127</v>
      </c>
      <c r="R360" s="45" t="s">
        <v>313</v>
      </c>
      <c r="S360" s="66" t="s">
        <v>3851</v>
      </c>
      <c r="T360" s="66" t="s">
        <v>3852</v>
      </c>
      <c r="U360" s="66" t="s">
        <v>3126</v>
      </c>
      <c r="V360" s="68" t="s">
        <v>3127</v>
      </c>
      <c r="W360" s="69" t="s">
        <v>270</v>
      </c>
      <c r="X360" s="68" t="s">
        <v>3127</v>
      </c>
      <c r="Y360" s="69" t="s">
        <v>270</v>
      </c>
      <c r="Z360" s="28"/>
      <c r="AA360" s="28"/>
      <c r="AB360" s="42" t="str">
        <f ca="1" t="array" ref="AB360">HYPERLINK(MID(CELL("filename"),1,FIND("[",CELL("filename"))-1)&amp;"2\WOS 000319887700005.html","WOS 000319887700005.html")</f>
        <v>WOS 000319887700005.html</v>
      </c>
      <c r="AG360" s="50" t="e">
        <f>VLOOKUP(F360,[1]合计!F:F,1,0)</f>
        <v>#N/A</v>
      </c>
    </row>
    <row r="361" customHeight="1" spans="1:33">
      <c r="A361" s="25">
        <v>765</v>
      </c>
      <c r="B361" s="29">
        <v>0.5</v>
      </c>
      <c r="C361" s="59" t="s">
        <v>1178</v>
      </c>
      <c r="D361" s="60">
        <v>1</v>
      </c>
      <c r="E361" s="59" t="s">
        <v>1179</v>
      </c>
      <c r="F361" s="45" t="s">
        <v>3853</v>
      </c>
      <c r="G361" s="45" t="s">
        <v>3854</v>
      </c>
      <c r="H361" s="29">
        <v>1</v>
      </c>
      <c r="I361" s="45" t="s">
        <v>1722</v>
      </c>
      <c r="J361" s="45" t="s">
        <v>1723</v>
      </c>
      <c r="K361" s="29">
        <v>2.269</v>
      </c>
      <c r="L361" s="29">
        <v>2</v>
      </c>
      <c r="M361" s="29">
        <v>2013</v>
      </c>
      <c r="N361" s="29">
        <v>99</v>
      </c>
      <c r="O361" s="29">
        <v>0</v>
      </c>
      <c r="P361" s="45" t="s">
        <v>33</v>
      </c>
      <c r="Q361" s="45" t="s">
        <v>153</v>
      </c>
      <c r="R361" s="45" t="s">
        <v>210</v>
      </c>
      <c r="S361" s="45" t="s">
        <v>3855</v>
      </c>
      <c r="T361" s="45" t="s">
        <v>3856</v>
      </c>
      <c r="U361" s="45" t="s">
        <v>3857</v>
      </c>
      <c r="V361" s="65" t="s">
        <v>3858</v>
      </c>
      <c r="W361" s="65" t="s">
        <v>78</v>
      </c>
      <c r="X361" s="65" t="s">
        <v>3859</v>
      </c>
      <c r="Y361" s="65" t="s">
        <v>78</v>
      </c>
      <c r="Z361" s="64"/>
      <c r="AA361" s="71"/>
      <c r="AB361" s="42" t="str">
        <f ca="1" t="array" ref="AB361">HYPERLINK(MID(CELL("filename"),1,FIND("[",CELL("filename"))-1)&amp;"2\WOS 000319892800049.html","WOS 000319892800049.html")</f>
        <v>WOS 000319892800049.html</v>
      </c>
      <c r="AG361" s="50" t="e">
        <f>VLOOKUP(F361,[1]合计!F:F,1,0)</f>
        <v>#N/A</v>
      </c>
    </row>
    <row r="362" customHeight="1" spans="1:33">
      <c r="A362" s="25">
        <v>1172</v>
      </c>
      <c r="B362" s="29">
        <v>0.3</v>
      </c>
      <c r="C362" s="59" t="s">
        <v>1178</v>
      </c>
      <c r="D362" s="60">
        <v>2</v>
      </c>
      <c r="E362" s="59" t="s">
        <v>1179</v>
      </c>
      <c r="F362" s="45" t="s">
        <v>3860</v>
      </c>
      <c r="G362" s="45" t="s">
        <v>3861</v>
      </c>
      <c r="H362" s="29">
        <v>0</v>
      </c>
      <c r="I362" s="45" t="s">
        <v>2127</v>
      </c>
      <c r="J362" s="45" t="s">
        <v>2128</v>
      </c>
      <c r="K362" s="29">
        <v>2.93</v>
      </c>
      <c r="L362" s="29">
        <v>2</v>
      </c>
      <c r="M362" s="29">
        <v>2013</v>
      </c>
      <c r="N362" s="29">
        <v>38</v>
      </c>
      <c r="O362" s="29">
        <v>16</v>
      </c>
      <c r="P362" s="45" t="s">
        <v>33</v>
      </c>
      <c r="Q362" s="45" t="s">
        <v>34</v>
      </c>
      <c r="R362" s="45" t="s">
        <v>2129</v>
      </c>
      <c r="S362" s="66" t="s">
        <v>3862</v>
      </c>
      <c r="T362" s="66" t="s">
        <v>3863</v>
      </c>
      <c r="U362" s="66" t="s">
        <v>3864</v>
      </c>
      <c r="V362" s="68" t="s">
        <v>3865</v>
      </c>
      <c r="W362" s="68" t="s">
        <v>76</v>
      </c>
      <c r="X362" s="67">
        <v>0</v>
      </c>
      <c r="Y362" s="67">
        <v>0</v>
      </c>
      <c r="Z362" s="67"/>
      <c r="AA362" s="67"/>
      <c r="AB362" s="42" t="str">
        <f ca="1" t="array" ref="AB362">HYPERLINK(MID(CELL("filename"),1,FIND("[",CELL("filename"))-1)&amp;"2\WOS 000319958400027.html","WOS 000319958400027.html")</f>
        <v>WOS 000319958400027.html</v>
      </c>
      <c r="AG362" s="50" t="e">
        <f>VLOOKUP(F362,[1]合计!F:F,1,0)</f>
        <v>#N/A</v>
      </c>
    </row>
    <row r="363" customHeight="1" spans="1:33">
      <c r="A363" s="25">
        <v>766</v>
      </c>
      <c r="B363" s="29">
        <v>0.5</v>
      </c>
      <c r="C363" s="59" t="s">
        <v>1178</v>
      </c>
      <c r="D363" s="61">
        <v>1</v>
      </c>
      <c r="E363" s="59" t="s">
        <v>1179</v>
      </c>
      <c r="F363" s="45" t="s">
        <v>3866</v>
      </c>
      <c r="G363" s="45" t="s">
        <v>3867</v>
      </c>
      <c r="H363" s="29">
        <v>6</v>
      </c>
      <c r="I363" s="45" t="s">
        <v>1434</v>
      </c>
      <c r="J363" s="45" t="s">
        <v>1435</v>
      </c>
      <c r="K363" s="29">
        <v>6.28</v>
      </c>
      <c r="L363" s="29">
        <v>2</v>
      </c>
      <c r="M363" s="29">
        <v>2013</v>
      </c>
      <c r="N363" s="29">
        <v>770</v>
      </c>
      <c r="O363" s="29">
        <v>1</v>
      </c>
      <c r="P363" s="45" t="s">
        <v>33</v>
      </c>
      <c r="Q363" s="45" t="s">
        <v>1436</v>
      </c>
      <c r="R363" s="45" t="s">
        <v>1437</v>
      </c>
      <c r="S363" s="66" t="s">
        <v>3868</v>
      </c>
      <c r="T363" s="66" t="s">
        <v>3869</v>
      </c>
      <c r="U363" s="66" t="s">
        <v>3870</v>
      </c>
      <c r="V363" s="68" t="s">
        <v>3871</v>
      </c>
      <c r="W363" s="69" t="s">
        <v>460</v>
      </c>
      <c r="X363" s="68" t="s">
        <v>3871</v>
      </c>
      <c r="Y363" s="69" t="s">
        <v>460</v>
      </c>
      <c r="Z363" s="67"/>
      <c r="AA363" s="28"/>
      <c r="AB363" s="42" t="str">
        <f ca="1" t="array" ref="AB363">HYPERLINK(MID(CELL("filename"),1,FIND("[",CELL("filename"))-1)&amp;"2\WOS 000319986400031.html","WOS 000319986400031.html")</f>
        <v>WOS 000319986400031.html</v>
      </c>
      <c r="AG363" s="50" t="e">
        <f>VLOOKUP(F363,[1]合计!F:F,1,0)</f>
        <v>#N/A</v>
      </c>
    </row>
    <row r="364" customHeight="1" spans="1:33">
      <c r="A364" s="25">
        <v>767</v>
      </c>
      <c r="B364" s="29">
        <v>0.5</v>
      </c>
      <c r="C364" s="59" t="s">
        <v>1178</v>
      </c>
      <c r="D364" s="60">
        <v>1</v>
      </c>
      <c r="E364" s="59" t="s">
        <v>1179</v>
      </c>
      <c r="F364" s="45" t="s">
        <v>3872</v>
      </c>
      <c r="G364" s="45" t="s">
        <v>3873</v>
      </c>
      <c r="H364" s="29">
        <v>12</v>
      </c>
      <c r="I364" s="45" t="s">
        <v>2389</v>
      </c>
      <c r="J364" s="45" t="s">
        <v>2390</v>
      </c>
      <c r="K364" s="29">
        <v>3.858</v>
      </c>
      <c r="L364" s="29">
        <v>2</v>
      </c>
      <c r="M364" s="29">
        <v>2013</v>
      </c>
      <c r="N364" s="29">
        <v>15</v>
      </c>
      <c r="O364" s="29">
        <v>25</v>
      </c>
      <c r="P364" s="45" t="s">
        <v>33</v>
      </c>
      <c r="Q364" s="45" t="s">
        <v>127</v>
      </c>
      <c r="R364" s="45" t="s">
        <v>2391</v>
      </c>
      <c r="S364" s="66" t="s">
        <v>3874</v>
      </c>
      <c r="T364" s="66" t="s">
        <v>3875</v>
      </c>
      <c r="U364" s="66" t="s">
        <v>3876</v>
      </c>
      <c r="V364" s="68" t="s">
        <v>406</v>
      </c>
      <c r="W364" s="68" t="s">
        <v>270</v>
      </c>
      <c r="X364" s="68" t="s">
        <v>3877</v>
      </c>
      <c r="Y364" s="68" t="s">
        <v>270</v>
      </c>
      <c r="Z364" s="67"/>
      <c r="AA364" s="67"/>
      <c r="AB364" s="42" t="str">
        <f ca="1" t="array" ref="AB364">HYPERLINK(MID(CELL("filename"),1,FIND("[",CELL("filename"))-1)&amp;"2\WOS 000319987700005.html","WOS 000319987700005.html")</f>
        <v>WOS 000319987700005.html</v>
      </c>
      <c r="AG364" s="50" t="e">
        <f>VLOOKUP(F364,[1]合计!F:F,1,0)</f>
        <v>#N/A</v>
      </c>
    </row>
    <row r="365" customHeight="1" spans="1:33">
      <c r="A365" s="25">
        <v>768</v>
      </c>
      <c r="B365" s="29">
        <v>0.5</v>
      </c>
      <c r="C365" s="59" t="s">
        <v>1178</v>
      </c>
      <c r="D365" s="60">
        <v>1</v>
      </c>
      <c r="E365" s="59" t="s">
        <v>1179</v>
      </c>
      <c r="F365" s="45" t="s">
        <v>3878</v>
      </c>
      <c r="G365" s="45" t="s">
        <v>3879</v>
      </c>
      <c r="H365" s="29">
        <v>0</v>
      </c>
      <c r="I365" s="45" t="s">
        <v>3102</v>
      </c>
      <c r="J365" s="45" t="s">
        <v>3103</v>
      </c>
      <c r="K365" s="29">
        <v>2.176</v>
      </c>
      <c r="L365" s="29">
        <v>2</v>
      </c>
      <c r="M365" s="29">
        <v>2013</v>
      </c>
      <c r="N365" s="29">
        <v>25</v>
      </c>
      <c r="O365" s="29">
        <v>12</v>
      </c>
      <c r="P365" s="45" t="s">
        <v>33</v>
      </c>
      <c r="Q365" s="45" t="s">
        <v>115</v>
      </c>
      <c r="R365" s="45" t="s">
        <v>3104</v>
      </c>
      <c r="S365" s="45" t="s">
        <v>3880</v>
      </c>
      <c r="T365" s="45" t="s">
        <v>3881</v>
      </c>
      <c r="U365" s="45" t="s">
        <v>3882</v>
      </c>
      <c r="V365" s="65" t="s">
        <v>3883</v>
      </c>
      <c r="W365" s="65" t="s">
        <v>421</v>
      </c>
      <c r="X365" s="65" t="s">
        <v>3883</v>
      </c>
      <c r="Y365" s="65" t="s">
        <v>731</v>
      </c>
      <c r="Z365" s="64"/>
      <c r="AA365" s="71"/>
      <c r="AB365" s="42" t="str">
        <f ca="1" t="array" ref="AB365">HYPERLINK(MID(CELL("filename"),1,FIND("[",CELL("filename"))-1)&amp;"2\WOS 000319995900009.html","WOS 000319995900009.html")</f>
        <v>WOS 000319995900009.html</v>
      </c>
      <c r="AG365" s="50" t="e">
        <f>VLOOKUP(F365,[1]合计!F:F,1,0)</f>
        <v>#N/A</v>
      </c>
    </row>
    <row r="366" customHeight="1" spans="1:33">
      <c r="A366" s="25">
        <v>769</v>
      </c>
      <c r="B366" s="29">
        <v>0.5</v>
      </c>
      <c r="C366" s="59" t="s">
        <v>1178</v>
      </c>
      <c r="D366" s="60">
        <v>1</v>
      </c>
      <c r="E366" s="59" t="s">
        <v>1179</v>
      </c>
      <c r="F366" s="45" t="s">
        <v>3884</v>
      </c>
      <c r="G366" s="45" t="s">
        <v>3885</v>
      </c>
      <c r="H366" s="29">
        <v>2</v>
      </c>
      <c r="I366" s="45" t="s">
        <v>3102</v>
      </c>
      <c r="J366" s="45" t="s">
        <v>3103</v>
      </c>
      <c r="K366" s="29">
        <v>2.176</v>
      </c>
      <c r="L366" s="29">
        <v>2</v>
      </c>
      <c r="M366" s="29">
        <v>2013</v>
      </c>
      <c r="N366" s="29">
        <v>25</v>
      </c>
      <c r="O366" s="29">
        <v>12</v>
      </c>
      <c r="P366" s="45" t="s">
        <v>33</v>
      </c>
      <c r="Q366" s="45" t="s">
        <v>115</v>
      </c>
      <c r="R366" s="45" t="s">
        <v>3104</v>
      </c>
      <c r="S366" s="45" t="s">
        <v>3886</v>
      </c>
      <c r="T366" s="45" t="s">
        <v>3887</v>
      </c>
      <c r="U366" s="45" t="s">
        <v>3888</v>
      </c>
      <c r="V366" s="65" t="s">
        <v>3889</v>
      </c>
      <c r="W366" s="65" t="s">
        <v>3890</v>
      </c>
      <c r="X366" s="65" t="s">
        <v>3889</v>
      </c>
      <c r="Y366" s="65" t="s">
        <v>540</v>
      </c>
      <c r="Z366" s="64"/>
      <c r="AA366" s="71"/>
      <c r="AB366" s="42" t="str">
        <f ca="1" t="array" ref="AB366">HYPERLINK(MID(CELL("filename"),1,FIND("[",CELL("filename"))-1)&amp;"2\WOS 000319995900014.html","WOS 000319995900014.html")</f>
        <v>WOS 000319995900014.html</v>
      </c>
      <c r="AG366" s="50" t="e">
        <f>VLOOKUP(F366,[1]合计!F:F,1,0)</f>
        <v>#N/A</v>
      </c>
    </row>
    <row r="367" customHeight="1" spans="1:33">
      <c r="A367" s="25">
        <v>770</v>
      </c>
      <c r="B367" s="29">
        <v>0.5</v>
      </c>
      <c r="C367" s="59" t="s">
        <v>1178</v>
      </c>
      <c r="D367" s="60">
        <v>1</v>
      </c>
      <c r="E367" s="59" t="s">
        <v>1179</v>
      </c>
      <c r="F367" s="45" t="s">
        <v>3891</v>
      </c>
      <c r="G367" s="45" t="s">
        <v>3892</v>
      </c>
      <c r="H367" s="29">
        <v>3</v>
      </c>
      <c r="I367" s="45" t="s">
        <v>1354</v>
      </c>
      <c r="J367" s="45" t="s">
        <v>1355</v>
      </c>
      <c r="K367" s="29">
        <v>3.612</v>
      </c>
      <c r="L367" s="29">
        <v>2</v>
      </c>
      <c r="M367" s="29">
        <v>2013</v>
      </c>
      <c r="N367" s="29">
        <v>36</v>
      </c>
      <c r="O367" s="29">
        <v>1</v>
      </c>
      <c r="P367" s="45" t="s">
        <v>33</v>
      </c>
      <c r="Q367" s="45" t="s">
        <v>513</v>
      </c>
      <c r="R367" s="45" t="s">
        <v>514</v>
      </c>
      <c r="S367" s="66" t="s">
        <v>3893</v>
      </c>
      <c r="T367" s="66" t="s">
        <v>3894</v>
      </c>
      <c r="U367" s="66" t="s">
        <v>3895</v>
      </c>
      <c r="V367" s="68" t="s">
        <v>3896</v>
      </c>
      <c r="W367" s="68" t="s">
        <v>519</v>
      </c>
      <c r="X367" s="68" t="s">
        <v>2933</v>
      </c>
      <c r="Y367" s="68" t="s">
        <v>519</v>
      </c>
      <c r="Z367" s="67"/>
      <c r="AA367" s="67"/>
      <c r="AB367" s="42" t="str">
        <f ca="1" t="array" ref="AB367">HYPERLINK(MID(CELL("filename"),1,FIND("[",CELL("filename"))-1)&amp;"2\WOS 000320030200017.html","WOS 000320030200017.html")</f>
        <v>WOS 000320030200017.html</v>
      </c>
      <c r="AG367" s="50" t="e">
        <f>VLOOKUP(F367,[1]合计!F:F,1,0)</f>
        <v>#N/A</v>
      </c>
    </row>
    <row r="368" customHeight="1" spans="1:33">
      <c r="A368" s="25">
        <v>771</v>
      </c>
      <c r="B368" s="29">
        <v>0.5</v>
      </c>
      <c r="C368" s="59" t="s">
        <v>1178</v>
      </c>
      <c r="D368" s="60">
        <v>1</v>
      </c>
      <c r="E368" s="59" t="s">
        <v>1179</v>
      </c>
      <c r="F368" s="45" t="s">
        <v>3897</v>
      </c>
      <c r="G368" s="45" t="s">
        <v>3898</v>
      </c>
      <c r="H368" s="29">
        <v>2</v>
      </c>
      <c r="I368" s="45" t="s">
        <v>3899</v>
      </c>
      <c r="J368" s="45" t="s">
        <v>3900</v>
      </c>
      <c r="K368" s="29">
        <v>3.63</v>
      </c>
      <c r="L368" s="29">
        <v>2</v>
      </c>
      <c r="M368" s="29">
        <v>2013</v>
      </c>
      <c r="N368" s="29">
        <v>270</v>
      </c>
      <c r="O368" s="29">
        <v>2</v>
      </c>
      <c r="P368" s="45" t="s">
        <v>33</v>
      </c>
      <c r="Q368" s="45" t="s">
        <v>1536</v>
      </c>
      <c r="R368" s="45" t="s">
        <v>3901</v>
      </c>
      <c r="S368" s="66" t="s">
        <v>3902</v>
      </c>
      <c r="T368" s="66" t="s">
        <v>3903</v>
      </c>
      <c r="U368" s="66" t="s">
        <v>3904</v>
      </c>
      <c r="V368" s="68" t="s">
        <v>3905</v>
      </c>
      <c r="W368" s="68" t="s">
        <v>121</v>
      </c>
      <c r="X368" s="68" t="s">
        <v>3906</v>
      </c>
      <c r="Y368" s="68" t="s">
        <v>121</v>
      </c>
      <c r="Z368" s="67"/>
      <c r="AA368" s="67"/>
      <c r="AB368" s="42" t="str">
        <f ca="1" t="array" ref="AB368">HYPERLINK(MID(CELL("filename"),1,FIND("[",CELL("filename"))-1)&amp;"2\WOS 000320082700006.html","WOS 000320082700006.html")</f>
        <v>WOS 000320082700006.html</v>
      </c>
      <c r="AG368" s="50" t="e">
        <f>VLOOKUP(F368,[1]合计!F:F,1,0)</f>
        <v>#N/A</v>
      </c>
    </row>
    <row r="369" customHeight="1" spans="1:33">
      <c r="A369" s="25">
        <v>772</v>
      </c>
      <c r="B369" s="29">
        <v>0.5</v>
      </c>
      <c r="C369" s="59" t="s">
        <v>1178</v>
      </c>
      <c r="D369" s="61">
        <v>1</v>
      </c>
      <c r="E369" s="59" t="s">
        <v>1179</v>
      </c>
      <c r="F369" s="45" t="s">
        <v>3907</v>
      </c>
      <c r="G369" s="45" t="s">
        <v>3908</v>
      </c>
      <c r="H369" s="29">
        <v>13</v>
      </c>
      <c r="I369" s="45" t="s">
        <v>2542</v>
      </c>
      <c r="J369" s="45" t="s">
        <v>2543</v>
      </c>
      <c r="K369" s="29">
        <v>4.086</v>
      </c>
      <c r="L369" s="29">
        <v>2</v>
      </c>
      <c r="M369" s="29">
        <v>2013</v>
      </c>
      <c r="N369" s="29">
        <v>99</v>
      </c>
      <c r="O369" s="29">
        <v>0</v>
      </c>
      <c r="P369" s="45" t="s">
        <v>33</v>
      </c>
      <c r="Q369" s="45" t="s">
        <v>127</v>
      </c>
      <c r="R369" s="45" t="s">
        <v>298</v>
      </c>
      <c r="S369" s="66" t="s">
        <v>3909</v>
      </c>
      <c r="T369" s="66" t="s">
        <v>3910</v>
      </c>
      <c r="U369" s="66" t="s">
        <v>3911</v>
      </c>
      <c r="V369" s="68" t="s">
        <v>3912</v>
      </c>
      <c r="W369" s="69" t="s">
        <v>65</v>
      </c>
      <c r="X369" s="68" t="s">
        <v>3913</v>
      </c>
      <c r="Y369" s="69" t="s">
        <v>65</v>
      </c>
      <c r="Z369" s="28"/>
      <c r="AA369" s="28"/>
      <c r="AB369" s="42" t="str">
        <f ca="1" t="array" ref="AB369">HYPERLINK(MID(CELL("filename"),1,FIND("[",CELL("filename"))-1)&amp;"2\WOS 000320092100019.html","WOS 000320092100019.html")</f>
        <v>WOS 000320092100019.html</v>
      </c>
      <c r="AG369" s="50" t="e">
        <f>VLOOKUP(F369,[1]合计!F:F,1,0)</f>
        <v>#N/A</v>
      </c>
    </row>
    <row r="370" customHeight="1" spans="1:33">
      <c r="A370" s="25">
        <v>773</v>
      </c>
      <c r="B370" s="29">
        <v>0.5</v>
      </c>
      <c r="C370" s="59" t="s">
        <v>1178</v>
      </c>
      <c r="D370" s="61">
        <v>1</v>
      </c>
      <c r="E370" s="59" t="s">
        <v>1179</v>
      </c>
      <c r="F370" s="45" t="s">
        <v>3914</v>
      </c>
      <c r="G370" s="45" t="s">
        <v>3915</v>
      </c>
      <c r="H370" s="29">
        <v>2</v>
      </c>
      <c r="I370" s="45" t="s">
        <v>2542</v>
      </c>
      <c r="J370" s="45" t="s">
        <v>2543</v>
      </c>
      <c r="K370" s="29">
        <v>4.086</v>
      </c>
      <c r="L370" s="29">
        <v>2</v>
      </c>
      <c r="M370" s="29">
        <v>2013</v>
      </c>
      <c r="N370" s="29">
        <v>99</v>
      </c>
      <c r="O370" s="29">
        <v>0</v>
      </c>
      <c r="P370" s="45" t="s">
        <v>33</v>
      </c>
      <c r="Q370" s="45" t="s">
        <v>127</v>
      </c>
      <c r="R370" s="45" t="s">
        <v>298</v>
      </c>
      <c r="S370" s="66" t="s">
        <v>3916</v>
      </c>
      <c r="T370" s="66" t="s">
        <v>3917</v>
      </c>
      <c r="U370" s="66" t="s">
        <v>3918</v>
      </c>
      <c r="V370" s="68" t="s">
        <v>1350</v>
      </c>
      <c r="W370" s="69" t="s">
        <v>133</v>
      </c>
      <c r="X370" s="68" t="s">
        <v>422</v>
      </c>
      <c r="Y370" s="69" t="s">
        <v>133</v>
      </c>
      <c r="Z370" s="28"/>
      <c r="AA370" s="28"/>
      <c r="AB370" s="42" t="str">
        <f ca="1" t="array" ref="AB370">HYPERLINK(MID(CELL("filename"),1,FIND("[",CELL("filename"))-1)&amp;"2\WOS 000320092100032.html","WOS 000320092100032.html")</f>
        <v>WOS 000320092100032.html</v>
      </c>
      <c r="AG370" s="50" t="e">
        <f>VLOOKUP(F370,[1]合计!F:F,1,0)</f>
        <v>#N/A</v>
      </c>
    </row>
    <row r="371" customHeight="1" spans="1:33">
      <c r="A371" s="25">
        <v>774</v>
      </c>
      <c r="B371" s="29">
        <v>0.5</v>
      </c>
      <c r="C371" s="59" t="s">
        <v>1178</v>
      </c>
      <c r="D371" s="61">
        <v>1</v>
      </c>
      <c r="E371" s="59" t="s">
        <v>1179</v>
      </c>
      <c r="F371" s="45" t="s">
        <v>3919</v>
      </c>
      <c r="G371" s="45" t="s">
        <v>3920</v>
      </c>
      <c r="H371" s="29">
        <v>2</v>
      </c>
      <c r="I371" s="45" t="s">
        <v>2542</v>
      </c>
      <c r="J371" s="45" t="s">
        <v>2543</v>
      </c>
      <c r="K371" s="29">
        <v>4.086</v>
      </c>
      <c r="L371" s="29">
        <v>2</v>
      </c>
      <c r="M371" s="29">
        <v>2013</v>
      </c>
      <c r="N371" s="29">
        <v>99</v>
      </c>
      <c r="O371" s="29">
        <v>0</v>
      </c>
      <c r="P371" s="45" t="s">
        <v>33</v>
      </c>
      <c r="Q371" s="45" t="s">
        <v>127</v>
      </c>
      <c r="R371" s="45" t="s">
        <v>298</v>
      </c>
      <c r="S371" s="66" t="s">
        <v>3921</v>
      </c>
      <c r="T371" s="66" t="s">
        <v>3922</v>
      </c>
      <c r="U371" s="66" t="s">
        <v>3923</v>
      </c>
      <c r="V371" s="68" t="s">
        <v>3924</v>
      </c>
      <c r="W371" s="69" t="s">
        <v>333</v>
      </c>
      <c r="X371" s="68" t="s">
        <v>3099</v>
      </c>
      <c r="Y371" s="69" t="s">
        <v>65</v>
      </c>
      <c r="Z371" s="28"/>
      <c r="AA371" s="28"/>
      <c r="AB371" s="42" t="str">
        <f ca="1" t="array" ref="AB371">HYPERLINK(MID(CELL("filename"),1,FIND("[",CELL("filename"))-1)&amp;"2\WOS 000320092100035.html","WOS 000320092100035.html")</f>
        <v>WOS 000320092100035.html</v>
      </c>
      <c r="AG371" s="50" t="e">
        <f>VLOOKUP(F371,[1]合计!F:F,1,0)</f>
        <v>#N/A</v>
      </c>
    </row>
    <row r="372" customHeight="1" spans="1:33">
      <c r="A372" s="25">
        <v>775</v>
      </c>
      <c r="B372" s="29">
        <v>0.5</v>
      </c>
      <c r="C372" s="59" t="s">
        <v>1178</v>
      </c>
      <c r="D372" s="61">
        <v>1</v>
      </c>
      <c r="E372" s="59" t="s">
        <v>1179</v>
      </c>
      <c r="F372" s="45" t="s">
        <v>3925</v>
      </c>
      <c r="G372" s="45" t="s">
        <v>3926</v>
      </c>
      <c r="H372" s="29">
        <v>4</v>
      </c>
      <c r="I372" s="45" t="s">
        <v>2995</v>
      </c>
      <c r="J372" s="45" t="s">
        <v>2996</v>
      </c>
      <c r="K372" s="29">
        <v>4.592</v>
      </c>
      <c r="L372" s="29">
        <v>2</v>
      </c>
      <c r="M372" s="29">
        <v>2013</v>
      </c>
      <c r="N372" s="29">
        <v>24</v>
      </c>
      <c r="O372" s="29">
        <v>6</v>
      </c>
      <c r="P372" s="45" t="s">
        <v>33</v>
      </c>
      <c r="Q372" s="45" t="s">
        <v>47</v>
      </c>
      <c r="R372" s="45" t="s">
        <v>2997</v>
      </c>
      <c r="S372" s="66" t="s">
        <v>3927</v>
      </c>
      <c r="T372" s="66" t="s">
        <v>3928</v>
      </c>
      <c r="U372" s="66" t="s">
        <v>3929</v>
      </c>
      <c r="V372" s="68" t="s">
        <v>3930</v>
      </c>
      <c r="W372" s="69" t="s">
        <v>519</v>
      </c>
      <c r="X372" s="68" t="s">
        <v>624</v>
      </c>
      <c r="Y372" s="69" t="s">
        <v>519</v>
      </c>
      <c r="Z372" s="28"/>
      <c r="AA372" s="28"/>
      <c r="AB372" s="42" t="str">
        <f ca="1" t="array" ref="AB372">HYPERLINK(MID(CELL("filename"),1,FIND("[",CELL("filename"))-1)&amp;"2\WOS 000320096400017.html","WOS 000320096400017.html")</f>
        <v>WOS 000320096400017.html</v>
      </c>
      <c r="AG372" s="50" t="e">
        <f>VLOOKUP(F372,[1]合计!F:F,1,0)</f>
        <v>#N/A</v>
      </c>
    </row>
    <row r="373" customHeight="1" spans="1:33">
      <c r="A373" s="25">
        <v>1173</v>
      </c>
      <c r="B373" s="29">
        <v>0.3</v>
      </c>
      <c r="C373" s="59" t="s">
        <v>1178</v>
      </c>
      <c r="D373" s="61">
        <v>2</v>
      </c>
      <c r="E373" s="59" t="s">
        <v>1179</v>
      </c>
      <c r="F373" s="45" t="s">
        <v>3931</v>
      </c>
      <c r="G373" s="45" t="s">
        <v>3932</v>
      </c>
      <c r="H373" s="29">
        <v>10</v>
      </c>
      <c r="I373" s="45" t="s">
        <v>1738</v>
      </c>
      <c r="J373" s="45" t="s">
        <v>1739</v>
      </c>
      <c r="K373" s="29">
        <v>5.696</v>
      </c>
      <c r="L373" s="29">
        <v>2</v>
      </c>
      <c r="M373" s="29">
        <v>2013</v>
      </c>
      <c r="N373" s="29">
        <v>19</v>
      </c>
      <c r="O373" s="29">
        <v>25</v>
      </c>
      <c r="P373" s="45" t="s">
        <v>33</v>
      </c>
      <c r="Q373" s="45" t="s">
        <v>127</v>
      </c>
      <c r="R373" s="45" t="s">
        <v>1740</v>
      </c>
      <c r="S373" s="66" t="s">
        <v>3933</v>
      </c>
      <c r="T373" s="66" t="s">
        <v>3934</v>
      </c>
      <c r="U373" s="66" t="s">
        <v>3935</v>
      </c>
      <c r="V373" s="68" t="s">
        <v>3936</v>
      </c>
      <c r="W373" s="69" t="s">
        <v>65</v>
      </c>
      <c r="X373" s="67">
        <v>0</v>
      </c>
      <c r="Y373" s="28">
        <v>0</v>
      </c>
      <c r="Z373" s="28"/>
      <c r="AA373" s="28"/>
      <c r="AB373" s="42" t="str">
        <f ca="1" t="array" ref="AB373">HYPERLINK(MID(CELL("filename"),1,FIND("[",CELL("filename"))-1)&amp;"2\WOS 000320134200036.html","WOS 000320134200036.html")</f>
        <v>WOS 000320134200036.html</v>
      </c>
      <c r="AG373" s="50" t="e">
        <f>VLOOKUP(F373,[1]合计!F:F,1,0)</f>
        <v>#N/A</v>
      </c>
    </row>
    <row r="374" customHeight="1" spans="1:33">
      <c r="A374" s="25">
        <v>776</v>
      </c>
      <c r="B374" s="29">
        <v>0.5</v>
      </c>
      <c r="C374" s="59" t="s">
        <v>1178</v>
      </c>
      <c r="D374" s="60">
        <v>1</v>
      </c>
      <c r="E374" s="59" t="s">
        <v>1179</v>
      </c>
      <c r="F374" s="45" t="s">
        <v>3937</v>
      </c>
      <c r="G374" s="45" t="s">
        <v>3938</v>
      </c>
      <c r="H374" s="29">
        <v>2</v>
      </c>
      <c r="I374" s="45" t="s">
        <v>1806</v>
      </c>
      <c r="J374" s="45" t="s">
        <v>1807</v>
      </c>
      <c r="K374" s="29">
        <v>2.521</v>
      </c>
      <c r="L374" s="29">
        <v>2</v>
      </c>
      <c r="M374" s="29">
        <v>2013</v>
      </c>
      <c r="N374" s="29">
        <v>46</v>
      </c>
      <c r="O374" s="29">
        <v>25</v>
      </c>
      <c r="P374" s="45" t="s">
        <v>33</v>
      </c>
      <c r="Q374" s="45" t="s">
        <v>115</v>
      </c>
      <c r="R374" s="45" t="s">
        <v>1808</v>
      </c>
      <c r="S374" s="45" t="s">
        <v>3939</v>
      </c>
      <c r="T374" s="45" t="s">
        <v>3940</v>
      </c>
      <c r="U374" s="45" t="s">
        <v>986</v>
      </c>
      <c r="V374" s="65" t="s">
        <v>3941</v>
      </c>
      <c r="W374" s="65" t="s">
        <v>40</v>
      </c>
      <c r="X374" s="65" t="s">
        <v>987</v>
      </c>
      <c r="Y374" s="65" t="s">
        <v>40</v>
      </c>
      <c r="Z374" s="64"/>
      <c r="AA374" s="71"/>
      <c r="AB374" s="42" t="str">
        <f ca="1" t="array" ref="AB374">HYPERLINK(MID(CELL("filename"),1,FIND("[",CELL("filename"))-1)&amp;"2\WOS 000320170200006.html","WOS 000320170200006.html")</f>
        <v>WOS 000320170200006.html</v>
      </c>
      <c r="AG374" s="50" t="e">
        <f>VLOOKUP(F374,[1]合计!F:F,1,0)</f>
        <v>#N/A</v>
      </c>
    </row>
    <row r="375" customHeight="1" spans="1:33">
      <c r="A375" s="25">
        <v>1174</v>
      </c>
      <c r="B375" s="29">
        <v>0.3</v>
      </c>
      <c r="C375" s="59" t="s">
        <v>1178</v>
      </c>
      <c r="D375" s="61">
        <v>2</v>
      </c>
      <c r="E375" s="59" t="s">
        <v>1179</v>
      </c>
      <c r="F375" s="45" t="s">
        <v>3942</v>
      </c>
      <c r="G375" s="45" t="s">
        <v>3943</v>
      </c>
      <c r="H375" s="29">
        <v>15</v>
      </c>
      <c r="I375" s="45" t="s">
        <v>2381</v>
      </c>
      <c r="J375" s="45" t="s">
        <v>2382</v>
      </c>
      <c r="K375" s="29">
        <v>5.266</v>
      </c>
      <c r="L375" s="29">
        <v>2</v>
      </c>
      <c r="M375" s="29">
        <v>2013</v>
      </c>
      <c r="N375" s="29">
        <v>34</v>
      </c>
      <c r="O375" s="29">
        <v>6</v>
      </c>
      <c r="P375" s="45" t="s">
        <v>33</v>
      </c>
      <c r="Q375" s="45" t="s">
        <v>102</v>
      </c>
      <c r="R375" s="45" t="s">
        <v>629</v>
      </c>
      <c r="S375" s="66" t="s">
        <v>3944</v>
      </c>
      <c r="T375" s="66" t="s">
        <v>3945</v>
      </c>
      <c r="U375" s="66" t="s">
        <v>3946</v>
      </c>
      <c r="V375" s="67">
        <v>0</v>
      </c>
      <c r="W375" s="28">
        <v>0</v>
      </c>
      <c r="X375" s="68" t="s">
        <v>3947</v>
      </c>
      <c r="Y375" s="69" t="s">
        <v>108</v>
      </c>
      <c r="Z375" s="67"/>
      <c r="AA375" s="28"/>
      <c r="AB375" s="42" t="str">
        <f ca="1" t="array" ref="AB375">HYPERLINK(MID(CELL("filename"),1,FIND("[",CELL("filename"))-1)&amp;"2\WOS 000320271100020.html","WOS 000320271100020.html")</f>
        <v>WOS 000320271100020.html</v>
      </c>
      <c r="AG375" s="50" t="e">
        <f>VLOOKUP(F375,[1]合计!F:F,1,0)</f>
        <v>#N/A</v>
      </c>
    </row>
    <row r="376" customHeight="1" spans="1:33">
      <c r="A376" s="25">
        <v>777</v>
      </c>
      <c r="B376" s="29">
        <v>0.5</v>
      </c>
      <c r="C376" s="59" t="s">
        <v>1178</v>
      </c>
      <c r="D376" s="61">
        <v>1</v>
      </c>
      <c r="E376" s="59" t="s">
        <v>1179</v>
      </c>
      <c r="F376" s="45" t="s">
        <v>3948</v>
      </c>
      <c r="G376" s="45" t="s">
        <v>3949</v>
      </c>
      <c r="H376" s="29">
        <v>5</v>
      </c>
      <c r="I376" s="45" t="s">
        <v>3950</v>
      </c>
      <c r="J376" s="45" t="s">
        <v>3951</v>
      </c>
      <c r="K376" s="29">
        <v>5.078</v>
      </c>
      <c r="L376" s="29">
        <v>2</v>
      </c>
      <c r="M376" s="29">
        <v>2013</v>
      </c>
      <c r="N376" s="29">
        <v>87</v>
      </c>
      <c r="O376" s="29">
        <v>7</v>
      </c>
      <c r="P376" s="45" t="s">
        <v>33</v>
      </c>
      <c r="Q376" s="45" t="s">
        <v>1536</v>
      </c>
      <c r="R376" s="45" t="s">
        <v>3952</v>
      </c>
      <c r="S376" s="66" t="s">
        <v>3953</v>
      </c>
      <c r="T376" s="66" t="s">
        <v>3954</v>
      </c>
      <c r="U376" s="66" t="s">
        <v>3955</v>
      </c>
      <c r="V376" s="68" t="s">
        <v>3956</v>
      </c>
      <c r="W376" s="69" t="s">
        <v>399</v>
      </c>
      <c r="X376" s="68" t="s">
        <v>3957</v>
      </c>
      <c r="Y376" s="69" t="s">
        <v>399</v>
      </c>
      <c r="Z376" s="28"/>
      <c r="AA376" s="28"/>
      <c r="AB376" s="42" t="str">
        <f ca="1" t="array" ref="AB376">HYPERLINK(MID(CELL("filename"),1,FIND("[",CELL("filename"))-1)&amp;"2\WOS 000320280000009.html","WOS 000320280000009.html")</f>
        <v>WOS 000320280000009.html</v>
      </c>
      <c r="AG376" s="50" t="e">
        <f>VLOOKUP(F376,[1]合计!F:F,1,0)</f>
        <v>#N/A</v>
      </c>
    </row>
    <row r="377" customHeight="1" spans="1:33">
      <c r="A377" s="25">
        <v>778</v>
      </c>
      <c r="B377" s="29">
        <v>0.5</v>
      </c>
      <c r="C377" s="59" t="s">
        <v>1178</v>
      </c>
      <c r="D377" s="60">
        <v>1</v>
      </c>
      <c r="E377" s="59" t="s">
        <v>1179</v>
      </c>
      <c r="F377" s="45" t="s">
        <v>3958</v>
      </c>
      <c r="G377" s="45" t="s">
        <v>3959</v>
      </c>
      <c r="H377" s="29">
        <v>0</v>
      </c>
      <c r="I377" s="45" t="s">
        <v>1294</v>
      </c>
      <c r="J377" s="45" t="s">
        <v>1295</v>
      </c>
      <c r="K377" s="29">
        <v>1.119</v>
      </c>
      <c r="L377" s="29">
        <v>2</v>
      </c>
      <c r="M377" s="29">
        <v>2013</v>
      </c>
      <c r="N377" s="29">
        <v>405</v>
      </c>
      <c r="O377" s="29">
        <v>2</v>
      </c>
      <c r="P377" s="45" t="s">
        <v>33</v>
      </c>
      <c r="Q377" s="45" t="s">
        <v>382</v>
      </c>
      <c r="R377" s="45" t="s">
        <v>1296</v>
      </c>
      <c r="S377" s="45" t="s">
        <v>3960</v>
      </c>
      <c r="T377" s="45" t="s">
        <v>3961</v>
      </c>
      <c r="U377" s="45" t="s">
        <v>3962</v>
      </c>
      <c r="V377" s="65" t="s">
        <v>3963</v>
      </c>
      <c r="W377" s="65" t="s">
        <v>388</v>
      </c>
      <c r="X377" s="65" t="s">
        <v>3963</v>
      </c>
      <c r="Y377" s="65" t="s">
        <v>388</v>
      </c>
      <c r="Z377" s="64"/>
      <c r="AA377" s="71"/>
      <c r="AB377" s="42" t="str">
        <f ca="1" t="array" ref="AB377">HYPERLINK(MID(CELL("filename"),1,FIND("[",CELL("filename"))-1)&amp;"2\WOS 000320288500022.html","WOS 000320288500022.html")</f>
        <v>WOS 000320288500022.html</v>
      </c>
      <c r="AG377" s="50" t="e">
        <f>VLOOKUP(F377,[1]合计!F:F,1,0)</f>
        <v>#N/A</v>
      </c>
    </row>
    <row r="378" customHeight="1" spans="1:33">
      <c r="A378" s="25">
        <v>1175</v>
      </c>
      <c r="B378" s="29">
        <v>0.3</v>
      </c>
      <c r="C378" s="59" t="s">
        <v>1178</v>
      </c>
      <c r="D378" s="61">
        <v>2</v>
      </c>
      <c r="E378" s="59" t="s">
        <v>1179</v>
      </c>
      <c r="F378" s="45" t="s">
        <v>3964</v>
      </c>
      <c r="G378" s="45" t="s">
        <v>3965</v>
      </c>
      <c r="H378" s="29">
        <v>11</v>
      </c>
      <c r="I378" s="45" t="s">
        <v>3966</v>
      </c>
      <c r="J378" s="45" t="s">
        <v>3967</v>
      </c>
      <c r="K378" s="29">
        <v>5.001</v>
      </c>
      <c r="L378" s="29">
        <v>2</v>
      </c>
      <c r="M378" s="29">
        <v>2013</v>
      </c>
      <c r="N378" s="29">
        <v>12</v>
      </c>
      <c r="O378" s="29">
        <v>6</v>
      </c>
      <c r="P378" s="45" t="s">
        <v>33</v>
      </c>
      <c r="Q378" s="45" t="s">
        <v>47</v>
      </c>
      <c r="R378" s="45" t="s">
        <v>3968</v>
      </c>
      <c r="S378" s="66" t="s">
        <v>3969</v>
      </c>
      <c r="T378" s="66" t="s">
        <v>3970</v>
      </c>
      <c r="U378" s="66" t="s">
        <v>3971</v>
      </c>
      <c r="V378" s="68" t="s">
        <v>3972</v>
      </c>
      <c r="W378" s="69" t="s">
        <v>270</v>
      </c>
      <c r="X378" s="67">
        <v>0</v>
      </c>
      <c r="Y378" s="28">
        <v>0</v>
      </c>
      <c r="Z378" s="28"/>
      <c r="AA378" s="28"/>
      <c r="AB378" s="42" t="str">
        <f ca="1" t="array" ref="AB378">HYPERLINK(MID(CELL("filename"),1,FIND("[",CELL("filename"))-1)&amp;"2\WOS 000320298600056.html","WOS 000320298600056.html")</f>
        <v>WOS 000320298600056.html</v>
      </c>
      <c r="AG378" s="50" t="e">
        <f>VLOOKUP(F378,[1]合计!F:F,1,0)</f>
        <v>#N/A</v>
      </c>
    </row>
    <row r="379" customHeight="1" spans="1:33">
      <c r="A379" s="25">
        <v>779</v>
      </c>
      <c r="B379" s="29">
        <v>0.5</v>
      </c>
      <c r="C379" s="59" t="s">
        <v>1178</v>
      </c>
      <c r="D379" s="60">
        <v>1</v>
      </c>
      <c r="E379" s="59" t="s">
        <v>1179</v>
      </c>
      <c r="F379" s="45" t="s">
        <v>3973</v>
      </c>
      <c r="G379" s="45" t="s">
        <v>3974</v>
      </c>
      <c r="H379" s="29">
        <v>2</v>
      </c>
      <c r="I379" s="45" t="s">
        <v>3975</v>
      </c>
      <c r="J379" s="45" t="s">
        <v>3976</v>
      </c>
      <c r="K379" s="29">
        <v>2.7</v>
      </c>
      <c r="L379" s="29">
        <v>2</v>
      </c>
      <c r="M379" s="29">
        <v>2013</v>
      </c>
      <c r="N379" s="29">
        <v>65</v>
      </c>
      <c r="O379" s="29">
        <v>0</v>
      </c>
      <c r="P379" s="45" t="s">
        <v>33</v>
      </c>
      <c r="Q379" s="45" t="s">
        <v>34</v>
      </c>
      <c r="R379" s="45" t="s">
        <v>3977</v>
      </c>
      <c r="S379" s="45" t="s">
        <v>3978</v>
      </c>
      <c r="T379" s="45" t="s">
        <v>3979</v>
      </c>
      <c r="U379" s="45" t="s">
        <v>3980</v>
      </c>
      <c r="V379" s="65" t="s">
        <v>3981</v>
      </c>
      <c r="W379" s="65" t="s">
        <v>594</v>
      </c>
      <c r="X379" s="65" t="s">
        <v>3982</v>
      </c>
      <c r="Y379" s="65" t="s">
        <v>594</v>
      </c>
      <c r="Z379" s="64"/>
      <c r="AA379" s="71"/>
      <c r="AB379" s="42" t="str">
        <f ca="1" t="array" ref="AB379">HYPERLINK(MID(CELL("filename"),1,FIND("[",CELL("filename"))-1)&amp;"2\WOS 000320349300018.html","WOS 000320349300018.html")</f>
        <v>WOS 000320349300018.html</v>
      </c>
      <c r="AG379" s="50" t="e">
        <f>VLOOKUP(F379,[1]合计!F:F,1,0)</f>
        <v>#N/A</v>
      </c>
    </row>
    <row r="380" customHeight="1" spans="1:33">
      <c r="A380" s="25">
        <v>780</v>
      </c>
      <c r="B380" s="29">
        <v>0.5</v>
      </c>
      <c r="C380" s="59" t="s">
        <v>1178</v>
      </c>
      <c r="D380" s="60">
        <v>1</v>
      </c>
      <c r="E380" s="59" t="s">
        <v>1179</v>
      </c>
      <c r="F380" s="45" t="s">
        <v>3983</v>
      </c>
      <c r="G380" s="45" t="s">
        <v>3984</v>
      </c>
      <c r="H380" s="29">
        <v>1</v>
      </c>
      <c r="I380" s="45" t="s">
        <v>1218</v>
      </c>
      <c r="J380" s="45" t="s">
        <v>1219</v>
      </c>
      <c r="K380" s="29">
        <v>2.743</v>
      </c>
      <c r="L380" s="29">
        <v>2</v>
      </c>
      <c r="M380" s="29">
        <v>2013</v>
      </c>
      <c r="N380" s="29">
        <v>70</v>
      </c>
      <c r="O380" s="29">
        <v>0</v>
      </c>
      <c r="P380" s="45" t="s">
        <v>33</v>
      </c>
      <c r="Q380" s="45" t="s">
        <v>34</v>
      </c>
      <c r="R380" s="45" t="s">
        <v>1220</v>
      </c>
      <c r="S380" s="66" t="s">
        <v>3985</v>
      </c>
      <c r="T380" s="66" t="s">
        <v>3986</v>
      </c>
      <c r="U380" s="66" t="s">
        <v>3987</v>
      </c>
      <c r="V380" s="68" t="s">
        <v>3988</v>
      </c>
      <c r="W380" s="68" t="s">
        <v>40</v>
      </c>
      <c r="X380" s="68" t="s">
        <v>3988</v>
      </c>
      <c r="Y380" s="68" t="s">
        <v>40</v>
      </c>
      <c r="Z380" s="67"/>
      <c r="AA380" s="67"/>
      <c r="AB380" s="42" t="str">
        <f ca="1" t="array" ref="AB380">HYPERLINK(MID(CELL("filename"),1,FIND("[",CELL("filename"))-1)&amp;"2\WOS 000320355200006.html","WOS 000320355200006.html")</f>
        <v>WOS 000320355200006.html</v>
      </c>
      <c r="AG380" s="50" t="e">
        <f>VLOOKUP(F380,[1]合计!F:F,1,0)</f>
        <v>#N/A</v>
      </c>
    </row>
    <row r="381" customHeight="1" spans="1:33">
      <c r="A381" s="25">
        <v>1176</v>
      </c>
      <c r="B381" s="29">
        <v>0.3</v>
      </c>
      <c r="C381" s="59" t="s">
        <v>1178</v>
      </c>
      <c r="D381" s="60">
        <v>2</v>
      </c>
      <c r="E381" s="59" t="s">
        <v>1179</v>
      </c>
      <c r="F381" s="45" t="s">
        <v>3989</v>
      </c>
      <c r="G381" s="45" t="s">
        <v>3990</v>
      </c>
      <c r="H381" s="29">
        <v>3</v>
      </c>
      <c r="I381" s="45" t="s">
        <v>1658</v>
      </c>
      <c r="J381" s="45" t="s">
        <v>1659</v>
      </c>
      <c r="K381" s="29">
        <v>3.179</v>
      </c>
      <c r="L381" s="29">
        <v>2</v>
      </c>
      <c r="M381" s="29">
        <v>2013</v>
      </c>
      <c r="N381" s="29">
        <v>38</v>
      </c>
      <c r="O381" s="29">
        <v>12</v>
      </c>
      <c r="P381" s="45" t="s">
        <v>33</v>
      </c>
      <c r="Q381" s="45" t="s">
        <v>115</v>
      </c>
      <c r="R381" s="45" t="s">
        <v>1660</v>
      </c>
      <c r="S381" s="66" t="s">
        <v>3991</v>
      </c>
      <c r="T381" s="66" t="s">
        <v>3992</v>
      </c>
      <c r="U381" s="66" t="s">
        <v>3993</v>
      </c>
      <c r="V381" s="68" t="s">
        <v>2737</v>
      </c>
      <c r="W381" s="68" t="s">
        <v>692</v>
      </c>
      <c r="X381" s="67">
        <v>0</v>
      </c>
      <c r="Y381" s="67">
        <v>0</v>
      </c>
      <c r="Z381" s="67"/>
      <c r="AA381" s="67"/>
      <c r="AB381" s="42" t="str">
        <f ca="1" t="array" ref="AB381">HYPERLINK(MID(CELL("filename"),1,FIND("[",CELL("filename"))-1)&amp;"2\WOS 000320366500030.html","WOS 000320366500030.html")</f>
        <v>WOS 000320366500030.html</v>
      </c>
      <c r="AG381" s="50" t="e">
        <f>VLOOKUP(F381,[1]合计!F:F,1,0)</f>
        <v>#N/A</v>
      </c>
    </row>
    <row r="382" customHeight="1" spans="1:33">
      <c r="A382" s="25">
        <v>1177</v>
      </c>
      <c r="B382" s="29">
        <v>0.3</v>
      </c>
      <c r="C382" s="59" t="s">
        <v>1178</v>
      </c>
      <c r="D382" s="61">
        <v>2</v>
      </c>
      <c r="E382" s="59" t="s">
        <v>1179</v>
      </c>
      <c r="F382" s="45" t="s">
        <v>3994</v>
      </c>
      <c r="G382" s="45" t="s">
        <v>3995</v>
      </c>
      <c r="H382" s="29">
        <v>4</v>
      </c>
      <c r="I382" s="45" t="s">
        <v>2023</v>
      </c>
      <c r="J382" s="45" t="s">
        <v>2024</v>
      </c>
      <c r="K382" s="29">
        <v>5.362</v>
      </c>
      <c r="L382" s="29">
        <v>2</v>
      </c>
      <c r="M382" s="29">
        <v>2013</v>
      </c>
      <c r="N382" s="29">
        <v>190</v>
      </c>
      <c r="O382" s="29">
        <v>12</v>
      </c>
      <c r="P382" s="45" t="s">
        <v>33</v>
      </c>
      <c r="Q382" s="45" t="s">
        <v>1305</v>
      </c>
      <c r="R382" s="45" t="s">
        <v>2025</v>
      </c>
      <c r="S382" s="66" t="s">
        <v>3996</v>
      </c>
      <c r="T382" s="66" t="s">
        <v>3997</v>
      </c>
      <c r="U382" s="66" t="s">
        <v>3998</v>
      </c>
      <c r="V382" s="67">
        <v>0</v>
      </c>
      <c r="W382" s="28">
        <v>0</v>
      </c>
      <c r="X382" s="68" t="s">
        <v>3999</v>
      </c>
      <c r="Y382" s="69" t="s">
        <v>519</v>
      </c>
      <c r="Z382" s="67"/>
      <c r="AA382" s="28"/>
      <c r="AB382" s="42" t="str">
        <f ca="1" t="array" ref="AB382">HYPERLINK(MID(CELL("filename"),1,FIND("[",CELL("filename"))-1)&amp;"2\WOS 000320373700018.html","WOS 000320373700018.html")</f>
        <v>WOS 000320373700018.html</v>
      </c>
      <c r="AG382" s="50" t="e">
        <f>VLOOKUP(F382,[1]合计!F:F,1,0)</f>
        <v>#N/A</v>
      </c>
    </row>
    <row r="383" customHeight="1" spans="1:33">
      <c r="A383" s="25">
        <v>781</v>
      </c>
      <c r="B383" s="29">
        <v>0.5</v>
      </c>
      <c r="C383" s="59" t="s">
        <v>1178</v>
      </c>
      <c r="D383" s="60">
        <v>1</v>
      </c>
      <c r="E383" s="59" t="s">
        <v>1179</v>
      </c>
      <c r="F383" s="45" t="s">
        <v>4000</v>
      </c>
      <c r="G383" s="45" t="s">
        <v>4001</v>
      </c>
      <c r="H383" s="29">
        <v>9</v>
      </c>
      <c r="I383" s="45" t="s">
        <v>4002</v>
      </c>
      <c r="J383" s="45" t="s">
        <v>4003</v>
      </c>
      <c r="K383" s="29">
        <v>2.234</v>
      </c>
      <c r="L383" s="29">
        <v>2</v>
      </c>
      <c r="M383" s="29">
        <v>2013</v>
      </c>
      <c r="N383" s="29">
        <v>17</v>
      </c>
      <c r="O383" s="29">
        <v>6</v>
      </c>
      <c r="P383" s="45" t="s">
        <v>33</v>
      </c>
      <c r="Q383" s="45" t="s">
        <v>127</v>
      </c>
      <c r="R383" s="45" t="s">
        <v>298</v>
      </c>
      <c r="S383" s="45" t="s">
        <v>4004</v>
      </c>
      <c r="T383" s="45" t="s">
        <v>4005</v>
      </c>
      <c r="U383" s="45" t="s">
        <v>4006</v>
      </c>
      <c r="V383" s="65" t="s">
        <v>352</v>
      </c>
      <c r="W383" s="65" t="s">
        <v>78</v>
      </c>
      <c r="X383" s="65" t="s">
        <v>353</v>
      </c>
      <c r="Y383" s="65" t="s">
        <v>78</v>
      </c>
      <c r="Z383" s="64"/>
      <c r="AA383" s="71"/>
      <c r="AB383" s="42" t="str">
        <f ca="1" t="array" ref="AB383">HYPERLINK(MID(CELL("filename"),1,FIND("[",CELL("filename"))-1)&amp;"2\WOS 000320380700018.html","WOS 000320380700018.html")</f>
        <v>WOS 000320380700018.html</v>
      </c>
      <c r="AG383" s="50" t="e">
        <f>VLOOKUP(F383,[1]合计!F:F,1,0)</f>
        <v>#N/A</v>
      </c>
    </row>
    <row r="384" customHeight="1" spans="1:33">
      <c r="A384" s="25">
        <v>782</v>
      </c>
      <c r="B384" s="29">
        <v>0.5</v>
      </c>
      <c r="C384" s="59" t="s">
        <v>1178</v>
      </c>
      <c r="D384" s="61">
        <v>1</v>
      </c>
      <c r="E384" s="59" t="s">
        <v>1179</v>
      </c>
      <c r="F384" s="45" t="s">
        <v>4007</v>
      </c>
      <c r="G384" s="45" t="s">
        <v>4008</v>
      </c>
      <c r="H384" s="29">
        <v>12</v>
      </c>
      <c r="I384" s="45" t="s">
        <v>1738</v>
      </c>
      <c r="J384" s="45" t="s">
        <v>1739</v>
      </c>
      <c r="K384" s="29">
        <v>5.696</v>
      </c>
      <c r="L384" s="29">
        <v>2</v>
      </c>
      <c r="M384" s="29">
        <v>2013</v>
      </c>
      <c r="N384" s="29">
        <v>19</v>
      </c>
      <c r="O384" s="29">
        <v>26</v>
      </c>
      <c r="P384" s="45" t="s">
        <v>33</v>
      </c>
      <c r="Q384" s="45" t="s">
        <v>127</v>
      </c>
      <c r="R384" s="45" t="s">
        <v>1740</v>
      </c>
      <c r="S384" s="66" t="s">
        <v>4009</v>
      </c>
      <c r="T384" s="66" t="s">
        <v>4010</v>
      </c>
      <c r="U384" s="66" t="s">
        <v>756</v>
      </c>
      <c r="V384" s="68" t="s">
        <v>853</v>
      </c>
      <c r="W384" s="69" t="s">
        <v>133</v>
      </c>
      <c r="X384" s="68" t="s">
        <v>758</v>
      </c>
      <c r="Y384" s="69" t="s">
        <v>133</v>
      </c>
      <c r="Z384" s="28"/>
      <c r="AA384" s="28"/>
      <c r="AB384" s="42" t="str">
        <f ca="1" t="array" ref="AB384">HYPERLINK(MID(CELL("filename"),1,FIND("[",CELL("filename"))-1)&amp;"2\WOS 000320390500036.html","WOS 000320390500036.html")</f>
        <v>WOS 000320390500036.html</v>
      </c>
      <c r="AG384" s="50" t="e">
        <f>VLOOKUP(F384,[1]合计!F:F,1,0)</f>
        <v>#N/A</v>
      </c>
    </row>
    <row r="385" customHeight="1" spans="1:33">
      <c r="A385" s="25">
        <v>783</v>
      </c>
      <c r="B385" s="29">
        <v>0.5</v>
      </c>
      <c r="C385" s="59" t="s">
        <v>1178</v>
      </c>
      <c r="D385" s="60">
        <v>1</v>
      </c>
      <c r="E385" s="59" t="s">
        <v>1179</v>
      </c>
      <c r="F385" s="45" t="s">
        <v>4011</v>
      </c>
      <c r="G385" s="45" t="s">
        <v>4012</v>
      </c>
      <c r="H385" s="29">
        <v>1</v>
      </c>
      <c r="I385" s="45" t="s">
        <v>1642</v>
      </c>
      <c r="J385" s="45" t="s">
        <v>1643</v>
      </c>
      <c r="K385" s="29">
        <v>2.652</v>
      </c>
      <c r="L385" s="29">
        <v>2</v>
      </c>
      <c r="M385" s="29">
        <v>2013</v>
      </c>
      <c r="N385" s="29">
        <v>23</v>
      </c>
      <c r="O385" s="29">
        <v>11</v>
      </c>
      <c r="P385" s="45" t="s">
        <v>33</v>
      </c>
      <c r="Q385" s="45" t="s">
        <v>34</v>
      </c>
      <c r="R385" s="45" t="s">
        <v>235</v>
      </c>
      <c r="S385" s="45" t="s">
        <v>4013</v>
      </c>
      <c r="T385" s="45" t="s">
        <v>4014</v>
      </c>
      <c r="U385" s="45" t="s">
        <v>4015</v>
      </c>
      <c r="V385" s="65" t="s">
        <v>4016</v>
      </c>
      <c r="W385" s="65" t="s">
        <v>193</v>
      </c>
      <c r="X385" s="65" t="s">
        <v>4016</v>
      </c>
      <c r="Y385" s="65" t="s">
        <v>193</v>
      </c>
      <c r="Z385" s="64"/>
      <c r="AA385" s="71"/>
      <c r="AB385" s="42" t="str">
        <f ca="1" t="array" ref="AB385">HYPERLINK(MID(CELL("filename"),1,FIND("[",CELL("filename"))-1)&amp;"2\WOS 000320398700006.html","WOS 000320398700006.html")</f>
        <v>WOS 000320398700006.html</v>
      </c>
      <c r="AG385" s="50" t="e">
        <f>VLOOKUP(F385,[1]合计!F:F,1,0)</f>
        <v>#N/A</v>
      </c>
    </row>
    <row r="386" customHeight="1" spans="1:38">
      <c r="A386" s="53">
        <v>784</v>
      </c>
      <c r="B386" s="45">
        <v>0.5</v>
      </c>
      <c r="C386" s="59" t="s">
        <v>1178</v>
      </c>
      <c r="D386" s="76">
        <v>1</v>
      </c>
      <c r="E386" s="59" t="s">
        <v>1179</v>
      </c>
      <c r="F386" s="90" t="s">
        <v>4017</v>
      </c>
      <c r="G386" s="90" t="s">
        <v>4018</v>
      </c>
      <c r="H386" s="90">
        <v>5</v>
      </c>
      <c r="I386" s="90" t="s">
        <v>4019</v>
      </c>
      <c r="J386" s="90" t="s">
        <v>4020</v>
      </c>
      <c r="K386" s="90">
        <v>2.274</v>
      </c>
      <c r="L386" s="90">
        <v>2</v>
      </c>
      <c r="M386" s="90">
        <v>2013</v>
      </c>
      <c r="N386" s="90">
        <v>96</v>
      </c>
      <c r="O386" s="90">
        <v>1</v>
      </c>
      <c r="P386" s="90" t="s">
        <v>33</v>
      </c>
      <c r="Q386" s="90" t="s">
        <v>489</v>
      </c>
      <c r="R386" s="90" t="s">
        <v>4021</v>
      </c>
      <c r="S386" s="90" t="s">
        <v>4022</v>
      </c>
      <c r="T386" s="90" t="s">
        <v>4023</v>
      </c>
      <c r="U386" s="90" t="s">
        <v>4024</v>
      </c>
      <c r="V386" s="78" t="s">
        <v>4025</v>
      </c>
      <c r="W386" s="78" t="s">
        <v>53</v>
      </c>
      <c r="X386" s="78" t="s">
        <v>4026</v>
      </c>
      <c r="Y386" s="78" t="s">
        <v>53</v>
      </c>
      <c r="Z386" s="78"/>
      <c r="AA386" s="82"/>
      <c r="AB386" s="83" t="str">
        <f ca="1" t="array" ref="AB386">HYPERLINK(MID(CELL("filename"),1,FIND("[",CELL("filename"))-1)&amp;"2\WOS 000320401500008.html","WOS 000320401500008.html")</f>
        <v>WOS 000320401500008.html</v>
      </c>
      <c r="AC386" s="26"/>
      <c r="AD386" s="26"/>
      <c r="AE386" s="26" t="s">
        <v>4027</v>
      </c>
      <c r="AF386" s="26"/>
      <c r="AG386" s="90" t="e">
        <f>VLOOKUP(F386,[1]合计!F:F,1,0)</f>
        <v>#N/A</v>
      </c>
      <c r="AH386" s="26"/>
      <c r="AI386" s="26"/>
      <c r="AJ386" s="26"/>
      <c r="AK386" s="26"/>
      <c r="AL386" s="26"/>
    </row>
    <row r="387" customHeight="1" spans="1:33">
      <c r="A387" s="25">
        <v>1178</v>
      </c>
      <c r="B387" s="29">
        <v>0.3</v>
      </c>
      <c r="C387" s="56" t="s">
        <v>1178</v>
      </c>
      <c r="D387" s="57">
        <v>2</v>
      </c>
      <c r="E387" s="56" t="s">
        <v>1179</v>
      </c>
      <c r="F387" s="58" t="s">
        <v>4028</v>
      </c>
      <c r="G387" s="58" t="s">
        <v>4029</v>
      </c>
      <c r="H387" s="50">
        <v>3</v>
      </c>
      <c r="I387" s="58" t="s">
        <v>1525</v>
      </c>
      <c r="J387" s="58" t="s">
        <v>1526</v>
      </c>
      <c r="K387" s="50">
        <v>2.409</v>
      </c>
      <c r="L387" s="50">
        <v>2</v>
      </c>
      <c r="M387" s="50">
        <v>2013</v>
      </c>
      <c r="N387" s="50">
        <v>576</v>
      </c>
      <c r="O387" s="50">
        <v>0</v>
      </c>
      <c r="P387" s="58" t="s">
        <v>33</v>
      </c>
      <c r="Q387" s="58" t="s">
        <v>153</v>
      </c>
      <c r="R387" s="58" t="s">
        <v>1527</v>
      </c>
      <c r="S387" s="58" t="s">
        <v>4030</v>
      </c>
      <c r="T387" s="58" t="s">
        <v>4031</v>
      </c>
      <c r="U387" s="58" t="s">
        <v>4032</v>
      </c>
      <c r="V387" s="64">
        <v>0</v>
      </c>
      <c r="W387" s="64">
        <v>0</v>
      </c>
      <c r="X387" s="65" t="s">
        <v>4033</v>
      </c>
      <c r="Y387" s="65" t="s">
        <v>78</v>
      </c>
      <c r="Z387" s="64"/>
      <c r="AA387" s="71"/>
      <c r="AB387" s="42" t="str">
        <f ca="1" t="array" ref="AB387">HYPERLINK(MID(CELL("filename"),1,FIND("[",CELL("filename"))-1)&amp;"2\WOS 000320428200007.html","WOS 000320428200007.html")</f>
        <v>WOS 000320428200007.html</v>
      </c>
      <c r="AG387" s="50" t="e">
        <f>VLOOKUP(F387,[1]合计!F:F,1,0)</f>
        <v>#N/A</v>
      </c>
    </row>
    <row r="388" customHeight="1" spans="1:33">
      <c r="A388" s="25">
        <v>785</v>
      </c>
      <c r="B388" s="29">
        <v>0.5</v>
      </c>
      <c r="C388" s="59" t="s">
        <v>1178</v>
      </c>
      <c r="D388" s="60">
        <v>1</v>
      </c>
      <c r="E388" s="59" t="s">
        <v>1179</v>
      </c>
      <c r="F388" s="45" t="s">
        <v>4034</v>
      </c>
      <c r="G388" s="45" t="s">
        <v>4035</v>
      </c>
      <c r="H388" s="29">
        <v>0</v>
      </c>
      <c r="I388" s="45" t="s">
        <v>1525</v>
      </c>
      <c r="J388" s="45" t="s">
        <v>1526</v>
      </c>
      <c r="K388" s="29">
        <v>2.409</v>
      </c>
      <c r="L388" s="29">
        <v>2</v>
      </c>
      <c r="M388" s="29">
        <v>2013</v>
      </c>
      <c r="N388" s="29">
        <v>576</v>
      </c>
      <c r="O388" s="29">
        <v>0</v>
      </c>
      <c r="P388" s="45" t="s">
        <v>33</v>
      </c>
      <c r="Q388" s="45" t="s">
        <v>153</v>
      </c>
      <c r="R388" s="45" t="s">
        <v>1527</v>
      </c>
      <c r="S388" s="45" t="s">
        <v>4036</v>
      </c>
      <c r="T388" s="45" t="s">
        <v>4037</v>
      </c>
      <c r="U388" s="45" t="s">
        <v>1691</v>
      </c>
      <c r="V388" s="65" t="s">
        <v>4038</v>
      </c>
      <c r="W388" s="65" t="s">
        <v>78</v>
      </c>
      <c r="X388" s="65" t="s">
        <v>4038</v>
      </c>
      <c r="Y388" s="65" t="s">
        <v>78</v>
      </c>
      <c r="Z388" s="64"/>
      <c r="AA388" s="71"/>
      <c r="AB388" s="42" t="str">
        <f ca="1" t="array" ref="AB388">HYPERLINK(MID(CELL("filename"),1,FIND("[",CELL("filename"))-1)&amp;"2\WOS 000320428200034.html","WOS 000320428200034.html")</f>
        <v>WOS 000320428200034.html</v>
      </c>
      <c r="AG388" s="50" t="e">
        <f>VLOOKUP(F388,[1]合计!F:F,1,0)</f>
        <v>#N/A</v>
      </c>
    </row>
    <row r="389" s="26" customFormat="1" customHeight="1" spans="1:38">
      <c r="A389" s="25">
        <v>786</v>
      </c>
      <c r="B389" s="29">
        <v>0.5</v>
      </c>
      <c r="C389" s="56" t="s">
        <v>1178</v>
      </c>
      <c r="D389" s="57">
        <v>1</v>
      </c>
      <c r="E389" s="56" t="s">
        <v>1179</v>
      </c>
      <c r="F389" s="58" t="s">
        <v>4039</v>
      </c>
      <c r="G389" s="58" t="s">
        <v>4040</v>
      </c>
      <c r="H389" s="50">
        <v>4</v>
      </c>
      <c r="I389" s="58" t="s">
        <v>1973</v>
      </c>
      <c r="J389" s="58" t="s">
        <v>1974</v>
      </c>
      <c r="K389" s="50">
        <v>3.515</v>
      </c>
      <c r="L389" s="50">
        <v>2</v>
      </c>
      <c r="M389" s="50">
        <v>2013</v>
      </c>
      <c r="N389" s="50">
        <v>102</v>
      </c>
      <c r="O389" s="50">
        <v>18</v>
      </c>
      <c r="P389" s="58" t="s">
        <v>33</v>
      </c>
      <c r="Q389" s="58" t="s">
        <v>115</v>
      </c>
      <c r="R389" s="58" t="s">
        <v>1808</v>
      </c>
      <c r="S389" s="86" t="s">
        <v>4041</v>
      </c>
      <c r="T389" s="86" t="s">
        <v>4042</v>
      </c>
      <c r="U389" s="86" t="s">
        <v>4043</v>
      </c>
      <c r="V389" s="68" t="s">
        <v>4044</v>
      </c>
      <c r="W389" s="68" t="s">
        <v>692</v>
      </c>
      <c r="X389" s="68" t="s">
        <v>4045</v>
      </c>
      <c r="Y389" s="68" t="s">
        <v>133</v>
      </c>
      <c r="Z389" s="67"/>
      <c r="AA389" s="67"/>
      <c r="AB389" s="42" t="str">
        <f ca="1" t="array" ref="AB389">HYPERLINK(MID(CELL("filename"),1,FIND("[",CELL("filename"))-1)&amp;"2\WOS 000320439900091.html","WOS 000320439900091.html")</f>
        <v>WOS 000320439900091.html</v>
      </c>
      <c r="AC389" s="29"/>
      <c r="AD389" s="29"/>
      <c r="AE389" s="29"/>
      <c r="AF389" s="29"/>
      <c r="AG389" s="50" t="e">
        <f>VLOOKUP(F389,[1]合计!F:F,1,0)</f>
        <v>#N/A</v>
      </c>
      <c r="AH389" s="29"/>
      <c r="AI389" s="29"/>
      <c r="AJ389" s="29"/>
      <c r="AK389" s="29"/>
      <c r="AL389" s="29"/>
    </row>
    <row r="390" customHeight="1" spans="1:33">
      <c r="A390" s="25">
        <v>787</v>
      </c>
      <c r="B390" s="29">
        <v>0.5</v>
      </c>
      <c r="C390" s="59" t="s">
        <v>1178</v>
      </c>
      <c r="D390" s="60">
        <v>1</v>
      </c>
      <c r="E390" s="59" t="s">
        <v>1179</v>
      </c>
      <c r="F390" s="45" t="s">
        <v>4046</v>
      </c>
      <c r="G390" s="45" t="s">
        <v>4047</v>
      </c>
      <c r="H390" s="29">
        <v>0</v>
      </c>
      <c r="I390" s="45" t="s">
        <v>1973</v>
      </c>
      <c r="J390" s="45" t="s">
        <v>1974</v>
      </c>
      <c r="K390" s="29">
        <v>3.515</v>
      </c>
      <c r="L390" s="29">
        <v>2</v>
      </c>
      <c r="M390" s="29">
        <v>2013</v>
      </c>
      <c r="N390" s="29">
        <v>102</v>
      </c>
      <c r="O390" s="29">
        <v>19</v>
      </c>
      <c r="P390" s="45" t="s">
        <v>33</v>
      </c>
      <c r="Q390" s="45" t="s">
        <v>115</v>
      </c>
      <c r="R390" s="45" t="s">
        <v>1808</v>
      </c>
      <c r="S390" s="66" t="s">
        <v>4048</v>
      </c>
      <c r="T390" s="66" t="s">
        <v>4049</v>
      </c>
      <c r="U390" s="66" t="s">
        <v>4050</v>
      </c>
      <c r="V390" s="68" t="s">
        <v>4051</v>
      </c>
      <c r="W390" s="68" t="s">
        <v>945</v>
      </c>
      <c r="X390" s="68" t="s">
        <v>4051</v>
      </c>
      <c r="Y390" s="68" t="s">
        <v>945</v>
      </c>
      <c r="Z390" s="67"/>
      <c r="AA390" s="67"/>
      <c r="AB390" s="42" t="str">
        <f ca="1" t="array" ref="AB390">HYPERLINK(MID(CELL("filename"),1,FIND("[",CELL("filename"))-1)&amp;"2\WOS 000320440800059.html","WOS 000320440800059.html")</f>
        <v>WOS 000320440800059.html</v>
      </c>
      <c r="AG390" s="50" t="e">
        <f>VLOOKUP(F390,[1]合计!F:F,1,0)</f>
        <v>#N/A</v>
      </c>
    </row>
    <row r="391" customHeight="1" spans="1:33">
      <c r="A391" s="25">
        <v>788</v>
      </c>
      <c r="B391" s="29">
        <v>0.5</v>
      </c>
      <c r="C391" s="59" t="s">
        <v>1178</v>
      </c>
      <c r="D391" s="60">
        <v>1</v>
      </c>
      <c r="E391" s="59" t="s">
        <v>1179</v>
      </c>
      <c r="F391" s="45" t="s">
        <v>4052</v>
      </c>
      <c r="G391" s="45" t="s">
        <v>4053</v>
      </c>
      <c r="H391" s="29">
        <v>7</v>
      </c>
      <c r="I391" s="45" t="s">
        <v>1973</v>
      </c>
      <c r="J391" s="45" t="s">
        <v>1974</v>
      </c>
      <c r="K391" s="29">
        <v>3.515</v>
      </c>
      <c r="L391" s="29">
        <v>2</v>
      </c>
      <c r="M391" s="29">
        <v>2013</v>
      </c>
      <c r="N391" s="29">
        <v>102</v>
      </c>
      <c r="O391" s="29">
        <v>19</v>
      </c>
      <c r="P391" s="45" t="s">
        <v>33</v>
      </c>
      <c r="Q391" s="45" t="s">
        <v>115</v>
      </c>
      <c r="R391" s="45" t="s">
        <v>1808</v>
      </c>
      <c r="S391" s="66" t="s">
        <v>4054</v>
      </c>
      <c r="T391" s="66" t="s">
        <v>4055</v>
      </c>
      <c r="U391" s="66" t="s">
        <v>4056</v>
      </c>
      <c r="V391" s="68" t="s">
        <v>4057</v>
      </c>
      <c r="W391" s="68" t="s">
        <v>692</v>
      </c>
      <c r="X391" s="68" t="s">
        <v>3785</v>
      </c>
      <c r="Y391" s="68" t="s">
        <v>133</v>
      </c>
      <c r="Z391" s="67"/>
      <c r="AA391" s="67"/>
      <c r="AB391" s="42" t="str">
        <f ca="1" t="array" ref="AB391">HYPERLINK(MID(CELL("filename"),1,FIND("[",CELL("filename"))-1)&amp;"2\WOS 000320440800092.html","WOS 000320440800092.html")</f>
        <v>WOS 000320440800092.html</v>
      </c>
      <c r="AG391" s="50" t="e">
        <f>VLOOKUP(F391,[1]合计!F:F,1,0)</f>
        <v>#N/A</v>
      </c>
    </row>
    <row r="392" customHeight="1" spans="1:33">
      <c r="A392" s="25">
        <v>789</v>
      </c>
      <c r="B392" s="29">
        <v>0.5</v>
      </c>
      <c r="C392" s="59" t="s">
        <v>1178</v>
      </c>
      <c r="D392" s="60">
        <v>1</v>
      </c>
      <c r="E392" s="59" t="s">
        <v>1179</v>
      </c>
      <c r="F392" s="45" t="s">
        <v>4058</v>
      </c>
      <c r="G392" s="45" t="s">
        <v>4059</v>
      </c>
      <c r="H392" s="29">
        <v>0</v>
      </c>
      <c r="I392" s="45" t="s">
        <v>4060</v>
      </c>
      <c r="J392" s="45" t="s">
        <v>4061</v>
      </c>
      <c r="K392" s="29">
        <v>2.738</v>
      </c>
      <c r="L392" s="29">
        <v>2</v>
      </c>
      <c r="M392" s="29">
        <v>2013</v>
      </c>
      <c r="N392" s="29">
        <v>8</v>
      </c>
      <c r="O392" s="29">
        <v>2</v>
      </c>
      <c r="P392" s="45" t="s">
        <v>33</v>
      </c>
      <c r="Q392" s="45" t="s">
        <v>127</v>
      </c>
      <c r="R392" s="45" t="s">
        <v>1163</v>
      </c>
      <c r="S392" s="45" t="s">
        <v>4062</v>
      </c>
      <c r="T392" s="45" t="s">
        <v>4063</v>
      </c>
      <c r="U392" s="45" t="s">
        <v>4064</v>
      </c>
      <c r="V392" s="65" t="s">
        <v>4065</v>
      </c>
      <c r="W392" s="65" t="s">
        <v>421</v>
      </c>
      <c r="X392" s="65" t="s">
        <v>4065</v>
      </c>
      <c r="Y392" s="65" t="s">
        <v>4066</v>
      </c>
      <c r="Z392" s="64"/>
      <c r="AA392" s="71"/>
      <c r="AB392" s="42" t="str">
        <f ca="1" t="array" ref="AB392">HYPERLINK(MID(CELL("filename"),1,FIND("[",CELL("filename"))-1)&amp;"2\WOS 000320445700006.html","WOS 000320445700006.html")</f>
        <v>WOS 000320445700006.html</v>
      </c>
      <c r="AG392" s="50" t="e">
        <f>VLOOKUP(F392,[1]合计!F:F,1,0)</f>
        <v>#N/A</v>
      </c>
    </row>
    <row r="393" customHeight="1" spans="1:33">
      <c r="A393" s="25">
        <v>790</v>
      </c>
      <c r="B393" s="29">
        <v>0.5</v>
      </c>
      <c r="C393" s="59" t="s">
        <v>1178</v>
      </c>
      <c r="D393" s="61">
        <v>1</v>
      </c>
      <c r="E393" s="59" t="s">
        <v>1179</v>
      </c>
      <c r="F393" s="45" t="s">
        <v>4067</v>
      </c>
      <c r="G393" s="45" t="s">
        <v>4068</v>
      </c>
      <c r="H393" s="29">
        <v>5</v>
      </c>
      <c r="I393" s="45" t="s">
        <v>4069</v>
      </c>
      <c r="J393" s="45" t="s">
        <v>4070</v>
      </c>
      <c r="K393" s="29">
        <v>4.41</v>
      </c>
      <c r="L393" s="29">
        <v>2</v>
      </c>
      <c r="M393" s="29">
        <v>2013</v>
      </c>
      <c r="N393" s="29">
        <v>16</v>
      </c>
      <c r="O393" s="29">
        <v>3</v>
      </c>
      <c r="P393" s="45" t="s">
        <v>33</v>
      </c>
      <c r="Q393" s="45" t="s">
        <v>102</v>
      </c>
      <c r="R393" s="45" t="s">
        <v>103</v>
      </c>
      <c r="S393" s="66" t="s">
        <v>4071</v>
      </c>
      <c r="T393" s="66" t="s">
        <v>4072</v>
      </c>
      <c r="U393" s="66" t="s">
        <v>4073</v>
      </c>
      <c r="V393" s="68" t="s">
        <v>4074</v>
      </c>
      <c r="W393" s="69" t="s">
        <v>566</v>
      </c>
      <c r="X393" s="68" t="s">
        <v>4075</v>
      </c>
      <c r="Y393" s="69" t="s">
        <v>566</v>
      </c>
      <c r="Z393" s="28"/>
      <c r="AA393" s="28"/>
      <c r="AB393" s="42" t="str">
        <f ca="1" t="array" ref="AB393">HYPERLINK(MID(CELL("filename"),1,FIND("[",CELL("filename"))-1)&amp;"2\WOS 000320465200007.html","WOS 000320465200007.html")</f>
        <v>WOS 000320465200007.html</v>
      </c>
      <c r="AG393" s="50" t="e">
        <f>VLOOKUP(F393,[1]合计!F:F,1,0)</f>
        <v>#N/A</v>
      </c>
    </row>
    <row r="394" customHeight="1" spans="1:33">
      <c r="A394" s="25">
        <v>791</v>
      </c>
      <c r="B394" s="29">
        <v>0.5</v>
      </c>
      <c r="C394" s="59" t="s">
        <v>1178</v>
      </c>
      <c r="D394" s="60">
        <v>1</v>
      </c>
      <c r="E394" s="59" t="s">
        <v>1179</v>
      </c>
      <c r="F394" s="45" t="s">
        <v>4076</v>
      </c>
      <c r="G394" s="45" t="s">
        <v>4077</v>
      </c>
      <c r="H394" s="29">
        <v>2</v>
      </c>
      <c r="I394" s="45" t="s">
        <v>3171</v>
      </c>
      <c r="J394" s="45" t="s">
        <v>3172</v>
      </c>
      <c r="K394" s="29">
        <v>2.465</v>
      </c>
      <c r="L394" s="29">
        <v>2</v>
      </c>
      <c r="M394" s="29">
        <v>2013</v>
      </c>
      <c r="N394" s="29">
        <v>61</v>
      </c>
      <c r="O394" s="29">
        <v>0</v>
      </c>
      <c r="P394" s="45" t="s">
        <v>33</v>
      </c>
      <c r="Q394" s="45" t="s">
        <v>34</v>
      </c>
      <c r="R394" s="45" t="s">
        <v>3173</v>
      </c>
      <c r="S394" s="45" t="s">
        <v>4078</v>
      </c>
      <c r="T394" s="45" t="s">
        <v>4079</v>
      </c>
      <c r="U394" s="45" t="s">
        <v>4080</v>
      </c>
      <c r="V394" s="65" t="s">
        <v>4081</v>
      </c>
      <c r="W394" s="65" t="s">
        <v>540</v>
      </c>
      <c r="X394" s="65" t="s">
        <v>4082</v>
      </c>
      <c r="Y394" s="65" t="s">
        <v>540</v>
      </c>
      <c r="Z394" s="64"/>
      <c r="AA394" s="71"/>
      <c r="AB394" s="42" t="str">
        <f ca="1" t="array" ref="AB394">HYPERLINK(MID(CELL("filename"),1,FIND("[",CELL("filename"))-1)&amp;"2\WOS 000320485500001.html","WOS 000320485500001.html")</f>
        <v>WOS 000320485500001.html</v>
      </c>
      <c r="AG394" s="50" t="e">
        <f>VLOOKUP(F394,[1]合计!F:F,1,0)</f>
        <v>#N/A</v>
      </c>
    </row>
    <row r="395" customHeight="1" spans="1:33">
      <c r="A395" s="25">
        <v>792</v>
      </c>
      <c r="B395" s="29">
        <v>0.5</v>
      </c>
      <c r="C395" s="59" t="s">
        <v>1178</v>
      </c>
      <c r="D395" s="60">
        <v>1</v>
      </c>
      <c r="E395" s="59" t="s">
        <v>1179</v>
      </c>
      <c r="F395" s="45" t="s">
        <v>4083</v>
      </c>
      <c r="G395" s="45" t="s">
        <v>4084</v>
      </c>
      <c r="H395" s="29">
        <v>8</v>
      </c>
      <c r="I395" s="45" t="s">
        <v>3171</v>
      </c>
      <c r="J395" s="45" t="s">
        <v>3172</v>
      </c>
      <c r="K395" s="29">
        <v>2.465</v>
      </c>
      <c r="L395" s="29">
        <v>2</v>
      </c>
      <c r="M395" s="29">
        <v>2013</v>
      </c>
      <c r="N395" s="29">
        <v>61</v>
      </c>
      <c r="O395" s="29">
        <v>0</v>
      </c>
      <c r="P395" s="45" t="s">
        <v>33</v>
      </c>
      <c r="Q395" s="45" t="s">
        <v>34</v>
      </c>
      <c r="R395" s="45" t="s">
        <v>3173</v>
      </c>
      <c r="S395" s="45" t="s">
        <v>4085</v>
      </c>
      <c r="T395" s="45" t="s">
        <v>4086</v>
      </c>
      <c r="U395" s="45" t="s">
        <v>4087</v>
      </c>
      <c r="V395" s="65" t="s">
        <v>4088</v>
      </c>
      <c r="W395" s="65" t="s">
        <v>4089</v>
      </c>
      <c r="X395" s="65" t="s">
        <v>4090</v>
      </c>
      <c r="Y395" s="65" t="s">
        <v>4089</v>
      </c>
      <c r="Z395" s="64"/>
      <c r="AA395" s="71"/>
      <c r="AB395" s="42" t="str">
        <f ca="1" t="array" ref="AB395">HYPERLINK(MID(CELL("filename"),1,FIND("[",CELL("filename"))-1)&amp;"2\WOS 000320485500036.html","WOS 000320485500036.html")</f>
        <v>WOS 000320485500036.html</v>
      </c>
      <c r="AG395" s="50" t="e">
        <f>VLOOKUP(F395,[1]合计!F:F,1,0)</f>
        <v>#N/A</v>
      </c>
    </row>
    <row r="396" customHeight="1" spans="1:33">
      <c r="A396" s="25">
        <v>1179</v>
      </c>
      <c r="B396" s="29">
        <v>0.3</v>
      </c>
      <c r="C396" s="59" t="s">
        <v>1178</v>
      </c>
      <c r="D396" s="60">
        <v>2</v>
      </c>
      <c r="E396" s="59" t="s">
        <v>1179</v>
      </c>
      <c r="F396" s="45" t="s">
        <v>4091</v>
      </c>
      <c r="G396" s="45" t="s">
        <v>4092</v>
      </c>
      <c r="H396" s="29">
        <v>0</v>
      </c>
      <c r="I396" s="45" t="s">
        <v>1912</v>
      </c>
      <c r="J396" s="45" t="s">
        <v>1913</v>
      </c>
      <c r="K396" s="29">
        <v>2.61</v>
      </c>
      <c r="L396" s="29">
        <v>2</v>
      </c>
      <c r="M396" s="29">
        <v>2013</v>
      </c>
      <c r="N396" s="29">
        <v>57</v>
      </c>
      <c r="O396" s="29">
        <v>0</v>
      </c>
      <c r="P396" s="45" t="s">
        <v>33</v>
      </c>
      <c r="Q396" s="45" t="s">
        <v>466</v>
      </c>
      <c r="R396" s="45" t="s">
        <v>1914</v>
      </c>
      <c r="S396" s="45" t="s">
        <v>4093</v>
      </c>
      <c r="T396" s="45" t="s">
        <v>4094</v>
      </c>
      <c r="U396" s="45" t="s">
        <v>4095</v>
      </c>
      <c r="V396" s="64">
        <v>0</v>
      </c>
      <c r="W396" s="64">
        <v>0</v>
      </c>
      <c r="X396" s="65" t="s">
        <v>4096</v>
      </c>
      <c r="Y396" s="65" t="s">
        <v>566</v>
      </c>
      <c r="Z396" s="64"/>
      <c r="AA396" s="71"/>
      <c r="AB396" s="42" t="str">
        <f ca="1" t="array" ref="AB396">HYPERLINK(MID(CELL("filename"),1,FIND("[",CELL("filename"))-1)&amp;"2\WOS 000320498300040.html","WOS 000320498300040.html")</f>
        <v>WOS 000320498300040.html</v>
      </c>
      <c r="AG396" s="50" t="e">
        <f>VLOOKUP(F396,[1]合计!F:F,1,0)</f>
        <v>#N/A</v>
      </c>
    </row>
    <row r="397" customHeight="1" spans="1:33">
      <c r="A397" s="25">
        <v>1180</v>
      </c>
      <c r="B397" s="29">
        <v>0.3</v>
      </c>
      <c r="C397" s="59" t="s">
        <v>1178</v>
      </c>
      <c r="D397" s="60">
        <v>2</v>
      </c>
      <c r="E397" s="59" t="s">
        <v>1179</v>
      </c>
      <c r="F397" s="45" t="s">
        <v>4097</v>
      </c>
      <c r="G397" s="45" t="s">
        <v>4098</v>
      </c>
      <c r="H397" s="29">
        <v>8</v>
      </c>
      <c r="I397" s="45" t="s">
        <v>1912</v>
      </c>
      <c r="J397" s="45" t="s">
        <v>1913</v>
      </c>
      <c r="K397" s="29">
        <v>2.61</v>
      </c>
      <c r="L397" s="29">
        <v>2</v>
      </c>
      <c r="M397" s="29">
        <v>2013</v>
      </c>
      <c r="N397" s="29">
        <v>57</v>
      </c>
      <c r="O397" s="29">
        <v>0</v>
      </c>
      <c r="P397" s="45" t="s">
        <v>33</v>
      </c>
      <c r="Q397" s="45" t="s">
        <v>466</v>
      </c>
      <c r="R397" s="45" t="s">
        <v>1914</v>
      </c>
      <c r="S397" s="45" t="s">
        <v>4099</v>
      </c>
      <c r="T397" s="45" t="s">
        <v>4100</v>
      </c>
      <c r="U397" s="45" t="s">
        <v>4101</v>
      </c>
      <c r="V397" s="64">
        <v>0</v>
      </c>
      <c r="W397" s="64">
        <v>0</v>
      </c>
      <c r="X397" s="65" t="s">
        <v>4102</v>
      </c>
      <c r="Y397" s="65" t="s">
        <v>270</v>
      </c>
      <c r="Z397" s="64"/>
      <c r="AA397" s="71"/>
      <c r="AB397" s="42" t="str">
        <f ca="1" t="array" ref="AB397">HYPERLINK(MID(CELL("filename"),1,FIND("[",CELL("filename"))-1)&amp;"2\WOS 000320498300046.html","WOS 000320498300046.html")</f>
        <v>WOS 000320498300046.html</v>
      </c>
      <c r="AG397" s="50" t="e">
        <f>VLOOKUP(F397,[1]合计!F:F,1,0)</f>
        <v>#N/A</v>
      </c>
    </row>
    <row r="398" customHeight="1" spans="1:33">
      <c r="A398" s="25">
        <v>1181</v>
      </c>
      <c r="B398" s="29">
        <v>0.3</v>
      </c>
      <c r="C398" s="59" t="s">
        <v>1178</v>
      </c>
      <c r="D398" s="61">
        <v>2</v>
      </c>
      <c r="E398" s="59" t="s">
        <v>1179</v>
      </c>
      <c r="F398" s="45" t="s">
        <v>4103</v>
      </c>
      <c r="G398" s="45" t="s">
        <v>4104</v>
      </c>
      <c r="H398" s="29">
        <v>10</v>
      </c>
      <c r="I398" s="45" t="s">
        <v>1675</v>
      </c>
      <c r="J398" s="45" t="s">
        <v>1676</v>
      </c>
      <c r="K398" s="29">
        <v>5.078</v>
      </c>
      <c r="L398" s="29">
        <v>2</v>
      </c>
      <c r="M398" s="29">
        <v>2013</v>
      </c>
      <c r="N398" s="29">
        <v>3</v>
      </c>
      <c r="O398" s="29">
        <v>0</v>
      </c>
      <c r="P398" s="45" t="s">
        <v>33</v>
      </c>
      <c r="Q398" s="45" t="s">
        <v>798</v>
      </c>
      <c r="R398" s="45" t="s">
        <v>799</v>
      </c>
      <c r="S398" s="66" t="s">
        <v>4105</v>
      </c>
      <c r="T398" s="66" t="s">
        <v>4106</v>
      </c>
      <c r="U398" s="66" t="s">
        <v>4107</v>
      </c>
      <c r="V398" s="68" t="s">
        <v>2440</v>
      </c>
      <c r="W398" s="69" t="s">
        <v>692</v>
      </c>
      <c r="X398" s="67">
        <v>0</v>
      </c>
      <c r="Y398" s="28">
        <v>0</v>
      </c>
      <c r="Z398" s="28"/>
      <c r="AA398" s="28"/>
      <c r="AB398" s="42" t="str">
        <f ca="1" t="array" ref="AB398">HYPERLINK(MID(CELL("filename"),1,FIND("[",CELL("filename"))-1)&amp;"2\WOS 000320500900004.html","WOS 000320500900004.html")</f>
        <v>WOS 000320500900004.html</v>
      </c>
      <c r="AG398" s="50" t="e">
        <f>VLOOKUP(F398,[1]合计!F:F,1,0)</f>
        <v>#N/A</v>
      </c>
    </row>
    <row r="399" customHeight="1" spans="1:33">
      <c r="A399" s="25">
        <v>793</v>
      </c>
      <c r="B399" s="29">
        <v>0.5</v>
      </c>
      <c r="C399" s="59" t="s">
        <v>1178</v>
      </c>
      <c r="D399" s="60">
        <v>1</v>
      </c>
      <c r="E399" s="59" t="s">
        <v>1179</v>
      </c>
      <c r="F399" s="45" t="s">
        <v>4108</v>
      </c>
      <c r="G399" s="45" t="s">
        <v>4109</v>
      </c>
      <c r="H399" s="29">
        <v>2</v>
      </c>
      <c r="I399" s="45" t="s">
        <v>4110</v>
      </c>
      <c r="J399" s="45" t="s">
        <v>4111</v>
      </c>
      <c r="K399" s="29">
        <v>3.453</v>
      </c>
      <c r="L399" s="29">
        <v>2</v>
      </c>
      <c r="M399" s="29">
        <v>2013</v>
      </c>
      <c r="N399" s="29">
        <v>13</v>
      </c>
      <c r="O399" s="29">
        <v>12</v>
      </c>
      <c r="P399" s="45" t="s">
        <v>114</v>
      </c>
      <c r="Q399" s="45" t="s">
        <v>127</v>
      </c>
      <c r="R399" s="45" t="s">
        <v>4112</v>
      </c>
      <c r="S399" s="45" t="s">
        <v>4113</v>
      </c>
      <c r="T399" s="45" t="s">
        <v>4114</v>
      </c>
      <c r="U399" s="45" t="s">
        <v>4115</v>
      </c>
      <c r="V399" s="65" t="s">
        <v>4116</v>
      </c>
      <c r="W399" s="65" t="s">
        <v>566</v>
      </c>
      <c r="X399" s="65" t="s">
        <v>3115</v>
      </c>
      <c r="Y399" s="65" t="s">
        <v>566</v>
      </c>
      <c r="Z399" s="64"/>
      <c r="AA399" s="71"/>
      <c r="AB399" s="42" t="str">
        <f ca="1" t="array" ref="AB399">HYPERLINK(MID(CELL("filename"),1,FIND("[",CELL("filename"))-1)&amp;"2\WOS 000320504700007.html","WOS 000320504700007.html")</f>
        <v>WOS 000320504700007.html</v>
      </c>
      <c r="AG399" s="50" t="e">
        <f>VLOOKUP(F399,[1]合计!F:F,1,0)</f>
        <v>#N/A</v>
      </c>
    </row>
    <row r="400" customHeight="1" spans="1:33">
      <c r="A400" s="25">
        <v>794</v>
      </c>
      <c r="B400" s="29">
        <v>0.5</v>
      </c>
      <c r="C400" s="59" t="s">
        <v>1178</v>
      </c>
      <c r="D400" s="60">
        <v>1</v>
      </c>
      <c r="E400" s="59" t="s">
        <v>1179</v>
      </c>
      <c r="F400" s="45" t="s">
        <v>4117</v>
      </c>
      <c r="G400" s="45" t="s">
        <v>4118</v>
      </c>
      <c r="H400" s="87">
        <v>3</v>
      </c>
      <c r="I400" s="45" t="s">
        <v>4119</v>
      </c>
      <c r="J400" s="45" t="s">
        <v>2444</v>
      </c>
      <c r="K400" s="29">
        <v>3.525</v>
      </c>
      <c r="L400" s="87">
        <v>2</v>
      </c>
      <c r="M400" s="29">
        <v>2013</v>
      </c>
      <c r="N400" s="29">
        <v>21</v>
      </c>
      <c r="O400" s="29">
        <v>12</v>
      </c>
      <c r="P400" s="89" t="s">
        <v>33</v>
      </c>
      <c r="Q400" s="45" t="s">
        <v>115</v>
      </c>
      <c r="R400" s="45" t="s">
        <v>1660</v>
      </c>
      <c r="S400" s="45" t="s">
        <v>4120</v>
      </c>
      <c r="T400" s="45" t="s">
        <v>4121</v>
      </c>
      <c r="U400" s="45" t="s">
        <v>4122</v>
      </c>
      <c r="V400" s="69" t="s">
        <v>4123</v>
      </c>
      <c r="W400" s="69" t="s">
        <v>731</v>
      </c>
      <c r="X400" s="69" t="s">
        <v>4123</v>
      </c>
      <c r="Y400" s="69" t="s">
        <v>731</v>
      </c>
      <c r="Z400" s="28"/>
      <c r="AA400" s="28"/>
      <c r="AB400" s="42" t="str">
        <f ca="1" t="array" ref="AB400">HYPERLINK(MID(CELL("filename"),1,FIND("[",CELL("filename"))-1)&amp;"2\WOS 000320510300090.html","WOS 000320510300090.html")</f>
        <v>WOS 000320510300090.html</v>
      </c>
      <c r="AG400" s="50" t="e">
        <f>VLOOKUP(F400,[1]合计!F:F,1,0)</f>
        <v>#N/A</v>
      </c>
    </row>
    <row r="401" customHeight="1" spans="1:33">
      <c r="A401" s="25">
        <v>795</v>
      </c>
      <c r="B401" s="29">
        <v>0.5</v>
      </c>
      <c r="C401" s="59" t="s">
        <v>1178</v>
      </c>
      <c r="D401" s="60">
        <v>1</v>
      </c>
      <c r="E401" s="59" t="s">
        <v>1179</v>
      </c>
      <c r="F401" s="45" t="s">
        <v>4124</v>
      </c>
      <c r="G401" s="45" t="s">
        <v>4125</v>
      </c>
      <c r="H401" s="29">
        <v>3</v>
      </c>
      <c r="I401" s="45" t="s">
        <v>2443</v>
      </c>
      <c r="J401" s="45" t="s">
        <v>2444</v>
      </c>
      <c r="K401" s="29">
        <v>3.525</v>
      </c>
      <c r="L401" s="29">
        <v>2</v>
      </c>
      <c r="M401" s="29">
        <v>2013</v>
      </c>
      <c r="N401" s="29">
        <v>21</v>
      </c>
      <c r="O401" s="29">
        <v>12</v>
      </c>
      <c r="P401" s="45" t="s">
        <v>33</v>
      </c>
      <c r="Q401" s="45" t="s">
        <v>115</v>
      </c>
      <c r="R401" s="45" t="s">
        <v>1660</v>
      </c>
      <c r="S401" s="66" t="s">
        <v>4126</v>
      </c>
      <c r="T401" s="66" t="s">
        <v>4127</v>
      </c>
      <c r="U401" s="66" t="s">
        <v>4128</v>
      </c>
      <c r="V401" s="68" t="s">
        <v>4129</v>
      </c>
      <c r="W401" s="68" t="s">
        <v>692</v>
      </c>
      <c r="X401" s="68" t="s">
        <v>4129</v>
      </c>
      <c r="Y401" s="68" t="s">
        <v>133</v>
      </c>
      <c r="Z401" s="67"/>
      <c r="AA401" s="67"/>
      <c r="AB401" s="42" t="str">
        <f ca="1" t="array" ref="AB401">HYPERLINK(MID(CELL("filename"),1,FIND("[",CELL("filename"))-1)&amp;"2\WOS 000320510300098.html","WOS 000320510300098.html")</f>
        <v>WOS 000320510300098.html</v>
      </c>
      <c r="AG401" s="50" t="e">
        <f>VLOOKUP(F401,[1]合计!F:F,1,0)</f>
        <v>#N/A</v>
      </c>
    </row>
    <row r="402" customHeight="1" spans="1:33">
      <c r="A402" s="25">
        <v>796</v>
      </c>
      <c r="B402" s="29">
        <v>0.5</v>
      </c>
      <c r="C402" s="59" t="s">
        <v>1178</v>
      </c>
      <c r="D402" s="60">
        <v>1</v>
      </c>
      <c r="E402" s="59" t="s">
        <v>1179</v>
      </c>
      <c r="F402" s="45" t="s">
        <v>4130</v>
      </c>
      <c r="G402" s="45" t="s">
        <v>4131</v>
      </c>
      <c r="H402" s="29">
        <v>2</v>
      </c>
      <c r="I402" s="45" t="s">
        <v>3102</v>
      </c>
      <c r="J402" s="45" t="s">
        <v>3103</v>
      </c>
      <c r="K402" s="29">
        <v>2.176</v>
      </c>
      <c r="L402" s="29">
        <v>2</v>
      </c>
      <c r="M402" s="29">
        <v>2013</v>
      </c>
      <c r="N402" s="29">
        <v>25</v>
      </c>
      <c r="O402" s="29">
        <v>5</v>
      </c>
      <c r="P402" s="45" t="s">
        <v>33</v>
      </c>
      <c r="Q402" s="45" t="s">
        <v>115</v>
      </c>
      <c r="R402" s="45" t="s">
        <v>3104</v>
      </c>
      <c r="S402" s="45" t="s">
        <v>4132</v>
      </c>
      <c r="T402" s="45" t="s">
        <v>4133</v>
      </c>
      <c r="U402" s="45" t="s">
        <v>3758</v>
      </c>
      <c r="V402" s="65" t="s">
        <v>3759</v>
      </c>
      <c r="W402" s="65" t="s">
        <v>3890</v>
      </c>
      <c r="X402" s="65" t="s">
        <v>3759</v>
      </c>
      <c r="Y402" s="65" t="s">
        <v>540</v>
      </c>
      <c r="Z402" s="64"/>
      <c r="AA402" s="71"/>
      <c r="AB402" s="42" t="str">
        <f ca="1" t="array" ref="AB402">HYPERLINK(MID(CELL("filename"),1,FIND("[",CELL("filename"))-1)&amp;"2\WOS 000320521400021.html","WOS 000320521400021.html")</f>
        <v>WOS 000320521400021.html</v>
      </c>
      <c r="AG402" s="50" t="e">
        <f>VLOOKUP(F402,[1]合计!F:F,1,0)</f>
        <v>#N/A</v>
      </c>
    </row>
    <row r="403" customHeight="1" spans="1:33">
      <c r="A403" s="25">
        <v>797</v>
      </c>
      <c r="B403" s="29">
        <v>0.5</v>
      </c>
      <c r="C403" s="59" t="s">
        <v>1178</v>
      </c>
      <c r="D403" s="61">
        <v>1</v>
      </c>
      <c r="E403" s="59" t="s">
        <v>1179</v>
      </c>
      <c r="F403" s="45" t="s">
        <v>4134</v>
      </c>
      <c r="G403" s="45" t="s">
        <v>4135</v>
      </c>
      <c r="H403" s="29">
        <v>1</v>
      </c>
      <c r="I403" s="45" t="s">
        <v>4136</v>
      </c>
      <c r="J403" s="45" t="s">
        <v>4137</v>
      </c>
      <c r="K403" s="29">
        <v>5.007</v>
      </c>
      <c r="L403" s="29">
        <v>2</v>
      </c>
      <c r="M403" s="29">
        <v>2013</v>
      </c>
      <c r="N403" s="29">
        <v>133</v>
      </c>
      <c r="O403" s="29">
        <v>5</v>
      </c>
      <c r="P403" s="45" t="s">
        <v>33</v>
      </c>
      <c r="Q403" s="45" t="s">
        <v>102</v>
      </c>
      <c r="R403" s="45" t="s">
        <v>629</v>
      </c>
      <c r="S403" s="66" t="s">
        <v>4138</v>
      </c>
      <c r="T403" s="66" t="s">
        <v>4139</v>
      </c>
      <c r="U403" s="66" t="s">
        <v>4140</v>
      </c>
      <c r="V403" s="68" t="s">
        <v>4141</v>
      </c>
      <c r="W403" s="69" t="s">
        <v>108</v>
      </c>
      <c r="X403" s="68" t="s">
        <v>377</v>
      </c>
      <c r="Y403" s="69" t="s">
        <v>108</v>
      </c>
      <c r="Z403" s="28"/>
      <c r="AA403" s="28"/>
      <c r="AB403" s="42" t="str">
        <f ca="1" t="array" ref="AB403">HYPERLINK(MID(CELL("filename"),1,FIND("[",CELL("filename"))-1)&amp;"2\WOS 000320559600006.html","WOS 000320559600006.html")</f>
        <v>WOS 000320559600006.html</v>
      </c>
      <c r="AG403" s="50" t="e">
        <f>VLOOKUP(F403,[1]合计!F:F,1,0)</f>
        <v>#N/A</v>
      </c>
    </row>
    <row r="404" customHeight="1" spans="1:33">
      <c r="A404" s="25">
        <v>798</v>
      </c>
      <c r="B404" s="29">
        <v>0.5</v>
      </c>
      <c r="C404" s="59" t="s">
        <v>1178</v>
      </c>
      <c r="D404" s="60">
        <v>1</v>
      </c>
      <c r="E404" s="59" t="s">
        <v>1179</v>
      </c>
      <c r="F404" s="45" t="s">
        <v>4142</v>
      </c>
      <c r="G404" s="45" t="s">
        <v>4143</v>
      </c>
      <c r="H404" s="29">
        <v>3</v>
      </c>
      <c r="I404" s="45" t="s">
        <v>2824</v>
      </c>
      <c r="J404" s="45" t="s">
        <v>2825</v>
      </c>
      <c r="K404" s="29">
        <v>2.158</v>
      </c>
      <c r="L404" s="29">
        <v>2</v>
      </c>
      <c r="M404" s="29">
        <v>2013</v>
      </c>
      <c r="N404" s="29">
        <v>37</v>
      </c>
      <c r="O404" s="29">
        <v>42288</v>
      </c>
      <c r="P404" s="45" t="s">
        <v>33</v>
      </c>
      <c r="Q404" s="45" t="s">
        <v>34</v>
      </c>
      <c r="R404" s="45" t="s">
        <v>2826</v>
      </c>
      <c r="S404" s="45" t="s">
        <v>4144</v>
      </c>
      <c r="T404" s="45" t="s">
        <v>4145</v>
      </c>
      <c r="U404" s="45" t="s">
        <v>4146</v>
      </c>
      <c r="V404" s="65" t="s">
        <v>4147</v>
      </c>
      <c r="W404" s="65" t="s">
        <v>495</v>
      </c>
      <c r="X404" s="65" t="s">
        <v>4148</v>
      </c>
      <c r="Y404" s="65" t="s">
        <v>495</v>
      </c>
      <c r="Z404" s="64"/>
      <c r="AA404" s="71"/>
      <c r="AB404" s="42" t="str">
        <f ca="1" t="array" ref="AB404">HYPERLINK(MID(CELL("filename"),1,FIND("[",CELL("filename"))-1)&amp;"2\WOS 000320568200022.html","WOS 000320568200022.html")</f>
        <v>WOS 000320568200022.html</v>
      </c>
      <c r="AG404" s="50" t="e">
        <f>VLOOKUP(F404,[1]合计!F:F,1,0)</f>
        <v>#N/A</v>
      </c>
    </row>
    <row r="405" customHeight="1" spans="1:33">
      <c r="A405" s="25">
        <v>799</v>
      </c>
      <c r="B405" s="29">
        <v>0.5</v>
      </c>
      <c r="C405" s="59" t="s">
        <v>1178</v>
      </c>
      <c r="D405" s="60">
        <v>1</v>
      </c>
      <c r="E405" s="59" t="s">
        <v>1179</v>
      </c>
      <c r="F405" s="45" t="s">
        <v>4149</v>
      </c>
      <c r="G405" s="45" t="s">
        <v>4150</v>
      </c>
      <c r="H405" s="29">
        <v>5</v>
      </c>
      <c r="I405" s="45" t="s">
        <v>4151</v>
      </c>
      <c r="J405" s="45" t="s">
        <v>4152</v>
      </c>
      <c r="K405" s="29">
        <v>3.971</v>
      </c>
      <c r="L405" s="29">
        <v>2</v>
      </c>
      <c r="M405" s="29">
        <v>2013</v>
      </c>
      <c r="N405" s="29">
        <v>229</v>
      </c>
      <c r="O405" s="29">
        <v>1</v>
      </c>
      <c r="P405" s="45" t="s">
        <v>33</v>
      </c>
      <c r="Q405" s="45" t="s">
        <v>102</v>
      </c>
      <c r="R405" s="45" t="s">
        <v>103</v>
      </c>
      <c r="S405" s="66" t="s">
        <v>4153</v>
      </c>
      <c r="T405" s="66" t="s">
        <v>4154</v>
      </c>
      <c r="U405" s="66" t="s">
        <v>4155</v>
      </c>
      <c r="V405" s="68" t="s">
        <v>4156</v>
      </c>
      <c r="W405" s="68" t="s">
        <v>566</v>
      </c>
      <c r="X405" s="68" t="s">
        <v>4157</v>
      </c>
      <c r="Y405" s="68" t="s">
        <v>566</v>
      </c>
      <c r="Z405" s="67"/>
      <c r="AA405" s="67"/>
      <c r="AB405" s="42" t="str">
        <f ca="1" t="array" ref="AB405">HYPERLINK(MID(CELL("filename"),1,FIND("[",CELL("filename"))-1)&amp;"2\WOS 000320594700043.html","WOS 000320594700043.html")</f>
        <v>WOS 000320594700043.html</v>
      </c>
      <c r="AG405" s="50" t="e">
        <f>VLOOKUP(F405,[1]合计!F:F,1,0)</f>
        <v>#N/A</v>
      </c>
    </row>
    <row r="406" customHeight="1" spans="1:33">
      <c r="A406" s="25">
        <v>1182</v>
      </c>
      <c r="B406" s="29">
        <v>0.3</v>
      </c>
      <c r="C406" s="59" t="s">
        <v>1178</v>
      </c>
      <c r="D406" s="60">
        <v>2</v>
      </c>
      <c r="E406" s="59" t="s">
        <v>1179</v>
      </c>
      <c r="F406" s="45" t="s">
        <v>4158</v>
      </c>
      <c r="G406" s="45" t="s">
        <v>4159</v>
      </c>
      <c r="H406" s="29">
        <v>0</v>
      </c>
      <c r="I406" s="45" t="s">
        <v>4160</v>
      </c>
      <c r="J406" s="45" t="s">
        <v>4161</v>
      </c>
      <c r="K406" s="29">
        <v>2.02</v>
      </c>
      <c r="L406" s="29">
        <v>2</v>
      </c>
      <c r="M406" s="29">
        <v>2013</v>
      </c>
      <c r="N406" s="29">
        <v>58</v>
      </c>
      <c r="O406" s="29">
        <v>42067</v>
      </c>
      <c r="P406" s="45" t="s">
        <v>33</v>
      </c>
      <c r="Q406" s="45" t="s">
        <v>34</v>
      </c>
      <c r="R406" s="45" t="s">
        <v>4162</v>
      </c>
      <c r="S406" s="45" t="s">
        <v>4163</v>
      </c>
      <c r="T406" s="45" t="s">
        <v>4164</v>
      </c>
      <c r="U406" s="45" t="s">
        <v>4165</v>
      </c>
      <c r="V406" s="64">
        <v>0</v>
      </c>
      <c r="W406" s="64">
        <v>0</v>
      </c>
      <c r="X406" s="65" t="s">
        <v>4166</v>
      </c>
      <c r="Y406" s="65" t="s">
        <v>133</v>
      </c>
      <c r="Z406" s="64"/>
      <c r="AA406" s="71"/>
      <c r="AB406" s="42" t="str">
        <f ca="1" t="array" ref="AB406">HYPERLINK(MID(CELL("filename"),1,FIND("[",CELL("filename"))-1)&amp;"2\WOS 000320602100029.html","WOS 000320602100029.html")</f>
        <v>WOS 000320602100029.html</v>
      </c>
      <c r="AG406" s="50" t="e">
        <f>VLOOKUP(F406,[1]合计!F:F,1,0)</f>
        <v>#N/A</v>
      </c>
    </row>
    <row r="407" customHeight="1" spans="1:33">
      <c r="A407" s="25">
        <v>800</v>
      </c>
      <c r="B407" s="29">
        <v>0.5</v>
      </c>
      <c r="C407" s="59" t="s">
        <v>1178</v>
      </c>
      <c r="D407" s="60">
        <v>1</v>
      </c>
      <c r="E407" s="59" t="s">
        <v>1179</v>
      </c>
      <c r="F407" s="45" t="s">
        <v>4167</v>
      </c>
      <c r="G407" s="45" t="s">
        <v>4168</v>
      </c>
      <c r="H407" s="29">
        <v>4</v>
      </c>
      <c r="I407" s="45" t="s">
        <v>2683</v>
      </c>
      <c r="J407" s="45" t="s">
        <v>2684</v>
      </c>
      <c r="K407" s="29">
        <v>2.991</v>
      </c>
      <c r="L407" s="29">
        <v>2</v>
      </c>
      <c r="M407" s="29">
        <v>2013</v>
      </c>
      <c r="N407" s="29">
        <v>87</v>
      </c>
      <c r="O407" s="29">
        <v>6</v>
      </c>
      <c r="P407" s="45" t="s">
        <v>33</v>
      </c>
      <c r="Q407" s="45" t="s">
        <v>115</v>
      </c>
      <c r="R407" s="45" t="s">
        <v>2685</v>
      </c>
      <c r="S407" s="66" t="s">
        <v>2470</v>
      </c>
      <c r="T407" s="66" t="s">
        <v>4169</v>
      </c>
      <c r="U407" s="66" t="s">
        <v>4170</v>
      </c>
      <c r="V407" s="68" t="s">
        <v>2473</v>
      </c>
      <c r="W407" s="68" t="s">
        <v>1926</v>
      </c>
      <c r="X407" s="68" t="s">
        <v>3012</v>
      </c>
      <c r="Y407" s="68" t="s">
        <v>133</v>
      </c>
      <c r="Z407" s="67"/>
      <c r="AA407" s="67"/>
      <c r="AB407" s="42" t="str">
        <f ca="1" t="array" ref="AB407">HYPERLINK(MID(CELL("filename"),1,FIND("[",CELL("filename"))-1)&amp;"2\WOS 000320603400004.html","WOS 000320603400004.html")</f>
        <v>WOS 000320603400004.html</v>
      </c>
      <c r="AG407" s="50" t="e">
        <f>VLOOKUP(F407,[1]合计!F:F,1,0)</f>
        <v>#N/A</v>
      </c>
    </row>
    <row r="408" customHeight="1" spans="1:33">
      <c r="A408" s="25">
        <v>801</v>
      </c>
      <c r="B408" s="29">
        <v>0.5</v>
      </c>
      <c r="C408" s="59" t="s">
        <v>1178</v>
      </c>
      <c r="D408" s="60">
        <v>1</v>
      </c>
      <c r="E408" s="59" t="s">
        <v>1179</v>
      </c>
      <c r="F408" s="45" t="s">
        <v>4171</v>
      </c>
      <c r="G408" s="45" t="s">
        <v>4172</v>
      </c>
      <c r="H408" s="29">
        <v>2</v>
      </c>
      <c r="I408" s="45" t="s">
        <v>1199</v>
      </c>
      <c r="J408" s="45" t="s">
        <v>1200</v>
      </c>
      <c r="K408" s="29">
        <v>3.171</v>
      </c>
      <c r="L408" s="29">
        <v>2</v>
      </c>
      <c r="M408" s="29">
        <v>2013</v>
      </c>
      <c r="N408" s="29">
        <v>50</v>
      </c>
      <c r="O408" s="29">
        <v>0</v>
      </c>
      <c r="P408" s="45" t="s">
        <v>33</v>
      </c>
      <c r="Q408" s="45" t="s">
        <v>153</v>
      </c>
      <c r="R408" s="45" t="s">
        <v>719</v>
      </c>
      <c r="S408" s="66" t="s">
        <v>4173</v>
      </c>
      <c r="T408" s="66" t="s">
        <v>4174</v>
      </c>
      <c r="U408" s="66" t="s">
        <v>4175</v>
      </c>
      <c r="V408" s="68" t="s">
        <v>4176</v>
      </c>
      <c r="W408" s="68" t="s">
        <v>594</v>
      </c>
      <c r="X408" s="68" t="s">
        <v>4177</v>
      </c>
      <c r="Y408" s="68" t="s">
        <v>594</v>
      </c>
      <c r="Z408" s="67"/>
      <c r="AA408" s="67"/>
      <c r="AB408" s="42" t="str">
        <f ca="1" t="array" ref="AB408">HYPERLINK(MID(CELL("filename"),1,FIND("[",CELL("filename"))-1)&amp;"2\WOS 000320615300011.html","WOS 000320615300011.html")</f>
        <v>WOS 000320615300011.html</v>
      </c>
      <c r="AG408" s="50" t="e">
        <f>VLOOKUP(F408,[1]合计!F:F,1,0)</f>
        <v>#N/A</v>
      </c>
    </row>
    <row r="409" customHeight="1" spans="1:33">
      <c r="A409" s="25">
        <v>802</v>
      </c>
      <c r="B409" s="29">
        <v>0.5</v>
      </c>
      <c r="C409" s="59" t="s">
        <v>1178</v>
      </c>
      <c r="D409" s="60">
        <v>1</v>
      </c>
      <c r="E409" s="59" t="s">
        <v>1179</v>
      </c>
      <c r="F409" s="45" t="s">
        <v>4178</v>
      </c>
      <c r="G409" s="45" t="s">
        <v>4179</v>
      </c>
      <c r="H409" s="29">
        <v>9</v>
      </c>
      <c r="I409" s="45" t="s">
        <v>1199</v>
      </c>
      <c r="J409" s="45" t="s">
        <v>1200</v>
      </c>
      <c r="K409" s="29">
        <v>3.171</v>
      </c>
      <c r="L409" s="29">
        <v>2</v>
      </c>
      <c r="M409" s="29">
        <v>2013</v>
      </c>
      <c r="N409" s="29">
        <v>50</v>
      </c>
      <c r="O409" s="29">
        <v>0</v>
      </c>
      <c r="P409" s="45" t="s">
        <v>33</v>
      </c>
      <c r="Q409" s="45" t="s">
        <v>153</v>
      </c>
      <c r="R409" s="45" t="s">
        <v>719</v>
      </c>
      <c r="S409" s="66" t="s">
        <v>4180</v>
      </c>
      <c r="T409" s="66" t="s">
        <v>4181</v>
      </c>
      <c r="U409" s="66" t="s">
        <v>4182</v>
      </c>
      <c r="V409" s="68" t="s">
        <v>4183</v>
      </c>
      <c r="W409" s="68" t="s">
        <v>133</v>
      </c>
      <c r="X409" s="68" t="s">
        <v>4184</v>
      </c>
      <c r="Y409" s="68" t="s">
        <v>133</v>
      </c>
      <c r="Z409" s="67"/>
      <c r="AA409" s="67"/>
      <c r="AB409" s="42" t="str">
        <f ca="1" t="array" ref="AB409">HYPERLINK(MID(CELL("filename"),1,FIND("[",CELL("filename"))-1)&amp;"2\WOS 000320615300074.html","WOS 000320615300074.html")</f>
        <v>WOS 000320615300074.html</v>
      </c>
      <c r="AG409" s="50" t="e">
        <f>VLOOKUP(F409,[1]合计!F:F,1,0)</f>
        <v>#N/A</v>
      </c>
    </row>
    <row r="410" customHeight="1" spans="1:33">
      <c r="A410" s="25">
        <v>803</v>
      </c>
      <c r="B410" s="29">
        <v>0.5</v>
      </c>
      <c r="C410" s="59" t="s">
        <v>1178</v>
      </c>
      <c r="D410" s="60">
        <v>1</v>
      </c>
      <c r="E410" s="59" t="s">
        <v>1179</v>
      </c>
      <c r="F410" s="45" t="s">
        <v>4185</v>
      </c>
      <c r="G410" s="45" t="s">
        <v>4186</v>
      </c>
      <c r="H410" s="29">
        <v>2</v>
      </c>
      <c r="I410" s="45" t="s">
        <v>1973</v>
      </c>
      <c r="J410" s="45" t="s">
        <v>1974</v>
      </c>
      <c r="K410" s="29">
        <v>3.515</v>
      </c>
      <c r="L410" s="29">
        <v>2</v>
      </c>
      <c r="M410" s="29">
        <v>2013</v>
      </c>
      <c r="N410" s="29">
        <v>102</v>
      </c>
      <c r="O410" s="29">
        <v>21</v>
      </c>
      <c r="P410" s="45" t="s">
        <v>33</v>
      </c>
      <c r="Q410" s="45" t="s">
        <v>115</v>
      </c>
      <c r="R410" s="45" t="s">
        <v>1808</v>
      </c>
      <c r="S410" s="66" t="s">
        <v>4187</v>
      </c>
      <c r="T410" s="66" t="s">
        <v>4188</v>
      </c>
      <c r="U410" s="66" t="s">
        <v>4189</v>
      </c>
      <c r="V410" s="68" t="s">
        <v>4190</v>
      </c>
      <c r="W410" s="68" t="s">
        <v>1926</v>
      </c>
      <c r="X410" s="68" t="s">
        <v>4191</v>
      </c>
      <c r="Y410" s="68" t="s">
        <v>133</v>
      </c>
      <c r="Z410" s="67"/>
      <c r="AA410" s="67"/>
      <c r="AB410" s="42" t="str">
        <f ca="1" t="array" ref="AB410">HYPERLINK(MID(CELL("filename"),1,FIND("[",CELL("filename"))-1)&amp;"2\WOS 000320620400031.html","WOS 000320620400031.html")</f>
        <v>WOS 000320620400031.html</v>
      </c>
      <c r="AG410" s="50" t="e">
        <f>VLOOKUP(F410,[1]合计!F:F,1,0)</f>
        <v>#N/A</v>
      </c>
    </row>
    <row r="411" customHeight="1" spans="1:33">
      <c r="A411" s="25">
        <v>804</v>
      </c>
      <c r="B411" s="29">
        <v>0.5</v>
      </c>
      <c r="C411" s="59" t="s">
        <v>1178</v>
      </c>
      <c r="D411" s="61">
        <v>1</v>
      </c>
      <c r="E411" s="59" t="s">
        <v>1179</v>
      </c>
      <c r="F411" s="45" t="s">
        <v>4192</v>
      </c>
      <c r="G411" s="45" t="s">
        <v>4193</v>
      </c>
      <c r="H411" s="29">
        <v>0</v>
      </c>
      <c r="I411" s="45" t="s">
        <v>2970</v>
      </c>
      <c r="J411" s="45" t="s">
        <v>2971</v>
      </c>
      <c r="K411" s="29">
        <v>4.058</v>
      </c>
      <c r="L411" s="29">
        <v>2</v>
      </c>
      <c r="M411" s="29">
        <v>2013</v>
      </c>
      <c r="N411" s="29">
        <v>223</v>
      </c>
      <c r="O411" s="29">
        <v>0</v>
      </c>
      <c r="P411" s="45" t="s">
        <v>33</v>
      </c>
      <c r="Q411" s="45" t="s">
        <v>34</v>
      </c>
      <c r="R411" s="45" t="s">
        <v>2972</v>
      </c>
      <c r="S411" s="66" t="s">
        <v>4194</v>
      </c>
      <c r="T411" s="66" t="s">
        <v>4195</v>
      </c>
      <c r="U411" s="66" t="s">
        <v>3911</v>
      </c>
      <c r="V411" s="68" t="s">
        <v>4196</v>
      </c>
      <c r="W411" s="69" t="s">
        <v>65</v>
      </c>
      <c r="X411" s="68" t="s">
        <v>3913</v>
      </c>
      <c r="Y411" s="69" t="s">
        <v>65</v>
      </c>
      <c r="Z411" s="28"/>
      <c r="AA411" s="28"/>
      <c r="AB411" s="42" t="str">
        <f ca="1" t="array" ref="AB411">HYPERLINK(MID(CELL("filename"),1,FIND("[",CELL("filename"))-1)&amp;"2\WOS 000320631200066.html","WOS 000320631200066.html")</f>
        <v>WOS 000320631200066.html</v>
      </c>
      <c r="AG411" s="50" t="e">
        <f>VLOOKUP(F411,[1]合计!F:F,1,0)</f>
        <v>#N/A</v>
      </c>
    </row>
    <row r="412" customHeight="1" spans="1:33">
      <c r="A412" s="25">
        <v>805</v>
      </c>
      <c r="B412" s="29">
        <v>0.5</v>
      </c>
      <c r="C412" s="59" t="s">
        <v>1178</v>
      </c>
      <c r="D412" s="61">
        <v>1</v>
      </c>
      <c r="E412" s="59" t="s">
        <v>1179</v>
      </c>
      <c r="F412" s="45" t="s">
        <v>4197</v>
      </c>
      <c r="G412" s="45" t="s">
        <v>4198</v>
      </c>
      <c r="H412" s="29">
        <v>11</v>
      </c>
      <c r="I412" s="45" t="s">
        <v>4199</v>
      </c>
      <c r="J412" s="45" t="s">
        <v>4200</v>
      </c>
      <c r="K412" s="29">
        <v>5.48</v>
      </c>
      <c r="L412" s="29">
        <v>2</v>
      </c>
      <c r="M412" s="29">
        <v>2013</v>
      </c>
      <c r="N412" s="29">
        <v>56</v>
      </c>
      <c r="O412" s="29">
        <v>11</v>
      </c>
      <c r="P412" s="45" t="s">
        <v>33</v>
      </c>
      <c r="Q412" s="45" t="s">
        <v>127</v>
      </c>
      <c r="R412" s="45" t="s">
        <v>4112</v>
      </c>
      <c r="S412" s="66" t="s">
        <v>4201</v>
      </c>
      <c r="T412" s="66" t="s">
        <v>4202</v>
      </c>
      <c r="U412" s="66" t="s">
        <v>4203</v>
      </c>
      <c r="V412" s="68" t="s">
        <v>4204</v>
      </c>
      <c r="W412" s="69" t="s">
        <v>270</v>
      </c>
      <c r="X412" s="68" t="s">
        <v>4205</v>
      </c>
      <c r="Y412" s="69" t="s">
        <v>270</v>
      </c>
      <c r="Z412" s="28"/>
      <c r="AA412" s="28"/>
      <c r="AB412" s="42" t="str">
        <f ca="1" t="array" ref="AB412">HYPERLINK(MID(CELL("filename"),1,FIND("[",CELL("filename"))-1)&amp;"2\WOS 000320640900036.html","WOS 000320640900036.html")</f>
        <v>WOS 000320640900036.html</v>
      </c>
      <c r="AG412" s="50" t="e">
        <f>VLOOKUP(F412,[1]合计!F:F,1,0)</f>
        <v>#N/A</v>
      </c>
    </row>
    <row r="413" customHeight="1" spans="1:33">
      <c r="A413" s="25">
        <v>806</v>
      </c>
      <c r="B413" s="29">
        <v>0.5</v>
      </c>
      <c r="C413" s="59" t="s">
        <v>1178</v>
      </c>
      <c r="D413" s="60">
        <v>1</v>
      </c>
      <c r="E413" s="59" t="s">
        <v>1179</v>
      </c>
      <c r="F413" s="45" t="s">
        <v>4206</v>
      </c>
      <c r="G413" s="45" t="s">
        <v>4207</v>
      </c>
      <c r="H413" s="29">
        <v>2</v>
      </c>
      <c r="I413" s="45" t="s">
        <v>1835</v>
      </c>
      <c r="J413" s="45" t="s">
        <v>1836</v>
      </c>
      <c r="K413" s="29">
        <v>3.406</v>
      </c>
      <c r="L413" s="29">
        <v>2</v>
      </c>
      <c r="M413" s="29">
        <v>2013</v>
      </c>
      <c r="N413" s="29">
        <v>109</v>
      </c>
      <c r="O413" s="29">
        <v>0</v>
      </c>
      <c r="P413" s="45" t="s">
        <v>33</v>
      </c>
      <c r="Q413" s="45" t="s">
        <v>34</v>
      </c>
      <c r="R413" s="45" t="s">
        <v>874</v>
      </c>
      <c r="S413" s="66" t="s">
        <v>4208</v>
      </c>
      <c r="T413" s="66" t="s">
        <v>4209</v>
      </c>
      <c r="U413" s="66" t="s">
        <v>4210</v>
      </c>
      <c r="V413" s="68" t="s">
        <v>4211</v>
      </c>
      <c r="W413" s="68" t="s">
        <v>540</v>
      </c>
      <c r="X413" s="68" t="s">
        <v>2800</v>
      </c>
      <c r="Y413" s="68" t="s">
        <v>540</v>
      </c>
      <c r="Z413" s="67"/>
      <c r="AA413" s="67"/>
      <c r="AB413" s="42" t="str">
        <f ca="1" t="array" ref="AB413">HYPERLINK(MID(CELL("filename"),1,FIND("[",CELL("filename"))-1)&amp;"2\WOS 000320651700014.html","WOS 000320651700014.html")</f>
        <v>WOS 000320651700014.html</v>
      </c>
      <c r="AG413" s="50" t="e">
        <f>VLOOKUP(F413,[1]合计!F:F,1,0)</f>
        <v>#N/A</v>
      </c>
    </row>
    <row r="414" customHeight="1" spans="1:33">
      <c r="A414" s="25">
        <v>1183</v>
      </c>
      <c r="B414" s="29">
        <v>0.3</v>
      </c>
      <c r="C414" s="59" t="s">
        <v>1178</v>
      </c>
      <c r="D414" s="60">
        <v>2</v>
      </c>
      <c r="E414" s="59" t="s">
        <v>1179</v>
      </c>
      <c r="F414" s="45" t="s">
        <v>4212</v>
      </c>
      <c r="G414" s="45" t="s">
        <v>4213</v>
      </c>
      <c r="H414" s="29">
        <v>2</v>
      </c>
      <c r="I414" s="45" t="s">
        <v>4214</v>
      </c>
      <c r="J414" s="45" t="s">
        <v>4215</v>
      </c>
      <c r="K414" s="29">
        <v>2.521</v>
      </c>
      <c r="L414" s="29">
        <v>2</v>
      </c>
      <c r="M414" s="29">
        <v>2013</v>
      </c>
      <c r="N414" s="29">
        <v>21</v>
      </c>
      <c r="O414" s="29">
        <v>4</v>
      </c>
      <c r="P414" s="45" t="s">
        <v>33</v>
      </c>
      <c r="Q414" s="45" t="s">
        <v>34</v>
      </c>
      <c r="R414" s="45" t="s">
        <v>2150</v>
      </c>
      <c r="S414" s="45" t="s">
        <v>4216</v>
      </c>
      <c r="T414" s="45" t="s">
        <v>4217</v>
      </c>
      <c r="U414" s="45" t="s">
        <v>4218</v>
      </c>
      <c r="V414" s="65" t="s">
        <v>3240</v>
      </c>
      <c r="W414" s="65" t="s">
        <v>4219</v>
      </c>
      <c r="X414" s="64">
        <v>0</v>
      </c>
      <c r="Y414" s="64">
        <v>0</v>
      </c>
      <c r="Z414" s="64"/>
      <c r="AA414" s="71"/>
      <c r="AB414" s="42" t="str">
        <f ca="1" t="array" ref="AB414">HYPERLINK(MID(CELL("filename"),1,FIND("[",CELL("filename"))-1)&amp;"2\WOS 000320717600035.html","WOS 000320717600035.html")</f>
        <v>WOS 000320717600035.html</v>
      </c>
      <c r="AG414" s="50" t="e">
        <f>VLOOKUP(F414,[1]合计!F:F,1,0)</f>
        <v>#N/A</v>
      </c>
    </row>
    <row r="415" customHeight="1" spans="1:33">
      <c r="A415" s="25">
        <v>807</v>
      </c>
      <c r="B415" s="29">
        <v>0.5</v>
      </c>
      <c r="C415" s="59" t="s">
        <v>1178</v>
      </c>
      <c r="D415" s="61">
        <v>1</v>
      </c>
      <c r="E415" s="59" t="s">
        <v>1179</v>
      </c>
      <c r="F415" s="45" t="s">
        <v>4220</v>
      </c>
      <c r="G415" s="45" t="s">
        <v>4221</v>
      </c>
      <c r="H415" s="29">
        <v>1</v>
      </c>
      <c r="I415" s="45" t="s">
        <v>4222</v>
      </c>
      <c r="J415" s="45" t="s">
        <v>4223</v>
      </c>
      <c r="K415" s="29">
        <v>6.214</v>
      </c>
      <c r="L415" s="29">
        <v>2</v>
      </c>
      <c r="M415" s="29">
        <v>2013</v>
      </c>
      <c r="N415" s="29">
        <v>268</v>
      </c>
      <c r="O415" s="29">
        <v>1</v>
      </c>
      <c r="P415" s="45" t="s">
        <v>33</v>
      </c>
      <c r="Q415" s="45" t="s">
        <v>102</v>
      </c>
      <c r="R415" s="45" t="s">
        <v>3798</v>
      </c>
      <c r="S415" s="66" t="s">
        <v>4224</v>
      </c>
      <c r="T415" s="66" t="s">
        <v>4225</v>
      </c>
      <c r="U415" s="66" t="s">
        <v>4226</v>
      </c>
      <c r="V415" s="68" t="s">
        <v>4227</v>
      </c>
      <c r="W415" s="69" t="s">
        <v>566</v>
      </c>
      <c r="X415" s="68" t="s">
        <v>4228</v>
      </c>
      <c r="Y415" s="69" t="s">
        <v>566</v>
      </c>
      <c r="Z415" s="28"/>
      <c r="AA415" s="28"/>
      <c r="AB415" s="42" t="str">
        <f ca="1" t="array" ref="AB415">HYPERLINK(MID(CELL("filename"),1,FIND("[",CELL("filename"))-1)&amp;"2\WOS 000320761400006.html","WOS 000320761400006.html")</f>
        <v>WOS 000320761400006.html</v>
      </c>
      <c r="AG415" s="50" t="e">
        <f>VLOOKUP(F415,[1]合计!F:F,1,0)</f>
        <v>#N/A</v>
      </c>
    </row>
    <row r="416" customHeight="1" spans="1:33">
      <c r="A416" s="25">
        <v>808</v>
      </c>
      <c r="B416" s="29">
        <v>0.5</v>
      </c>
      <c r="C416" s="59" t="s">
        <v>1178</v>
      </c>
      <c r="D416" s="60">
        <v>1</v>
      </c>
      <c r="E416" s="59" t="s">
        <v>1179</v>
      </c>
      <c r="F416" s="45" t="s">
        <v>4229</v>
      </c>
      <c r="G416" s="45" t="s">
        <v>4230</v>
      </c>
      <c r="H416" s="29">
        <v>1</v>
      </c>
      <c r="I416" s="45" t="s">
        <v>2506</v>
      </c>
      <c r="J416" s="45" t="s">
        <v>2507</v>
      </c>
      <c r="K416" s="29">
        <v>3.943</v>
      </c>
      <c r="L416" s="29">
        <v>2</v>
      </c>
      <c r="M416" s="29">
        <v>2013</v>
      </c>
      <c r="N416" s="29">
        <v>62</v>
      </c>
      <c r="O416" s="29">
        <v>7</v>
      </c>
      <c r="P416" s="45" t="s">
        <v>33</v>
      </c>
      <c r="Q416" s="45" t="s">
        <v>1305</v>
      </c>
      <c r="R416" s="45" t="s">
        <v>2508</v>
      </c>
      <c r="S416" s="66" t="s">
        <v>4231</v>
      </c>
      <c r="T416" s="66" t="s">
        <v>4232</v>
      </c>
      <c r="U416" s="66" t="s">
        <v>4233</v>
      </c>
      <c r="V416" s="68" t="s">
        <v>4234</v>
      </c>
      <c r="W416" s="68" t="s">
        <v>108</v>
      </c>
      <c r="X416" s="68" t="s">
        <v>4235</v>
      </c>
      <c r="Y416" s="68" t="s">
        <v>108</v>
      </c>
      <c r="Z416" s="67"/>
      <c r="AA416" s="67"/>
      <c r="AB416" s="42" t="str">
        <f ca="1" t="array" ref="AB416">HYPERLINK(MID(CELL("filename"),1,FIND("[",CELL("filename"))-1)&amp;"2\WOS 000320770100011.html","WOS 000320770100011.html")</f>
        <v>WOS 000320770100011.html</v>
      </c>
      <c r="AG416" s="50" t="e">
        <f>VLOOKUP(F416,[1]合计!F:F,1,0)</f>
        <v>#N/A</v>
      </c>
    </row>
    <row r="417" customHeight="1" spans="1:33">
      <c r="A417" s="25">
        <v>809</v>
      </c>
      <c r="B417" s="29">
        <v>0.5</v>
      </c>
      <c r="C417" s="59" t="s">
        <v>1178</v>
      </c>
      <c r="D417" s="60">
        <v>1</v>
      </c>
      <c r="E417" s="59" t="s">
        <v>1179</v>
      </c>
      <c r="F417" s="45" t="s">
        <v>4236</v>
      </c>
      <c r="G417" s="45" t="s">
        <v>4237</v>
      </c>
      <c r="H417" s="29">
        <v>1</v>
      </c>
      <c r="I417" s="45" t="s">
        <v>3316</v>
      </c>
      <c r="J417" s="45" t="s">
        <v>3317</v>
      </c>
      <c r="K417" s="29">
        <v>1.274</v>
      </c>
      <c r="L417" s="29">
        <v>2</v>
      </c>
      <c r="M417" s="29">
        <v>2013</v>
      </c>
      <c r="N417" s="29">
        <v>0</v>
      </c>
      <c r="O417" s="29">
        <v>0</v>
      </c>
      <c r="P417" s="45" t="s">
        <v>33</v>
      </c>
      <c r="Q417" s="45" t="s">
        <v>382</v>
      </c>
      <c r="R417" s="45" t="s">
        <v>1296</v>
      </c>
      <c r="S417" s="45" t="s">
        <v>4238</v>
      </c>
      <c r="T417" s="45" t="s">
        <v>4239</v>
      </c>
      <c r="U417" s="45" t="s">
        <v>4240</v>
      </c>
      <c r="V417" s="65" t="s">
        <v>4241</v>
      </c>
      <c r="W417" s="65" t="s">
        <v>193</v>
      </c>
      <c r="X417" s="65" t="s">
        <v>4241</v>
      </c>
      <c r="Y417" s="65" t="s">
        <v>193</v>
      </c>
      <c r="Z417" s="64"/>
      <c r="AA417" s="71"/>
      <c r="AB417" s="42" t="str">
        <f ca="1" t="array" ref="AB417">HYPERLINK(MID(CELL("filename"),1,FIND("[",CELL("filename"))-1)&amp;"2\WOS 000320803900001.html","WOS 000320803900001.html")</f>
        <v>WOS 000320803900001.html</v>
      </c>
      <c r="AG417" s="50" t="e">
        <f>VLOOKUP(F417,[1]合计!F:F,1,0)</f>
        <v>#N/A</v>
      </c>
    </row>
    <row r="418" customHeight="1" spans="1:33">
      <c r="A418" s="25">
        <v>810</v>
      </c>
      <c r="B418" s="29">
        <v>0.5</v>
      </c>
      <c r="C418" s="59" t="s">
        <v>1178</v>
      </c>
      <c r="D418" s="60">
        <v>1</v>
      </c>
      <c r="E418" s="59" t="s">
        <v>1179</v>
      </c>
      <c r="F418" s="45" t="s">
        <v>4242</v>
      </c>
      <c r="G418" s="45" t="s">
        <v>4243</v>
      </c>
      <c r="H418" s="29">
        <v>2</v>
      </c>
      <c r="I418" s="45" t="s">
        <v>4244</v>
      </c>
      <c r="J418" s="45" t="s">
        <v>4245</v>
      </c>
      <c r="K418" s="29">
        <v>4.258</v>
      </c>
      <c r="L418" s="29">
        <v>2</v>
      </c>
      <c r="M418" s="29">
        <v>2013</v>
      </c>
      <c r="N418" s="29">
        <v>1296</v>
      </c>
      <c r="O418" s="29">
        <v>0</v>
      </c>
      <c r="P418" s="45" t="s">
        <v>114</v>
      </c>
      <c r="Q418" s="45" t="s">
        <v>127</v>
      </c>
      <c r="R418" s="45" t="s">
        <v>4246</v>
      </c>
      <c r="S418" s="45" t="s">
        <v>4247</v>
      </c>
      <c r="T418" s="45" t="s">
        <v>4248</v>
      </c>
      <c r="U418" s="45" t="s">
        <v>4249</v>
      </c>
      <c r="V418" s="65" t="s">
        <v>4250</v>
      </c>
      <c r="W418" s="65" t="s">
        <v>121</v>
      </c>
      <c r="X418" s="65" t="s">
        <v>4251</v>
      </c>
      <c r="Y418" s="65" t="s">
        <v>121</v>
      </c>
      <c r="Z418" s="64"/>
      <c r="AA418" s="71"/>
      <c r="AB418" s="42" t="str">
        <f ca="1" t="array" ref="AB418">HYPERLINK(MID(CELL("filename"),1,FIND("[",CELL("filename"))-1)&amp;"2\WOS 000320821300004.html","WOS 000320821300004.html")</f>
        <v>WOS 000320821300004.html</v>
      </c>
      <c r="AG418" s="50" t="e">
        <f>VLOOKUP(F418,[1]合计!F:F,1,0)</f>
        <v>#N/A</v>
      </c>
    </row>
    <row r="419" customHeight="1" spans="1:33">
      <c r="A419" s="25">
        <v>811</v>
      </c>
      <c r="B419" s="29">
        <v>0.5</v>
      </c>
      <c r="C419" s="59" t="s">
        <v>1178</v>
      </c>
      <c r="D419" s="60">
        <v>1</v>
      </c>
      <c r="E419" s="59" t="s">
        <v>1179</v>
      </c>
      <c r="F419" s="45" t="s">
        <v>4252</v>
      </c>
      <c r="G419" s="45" t="s">
        <v>4253</v>
      </c>
      <c r="H419" s="29">
        <v>5</v>
      </c>
      <c r="I419" s="45" t="s">
        <v>2284</v>
      </c>
      <c r="J419" s="45" t="s">
        <v>2285</v>
      </c>
      <c r="K419" s="29">
        <v>2.733</v>
      </c>
      <c r="L419" s="29">
        <v>2</v>
      </c>
      <c r="M419" s="29">
        <v>2013</v>
      </c>
      <c r="N419" s="29">
        <v>27</v>
      </c>
      <c r="O419" s="29">
        <v>5</v>
      </c>
      <c r="P419" s="45" t="s">
        <v>33</v>
      </c>
      <c r="Q419" s="45" t="s">
        <v>34</v>
      </c>
      <c r="R419" s="45" t="s">
        <v>874</v>
      </c>
      <c r="S419" s="45" t="s">
        <v>4254</v>
      </c>
      <c r="T419" s="45" t="s">
        <v>4255</v>
      </c>
      <c r="U419" s="45" t="s">
        <v>4256</v>
      </c>
      <c r="V419" s="65" t="s">
        <v>4257</v>
      </c>
      <c r="W419" s="65" t="s">
        <v>540</v>
      </c>
      <c r="X419" s="65" t="s">
        <v>4258</v>
      </c>
      <c r="Y419" s="65" t="s">
        <v>540</v>
      </c>
      <c r="Z419" s="64"/>
      <c r="AA419" s="71"/>
      <c r="AB419" s="42" t="str">
        <f ca="1" t="array" ref="AB419">HYPERLINK(MID(CELL("filename"),1,FIND("[",CELL("filename"))-1)&amp;"2\WOS 000320910800039.html","WOS 000320910800039.html")</f>
        <v>WOS 000320910800039.html</v>
      </c>
      <c r="AG419" s="50" t="e">
        <f>VLOOKUP(F419,[1]合计!F:F,1,0)</f>
        <v>#N/A</v>
      </c>
    </row>
    <row r="420" customHeight="1" spans="1:33">
      <c r="A420" s="25">
        <v>812</v>
      </c>
      <c r="B420" s="29">
        <v>0.5</v>
      </c>
      <c r="C420" s="59" t="s">
        <v>1178</v>
      </c>
      <c r="D420" s="60">
        <v>1</v>
      </c>
      <c r="E420" s="59" t="s">
        <v>1179</v>
      </c>
      <c r="F420" s="45" t="s">
        <v>4259</v>
      </c>
      <c r="G420" s="45" t="s">
        <v>4260</v>
      </c>
      <c r="H420" s="29">
        <v>1</v>
      </c>
      <c r="I420" s="45" t="s">
        <v>2284</v>
      </c>
      <c r="J420" s="45" t="s">
        <v>2285</v>
      </c>
      <c r="K420" s="29">
        <v>2.733</v>
      </c>
      <c r="L420" s="29">
        <v>2</v>
      </c>
      <c r="M420" s="29">
        <v>2013</v>
      </c>
      <c r="N420" s="29">
        <v>27</v>
      </c>
      <c r="O420" s="29">
        <v>6</v>
      </c>
      <c r="P420" s="45" t="s">
        <v>33</v>
      </c>
      <c r="Q420" s="45" t="s">
        <v>34</v>
      </c>
      <c r="R420" s="45" t="s">
        <v>874</v>
      </c>
      <c r="S420" s="45" t="s">
        <v>4261</v>
      </c>
      <c r="T420" s="45" t="s">
        <v>4262</v>
      </c>
      <c r="U420" s="45" t="s">
        <v>4263</v>
      </c>
      <c r="V420" s="65" t="s">
        <v>4264</v>
      </c>
      <c r="W420" s="65" t="s">
        <v>540</v>
      </c>
      <c r="X420" s="65" t="s">
        <v>4265</v>
      </c>
      <c r="Y420" s="65" t="s">
        <v>540</v>
      </c>
      <c r="Z420" s="64"/>
      <c r="AA420" s="71"/>
      <c r="AB420" s="42" t="str">
        <f ca="1" t="array" ref="AB420">HYPERLINK(MID(CELL("filename"),1,FIND("[",CELL("filename"))-1)&amp;"2\WOS 000320911200062.html","WOS 000320911200062.html")</f>
        <v>WOS 000320911200062.html</v>
      </c>
      <c r="AG420" s="50" t="e">
        <f>VLOOKUP(F420,[1]合计!F:F,1,0)</f>
        <v>#N/A</v>
      </c>
    </row>
    <row r="421" customHeight="1" spans="1:33">
      <c r="A421" s="25">
        <v>813</v>
      </c>
      <c r="B421" s="29">
        <v>0.5</v>
      </c>
      <c r="C421" s="59" t="s">
        <v>1178</v>
      </c>
      <c r="D421" s="60">
        <v>1</v>
      </c>
      <c r="E421" s="59" t="s">
        <v>1179</v>
      </c>
      <c r="F421" s="45" t="s">
        <v>4266</v>
      </c>
      <c r="G421" s="45" t="s">
        <v>4267</v>
      </c>
      <c r="H421" s="29">
        <v>0</v>
      </c>
      <c r="I421" s="45" t="s">
        <v>4268</v>
      </c>
      <c r="J421" s="45" t="s">
        <v>4269</v>
      </c>
      <c r="K421" s="29">
        <v>2.626</v>
      </c>
      <c r="L421" s="29">
        <v>2</v>
      </c>
      <c r="M421" s="29">
        <v>2013</v>
      </c>
      <c r="N421" s="29">
        <v>261</v>
      </c>
      <c r="O421" s="29">
        <v>0</v>
      </c>
      <c r="P421" s="45" t="s">
        <v>33</v>
      </c>
      <c r="Q421" s="45" t="s">
        <v>477</v>
      </c>
      <c r="R421" s="45" t="s">
        <v>2826</v>
      </c>
      <c r="S421" s="45" t="s">
        <v>4270</v>
      </c>
      <c r="T421" s="45" t="s">
        <v>4271</v>
      </c>
      <c r="U421" s="45" t="s">
        <v>4272</v>
      </c>
      <c r="V421" s="65" t="s">
        <v>4273</v>
      </c>
      <c r="W421" s="65" t="s">
        <v>40</v>
      </c>
      <c r="X421" s="65" t="s">
        <v>4274</v>
      </c>
      <c r="Y421" s="65" t="s">
        <v>40</v>
      </c>
      <c r="Z421" s="64"/>
      <c r="AA421" s="71"/>
      <c r="AB421" s="42" t="str">
        <f ca="1" t="array" ref="AB421">HYPERLINK(MID(CELL("filename"),1,FIND("[",CELL("filename"))-1)&amp;"2\WOS 000320974900001.html","WOS 000320974900001.html")</f>
        <v>WOS 000320974900001.html</v>
      </c>
      <c r="AG421" s="50" t="e">
        <f>VLOOKUP(F421,[1]合计!F:F,1,0)</f>
        <v>#N/A</v>
      </c>
    </row>
    <row r="422" customHeight="1" spans="1:33">
      <c r="A422" s="25">
        <v>814</v>
      </c>
      <c r="B422" s="29">
        <v>0.5</v>
      </c>
      <c r="C422" s="59" t="s">
        <v>1178</v>
      </c>
      <c r="D422" s="61">
        <v>1</v>
      </c>
      <c r="E422" s="59" t="s">
        <v>1179</v>
      </c>
      <c r="F422" s="45" t="s">
        <v>4275</v>
      </c>
      <c r="G422" s="45" t="s">
        <v>4276</v>
      </c>
      <c r="H422" s="29">
        <v>6</v>
      </c>
      <c r="I422" s="45" t="s">
        <v>2227</v>
      </c>
      <c r="J422" s="45" t="s">
        <v>2228</v>
      </c>
      <c r="K422" s="29">
        <v>6.324</v>
      </c>
      <c r="L422" s="29">
        <v>2</v>
      </c>
      <c r="M422" s="29">
        <v>2013</v>
      </c>
      <c r="N422" s="29">
        <v>15</v>
      </c>
      <c r="O422" s="29">
        <v>12</v>
      </c>
      <c r="P422" s="45" t="s">
        <v>33</v>
      </c>
      <c r="Q422" s="45" t="s">
        <v>127</v>
      </c>
      <c r="R422" s="45" t="s">
        <v>2229</v>
      </c>
      <c r="S422" s="66" t="s">
        <v>4277</v>
      </c>
      <c r="T422" s="66" t="s">
        <v>4278</v>
      </c>
      <c r="U422" s="66" t="s">
        <v>4279</v>
      </c>
      <c r="V422" s="68" t="s">
        <v>4280</v>
      </c>
      <c r="W422" s="69" t="s">
        <v>121</v>
      </c>
      <c r="X422" s="68" t="s">
        <v>4281</v>
      </c>
      <c r="Y422" s="69" t="s">
        <v>121</v>
      </c>
      <c r="Z422" s="67"/>
      <c r="AA422" s="28"/>
      <c r="AB422" s="42" t="str">
        <f ca="1" t="array" ref="AB422">HYPERLINK(MID(CELL("filename"),1,FIND("[",CELL("filename"))-1)&amp;"2\WOS 000320979000052.html","WOS 000320979000052.html")</f>
        <v>WOS 000320979000052.html</v>
      </c>
      <c r="AG422" s="50" t="e">
        <f>VLOOKUP(F422,[1]合计!F:F,1,0)</f>
        <v>#N/A</v>
      </c>
    </row>
    <row r="423" customHeight="1" spans="1:33">
      <c r="A423" s="25">
        <v>815</v>
      </c>
      <c r="B423" s="29">
        <v>0.5</v>
      </c>
      <c r="C423" s="59" t="s">
        <v>1178</v>
      </c>
      <c r="D423" s="60">
        <v>1</v>
      </c>
      <c r="E423" s="59" t="s">
        <v>1179</v>
      </c>
      <c r="F423" s="45" t="s">
        <v>4282</v>
      </c>
      <c r="G423" s="45" t="s">
        <v>4283</v>
      </c>
      <c r="H423" s="29">
        <v>5</v>
      </c>
      <c r="I423" s="45" t="s">
        <v>2303</v>
      </c>
      <c r="J423" s="45" t="s">
        <v>2304</v>
      </c>
      <c r="K423" s="29">
        <v>3.828</v>
      </c>
      <c r="L423" s="29">
        <v>2</v>
      </c>
      <c r="M423" s="29">
        <v>2013</v>
      </c>
      <c r="N423" s="29">
        <v>93</v>
      </c>
      <c r="O423" s="29">
        <v>7</v>
      </c>
      <c r="P423" s="45" t="s">
        <v>33</v>
      </c>
      <c r="Q423" s="45" t="s">
        <v>102</v>
      </c>
      <c r="R423" s="45" t="s">
        <v>2305</v>
      </c>
      <c r="S423" s="66" t="s">
        <v>4284</v>
      </c>
      <c r="T423" s="66" t="s">
        <v>4285</v>
      </c>
      <c r="U423" s="66" t="s">
        <v>4286</v>
      </c>
      <c r="V423" s="68" t="s">
        <v>4287</v>
      </c>
      <c r="W423" s="68" t="s">
        <v>566</v>
      </c>
      <c r="X423" s="68" t="s">
        <v>4288</v>
      </c>
      <c r="Y423" s="68" t="s">
        <v>566</v>
      </c>
      <c r="Z423" s="67"/>
      <c r="AA423" s="67"/>
      <c r="AB423" s="42" t="str">
        <f ca="1" t="array" ref="AB423">HYPERLINK(MID(CELL("filename"),1,FIND("[",CELL("filename"))-1)&amp;"2\WOS 000321039100001.html","WOS 000321039100001.html")</f>
        <v>WOS 000321039100001.html</v>
      </c>
      <c r="AG423" s="50" t="e">
        <f>VLOOKUP(F423,[1]合计!F:F,1,0)</f>
        <v>#N/A</v>
      </c>
    </row>
    <row r="424" customHeight="1" spans="1:33">
      <c r="A424" s="25">
        <v>816</v>
      </c>
      <c r="B424" s="29">
        <v>0.5</v>
      </c>
      <c r="C424" s="59" t="s">
        <v>1178</v>
      </c>
      <c r="D424" s="60">
        <v>1</v>
      </c>
      <c r="E424" s="59" t="s">
        <v>1179</v>
      </c>
      <c r="F424" s="45" t="s">
        <v>4289</v>
      </c>
      <c r="G424" s="45" t="s">
        <v>4290</v>
      </c>
      <c r="H424" s="29">
        <v>1</v>
      </c>
      <c r="I424" s="45" t="s">
        <v>2853</v>
      </c>
      <c r="J424" s="45" t="s">
        <v>2854</v>
      </c>
      <c r="K424" s="29">
        <v>2.538</v>
      </c>
      <c r="L424" s="29">
        <v>2</v>
      </c>
      <c r="M424" s="29">
        <v>2013</v>
      </c>
      <c r="N424" s="29">
        <v>280</v>
      </c>
      <c r="O424" s="29">
        <v>0</v>
      </c>
      <c r="P424" s="45" t="s">
        <v>33</v>
      </c>
      <c r="Q424" s="45" t="s">
        <v>153</v>
      </c>
      <c r="R424" s="45" t="s">
        <v>2855</v>
      </c>
      <c r="S424" s="45" t="s">
        <v>4291</v>
      </c>
      <c r="T424" s="45" t="s">
        <v>4292</v>
      </c>
      <c r="U424" s="45" t="s">
        <v>4293</v>
      </c>
      <c r="V424" s="65" t="s">
        <v>4294</v>
      </c>
      <c r="W424" s="65" t="s">
        <v>692</v>
      </c>
      <c r="X424" s="65" t="s">
        <v>4295</v>
      </c>
      <c r="Y424" s="65" t="s">
        <v>731</v>
      </c>
      <c r="Z424" s="64"/>
      <c r="AA424" s="71"/>
      <c r="AB424" s="42" t="str">
        <f ca="1" t="array" ref="AB424">HYPERLINK(MID(CELL("filename"),1,FIND("[",CELL("filename"))-1)&amp;"2\WOS 000321045700128.html","WOS 000321045700128.html")</f>
        <v>WOS 000321045700128.html</v>
      </c>
      <c r="AG424" s="50" t="e">
        <f>VLOOKUP(F424,[1]合计!F:F,1,0)</f>
        <v>#N/A</v>
      </c>
    </row>
    <row r="425" s="51" customFormat="1" customHeight="1" spans="1:38">
      <c r="A425" s="25">
        <v>1184</v>
      </c>
      <c r="B425" s="29">
        <v>0.3</v>
      </c>
      <c r="C425" s="59" t="s">
        <v>1178</v>
      </c>
      <c r="D425" s="60">
        <v>2</v>
      </c>
      <c r="E425" s="59" t="s">
        <v>1179</v>
      </c>
      <c r="F425" s="45" t="s">
        <v>4296</v>
      </c>
      <c r="G425" s="45" t="s">
        <v>4297</v>
      </c>
      <c r="H425" s="29">
        <v>6</v>
      </c>
      <c r="I425" s="45" t="s">
        <v>1934</v>
      </c>
      <c r="J425" s="45" t="s">
        <v>1935</v>
      </c>
      <c r="K425" s="29">
        <v>3.676</v>
      </c>
      <c r="L425" s="29">
        <v>2</v>
      </c>
      <c r="M425" s="29">
        <v>2013</v>
      </c>
      <c r="N425" s="29">
        <v>14</v>
      </c>
      <c r="O425" s="29">
        <v>9</v>
      </c>
      <c r="P425" s="45" t="s">
        <v>33</v>
      </c>
      <c r="Q425" s="45" t="s">
        <v>115</v>
      </c>
      <c r="R425" s="45" t="s">
        <v>210</v>
      </c>
      <c r="S425" s="66" t="s">
        <v>4298</v>
      </c>
      <c r="T425" s="66" t="s">
        <v>4299</v>
      </c>
      <c r="U425" s="66" t="s">
        <v>4300</v>
      </c>
      <c r="V425" s="68" t="s">
        <v>4301</v>
      </c>
      <c r="W425" s="68" t="s">
        <v>692</v>
      </c>
      <c r="X425" s="67">
        <v>0</v>
      </c>
      <c r="Y425" s="67">
        <v>0</v>
      </c>
      <c r="Z425" s="67"/>
      <c r="AA425" s="67"/>
      <c r="AB425" s="42" t="str">
        <f ca="1" t="array" ref="AB425">HYPERLINK(MID(CELL("filename"),1,FIND("[",CELL("filename"))-1)&amp;"2\WOS 000321046700014.html","WOS 000321046700014.html")</f>
        <v>WOS 000321046700014.html</v>
      </c>
      <c r="AC425" s="29"/>
      <c r="AD425" s="29"/>
      <c r="AE425" s="29"/>
      <c r="AF425" s="29"/>
      <c r="AG425" s="50" t="e">
        <f>VLOOKUP(F425,[1]合计!F:F,1,0)</f>
        <v>#N/A</v>
      </c>
      <c r="AH425" s="29"/>
      <c r="AI425" s="29"/>
      <c r="AJ425" s="29"/>
      <c r="AK425" s="29"/>
      <c r="AL425" s="29"/>
    </row>
    <row r="426" customHeight="1" spans="1:33">
      <c r="A426" s="25">
        <v>817</v>
      </c>
      <c r="B426" s="29">
        <v>0.5</v>
      </c>
      <c r="C426" s="59" t="s">
        <v>1178</v>
      </c>
      <c r="D426" s="61">
        <v>1</v>
      </c>
      <c r="E426" s="59" t="s">
        <v>1179</v>
      </c>
      <c r="F426" s="45" t="s">
        <v>4302</v>
      </c>
      <c r="G426" s="45" t="s">
        <v>4303</v>
      </c>
      <c r="H426" s="29">
        <v>6</v>
      </c>
      <c r="I426" s="45" t="s">
        <v>4304</v>
      </c>
      <c r="J426" s="45" t="s">
        <v>4305</v>
      </c>
      <c r="K426" s="29">
        <v>5.089</v>
      </c>
      <c r="L426" s="29">
        <v>2</v>
      </c>
      <c r="M426" s="29">
        <v>2013</v>
      </c>
      <c r="N426" s="29">
        <v>1832</v>
      </c>
      <c r="O426" s="29">
        <v>8</v>
      </c>
      <c r="P426" s="45" t="s">
        <v>33</v>
      </c>
      <c r="Q426" s="45" t="s">
        <v>102</v>
      </c>
      <c r="R426" s="45" t="s">
        <v>4306</v>
      </c>
      <c r="S426" s="66" t="s">
        <v>4307</v>
      </c>
      <c r="T426" s="66" t="s">
        <v>4308</v>
      </c>
      <c r="U426" s="66" t="s">
        <v>4309</v>
      </c>
      <c r="V426" s="68" t="s">
        <v>4310</v>
      </c>
      <c r="W426" s="69" t="s">
        <v>270</v>
      </c>
      <c r="X426" s="68" t="s">
        <v>4311</v>
      </c>
      <c r="Y426" s="69" t="s">
        <v>270</v>
      </c>
      <c r="Z426" s="28"/>
      <c r="AA426" s="28"/>
      <c r="AB426" s="42" t="str">
        <f ca="1" t="array" ref="AB426">HYPERLINK(MID(CELL("filename"),1,FIND("[",CELL("filename"))-1)&amp;"2\WOS 000321081300007.html","WOS 000321081300007.html")</f>
        <v>WOS 000321081300007.html</v>
      </c>
      <c r="AG426" s="50" t="e">
        <f>VLOOKUP(F426,[1]合计!F:F,1,0)</f>
        <v>#N/A</v>
      </c>
    </row>
    <row r="427" customHeight="1" spans="1:33">
      <c r="A427" s="25">
        <v>818</v>
      </c>
      <c r="B427" s="29">
        <v>0.5</v>
      </c>
      <c r="C427" s="59" t="s">
        <v>1178</v>
      </c>
      <c r="D427" s="61">
        <v>1</v>
      </c>
      <c r="E427" s="59" t="s">
        <v>1179</v>
      </c>
      <c r="F427" s="45" t="s">
        <v>4312</v>
      </c>
      <c r="G427" s="45" t="s">
        <v>4313</v>
      </c>
      <c r="H427" s="29">
        <v>11</v>
      </c>
      <c r="I427" s="45" t="s">
        <v>4314</v>
      </c>
      <c r="J427" s="45" t="s">
        <v>4315</v>
      </c>
      <c r="K427" s="29">
        <v>5.177</v>
      </c>
      <c r="L427" s="29">
        <v>2</v>
      </c>
      <c r="M427" s="29">
        <v>2013</v>
      </c>
      <c r="N427" s="29">
        <v>4</v>
      </c>
      <c r="O427" s="29">
        <v>0</v>
      </c>
      <c r="P427" s="45" t="s">
        <v>33</v>
      </c>
      <c r="Q427" s="45" t="s">
        <v>1127</v>
      </c>
      <c r="R427" s="45" t="s">
        <v>1128</v>
      </c>
      <c r="S427" s="66" t="s">
        <v>4316</v>
      </c>
      <c r="T427" s="66" t="s">
        <v>4317</v>
      </c>
      <c r="U427" s="66" t="s">
        <v>4318</v>
      </c>
      <c r="V427" s="68" t="s">
        <v>4319</v>
      </c>
      <c r="W427" s="69" t="s">
        <v>519</v>
      </c>
      <c r="X427" s="68" t="s">
        <v>2933</v>
      </c>
      <c r="Y427" s="69" t="s">
        <v>519</v>
      </c>
      <c r="Z427" s="28"/>
      <c r="AA427" s="28"/>
      <c r="AB427" s="42" t="str">
        <f ca="1" t="array" ref="AB427">HYPERLINK(MID(CELL("filename"),1,FIND("[",CELL("filename"))-1)&amp;"2\WOS 000321111700024.html","WOS 000321111700024.html")</f>
        <v>WOS 000321111700024.html</v>
      </c>
      <c r="AG427" s="50" t="e">
        <f>VLOOKUP(F427,[1]合计!F:F,1,0)</f>
        <v>#N/A</v>
      </c>
    </row>
    <row r="428" customHeight="1" spans="1:33">
      <c r="A428" s="25">
        <v>819</v>
      </c>
      <c r="B428" s="29">
        <v>0.5</v>
      </c>
      <c r="C428" s="59" t="s">
        <v>1178</v>
      </c>
      <c r="D428" s="60">
        <v>1</v>
      </c>
      <c r="E428" s="59" t="s">
        <v>1179</v>
      </c>
      <c r="F428" s="45" t="s">
        <v>4320</v>
      </c>
      <c r="G428" s="45" t="s">
        <v>4321</v>
      </c>
      <c r="H428" s="29">
        <v>6</v>
      </c>
      <c r="I428" s="45" t="s">
        <v>4322</v>
      </c>
      <c r="J428" s="45" t="s">
        <v>4323</v>
      </c>
      <c r="K428" s="29">
        <v>4.739</v>
      </c>
      <c r="L428" s="29">
        <v>2</v>
      </c>
      <c r="M428" s="29">
        <v>2013</v>
      </c>
      <c r="N428" s="29">
        <v>91</v>
      </c>
      <c r="O428" s="29">
        <v>7</v>
      </c>
      <c r="P428" s="45" t="s">
        <v>114</v>
      </c>
      <c r="Q428" s="45" t="s">
        <v>102</v>
      </c>
      <c r="R428" s="45" t="s">
        <v>4324</v>
      </c>
      <c r="S428" s="45" t="s">
        <v>4325</v>
      </c>
      <c r="T428" s="45" t="s">
        <v>4326</v>
      </c>
      <c r="U428" s="45" t="s">
        <v>4327</v>
      </c>
      <c r="V428" s="65" t="s">
        <v>4328</v>
      </c>
      <c r="W428" s="65" t="s">
        <v>519</v>
      </c>
      <c r="X428" s="65" t="s">
        <v>4329</v>
      </c>
      <c r="Y428" s="65" t="s">
        <v>519</v>
      </c>
      <c r="Z428" s="64"/>
      <c r="AA428" s="71"/>
      <c r="AB428" s="42" t="str">
        <f ca="1" t="array" ref="AB428">HYPERLINK(MID(CELL("filename"),1,FIND("[",CELL("filename"))-1)&amp;"2\WOS 000321129300002.html","WOS 000321129300002.html")</f>
        <v>WOS 000321129300002.html</v>
      </c>
      <c r="AG428" s="50" t="e">
        <f>VLOOKUP(F428,[1]合计!F:F,1,0)</f>
        <v>#N/A</v>
      </c>
    </row>
    <row r="429" customHeight="1" spans="1:33">
      <c r="A429" s="25">
        <v>820</v>
      </c>
      <c r="B429" s="29">
        <v>0.5</v>
      </c>
      <c r="C429" s="59" t="s">
        <v>1178</v>
      </c>
      <c r="D429" s="60">
        <v>1</v>
      </c>
      <c r="E429" s="59" t="s">
        <v>1179</v>
      </c>
      <c r="F429" s="45" t="s">
        <v>4330</v>
      </c>
      <c r="G429" s="45" t="s">
        <v>4331</v>
      </c>
      <c r="H429" s="29">
        <v>3</v>
      </c>
      <c r="I429" s="45" t="s">
        <v>1973</v>
      </c>
      <c r="J429" s="45" t="s">
        <v>1974</v>
      </c>
      <c r="K429" s="29">
        <v>3.515</v>
      </c>
      <c r="L429" s="29">
        <v>2</v>
      </c>
      <c r="M429" s="29">
        <v>2013</v>
      </c>
      <c r="N429" s="29">
        <v>102</v>
      </c>
      <c r="O429" s="29">
        <v>25</v>
      </c>
      <c r="P429" s="45" t="s">
        <v>33</v>
      </c>
      <c r="Q429" s="45" t="s">
        <v>115</v>
      </c>
      <c r="R429" s="45" t="s">
        <v>1808</v>
      </c>
      <c r="S429" s="66" t="s">
        <v>4332</v>
      </c>
      <c r="T429" s="66" t="s">
        <v>4333</v>
      </c>
      <c r="U429" s="66" t="s">
        <v>4334</v>
      </c>
      <c r="V429" s="68" t="s">
        <v>4335</v>
      </c>
      <c r="W429" s="68" t="s">
        <v>78</v>
      </c>
      <c r="X429" s="68" t="s">
        <v>4335</v>
      </c>
      <c r="Y429" s="68" t="s">
        <v>78</v>
      </c>
      <c r="Z429" s="67"/>
      <c r="AA429" s="67"/>
      <c r="AB429" s="42" t="str">
        <f ca="1" t="array" ref="AB429">HYPERLINK(MID(CELL("filename"),1,FIND("[",CELL("filename"))-1)&amp;"2\WOS 000321145200026.html","WOS 000321145200026.html")</f>
        <v>WOS 000321145200026.html</v>
      </c>
      <c r="AG429" s="50" t="e">
        <f>VLOOKUP(F429,[1]合计!F:F,1,0)</f>
        <v>#N/A</v>
      </c>
    </row>
    <row r="430" customHeight="1" spans="1:33">
      <c r="A430" s="25">
        <v>821</v>
      </c>
      <c r="B430" s="29">
        <v>0.5</v>
      </c>
      <c r="C430" s="59" t="s">
        <v>1178</v>
      </c>
      <c r="D430" s="60">
        <v>1</v>
      </c>
      <c r="E430" s="59" t="s">
        <v>1179</v>
      </c>
      <c r="F430" s="45" t="s">
        <v>4336</v>
      </c>
      <c r="G430" s="45" t="s">
        <v>4337</v>
      </c>
      <c r="H430" s="29">
        <v>0</v>
      </c>
      <c r="I430" s="45" t="s">
        <v>1218</v>
      </c>
      <c r="J430" s="45" t="s">
        <v>1219</v>
      </c>
      <c r="K430" s="29">
        <v>2.743</v>
      </c>
      <c r="L430" s="29">
        <v>2</v>
      </c>
      <c r="M430" s="29">
        <v>2013</v>
      </c>
      <c r="N430" s="29">
        <v>71</v>
      </c>
      <c r="O430" s="29">
        <v>0</v>
      </c>
      <c r="P430" s="45" t="s">
        <v>33</v>
      </c>
      <c r="Q430" s="45" t="s">
        <v>34</v>
      </c>
      <c r="R430" s="45" t="s">
        <v>1220</v>
      </c>
      <c r="S430" s="66" t="s">
        <v>4338</v>
      </c>
      <c r="T430" s="66" t="s">
        <v>4339</v>
      </c>
      <c r="U430" s="66" t="s">
        <v>4340</v>
      </c>
      <c r="V430" s="68" t="s">
        <v>4341</v>
      </c>
      <c r="W430" s="68" t="s">
        <v>40</v>
      </c>
      <c r="X430" s="68" t="s">
        <v>4342</v>
      </c>
      <c r="Y430" s="68" t="s">
        <v>40</v>
      </c>
      <c r="Z430" s="67"/>
      <c r="AA430" s="67"/>
      <c r="AB430" s="42" t="str">
        <f ca="1" t="array" ref="AB430">HYPERLINK(MID(CELL("filename"),1,FIND("[",CELL("filename"))-1)&amp;"2\WOS 000321166900004.html","WOS 000321166900004.html")</f>
        <v>WOS 000321166900004.html</v>
      </c>
      <c r="AG430" s="50" t="e">
        <f>VLOOKUP(F430,[1]合计!F:F,1,0)</f>
        <v>#N/A</v>
      </c>
    </row>
    <row r="431" customHeight="1" spans="1:33">
      <c r="A431" s="25">
        <v>822</v>
      </c>
      <c r="B431" s="29">
        <v>0.5</v>
      </c>
      <c r="C431" s="59" t="s">
        <v>1178</v>
      </c>
      <c r="D431" s="61">
        <v>1</v>
      </c>
      <c r="E431" s="59" t="s">
        <v>1179</v>
      </c>
      <c r="F431" s="45" t="s">
        <v>4343</v>
      </c>
      <c r="G431" s="45" t="s">
        <v>4344</v>
      </c>
      <c r="H431" s="29">
        <v>1</v>
      </c>
      <c r="I431" s="45" t="s">
        <v>4244</v>
      </c>
      <c r="J431" s="45" t="s">
        <v>4245</v>
      </c>
      <c r="K431" s="29">
        <v>4.258</v>
      </c>
      <c r="L431" s="29">
        <v>2</v>
      </c>
      <c r="M431" s="29">
        <v>2013</v>
      </c>
      <c r="N431" s="29">
        <v>1298</v>
      </c>
      <c r="O431" s="29">
        <v>0</v>
      </c>
      <c r="P431" s="45" t="s">
        <v>33</v>
      </c>
      <c r="Q431" s="45" t="s">
        <v>127</v>
      </c>
      <c r="R431" s="45" t="s">
        <v>4246</v>
      </c>
      <c r="S431" s="66" t="s">
        <v>4345</v>
      </c>
      <c r="T431" s="66" t="s">
        <v>4346</v>
      </c>
      <c r="U431" s="66" t="s">
        <v>4249</v>
      </c>
      <c r="V431" s="68" t="s">
        <v>4347</v>
      </c>
      <c r="W431" s="69" t="s">
        <v>121</v>
      </c>
      <c r="X431" s="68" t="s">
        <v>4251</v>
      </c>
      <c r="Y431" s="69" t="s">
        <v>121</v>
      </c>
      <c r="Z431" s="67"/>
      <c r="AA431" s="28"/>
      <c r="AB431" s="42" t="str">
        <f ca="1" t="array" ref="AB431">HYPERLINK(MID(CELL("filename"),1,FIND("[",CELL("filename"))-1)&amp;"2\WOS 000321174700001.html","WOS 000321174700001.html")</f>
        <v>WOS 000321174700001.html</v>
      </c>
      <c r="AG431" s="50" t="e">
        <f>VLOOKUP(F431,[1]合计!F:F,1,0)</f>
        <v>#N/A</v>
      </c>
    </row>
    <row r="432" customHeight="1" spans="1:38">
      <c r="A432" s="25">
        <v>823</v>
      </c>
      <c r="B432" s="29">
        <v>0.5</v>
      </c>
      <c r="C432" s="59" t="s">
        <v>1178</v>
      </c>
      <c r="D432" s="60">
        <v>1</v>
      </c>
      <c r="E432" s="59" t="s">
        <v>1179</v>
      </c>
      <c r="F432" s="45" t="s">
        <v>4348</v>
      </c>
      <c r="G432" s="45" t="s">
        <v>4349</v>
      </c>
      <c r="H432" s="29">
        <v>3</v>
      </c>
      <c r="I432" s="45" t="s">
        <v>4350</v>
      </c>
      <c r="J432" s="45" t="s">
        <v>4351</v>
      </c>
      <c r="K432" s="29">
        <v>3.737</v>
      </c>
      <c r="L432" s="29">
        <v>2</v>
      </c>
      <c r="M432" s="29">
        <v>2013</v>
      </c>
      <c r="N432" s="29">
        <v>81</v>
      </c>
      <c r="O432" s="29">
        <v>1</v>
      </c>
      <c r="P432" s="45" t="s">
        <v>114</v>
      </c>
      <c r="Q432" s="45" t="s">
        <v>102</v>
      </c>
      <c r="R432" s="45" t="s">
        <v>4352</v>
      </c>
      <c r="S432" s="45" t="s">
        <v>4353</v>
      </c>
      <c r="T432" s="45" t="s">
        <v>4354</v>
      </c>
      <c r="U432" s="45" t="s">
        <v>4355</v>
      </c>
      <c r="V432" s="65" t="s">
        <v>4356</v>
      </c>
      <c r="W432" s="65" t="s">
        <v>108</v>
      </c>
      <c r="X432" s="65" t="s">
        <v>4357</v>
      </c>
      <c r="Y432" s="65" t="s">
        <v>108</v>
      </c>
      <c r="Z432" s="64"/>
      <c r="AA432" s="71"/>
      <c r="AB432" s="42" t="str">
        <f ca="1" t="array" ref="AB432">HYPERLINK(MID(CELL("filename"),1,FIND("[",CELL("filename"))-1)&amp;"2\WOS 000321178700001.html","WOS 000321178700001.html")</f>
        <v>WOS 000321178700001.html</v>
      </c>
      <c r="AC432" s="50"/>
      <c r="AD432" s="50"/>
      <c r="AE432" s="50"/>
      <c r="AF432" s="50"/>
      <c r="AG432" s="50" t="e">
        <f>VLOOKUP(F432,[1]合计!F:F,1,0)</f>
        <v>#N/A</v>
      </c>
      <c r="AH432" s="50"/>
      <c r="AI432" s="50"/>
      <c r="AJ432" s="50"/>
      <c r="AK432" s="50"/>
      <c r="AL432" s="50"/>
    </row>
    <row r="433" customHeight="1" spans="1:33">
      <c r="A433" s="25">
        <v>824</v>
      </c>
      <c r="B433" s="29">
        <v>0.5</v>
      </c>
      <c r="C433" s="59" t="s">
        <v>1178</v>
      </c>
      <c r="D433" s="61">
        <v>1</v>
      </c>
      <c r="E433" s="59" t="s">
        <v>1179</v>
      </c>
      <c r="F433" s="45" t="s">
        <v>4358</v>
      </c>
      <c r="G433" s="45" t="s">
        <v>4359</v>
      </c>
      <c r="H433" s="29">
        <v>5</v>
      </c>
      <c r="I433" s="45" t="s">
        <v>1554</v>
      </c>
      <c r="J433" s="45" t="s">
        <v>1555</v>
      </c>
      <c r="K433" s="29">
        <v>4.244</v>
      </c>
      <c r="L433" s="29">
        <v>2</v>
      </c>
      <c r="M433" s="29">
        <v>2013</v>
      </c>
      <c r="N433" s="29">
        <v>126</v>
      </c>
      <c r="O433" s="29">
        <v>2</v>
      </c>
      <c r="P433" s="45" t="s">
        <v>33</v>
      </c>
      <c r="Q433" s="45" t="s">
        <v>513</v>
      </c>
      <c r="R433" s="45" t="s">
        <v>1556</v>
      </c>
      <c r="S433" s="66" t="s">
        <v>4360</v>
      </c>
      <c r="T433" s="66" t="s">
        <v>4361</v>
      </c>
      <c r="U433" s="66" t="s">
        <v>4362</v>
      </c>
      <c r="V433" s="68" t="s">
        <v>4363</v>
      </c>
      <c r="W433" s="69" t="s">
        <v>519</v>
      </c>
      <c r="X433" s="68" t="s">
        <v>3537</v>
      </c>
      <c r="Y433" s="69" t="s">
        <v>519</v>
      </c>
      <c r="Z433" s="28"/>
      <c r="AA433" s="28"/>
      <c r="AB433" s="42" t="str">
        <f ca="1" t="array" ref="AB433">HYPERLINK(MID(CELL("filename"),1,FIND("[",CELL("filename"))-1)&amp;"2\WOS 000321211700010.html","WOS 000321211700010.html")</f>
        <v>WOS 000321211700010.html</v>
      </c>
      <c r="AG433" s="50" t="e">
        <f>VLOOKUP(F433,[1]合计!F:F,1,0)</f>
        <v>#N/A</v>
      </c>
    </row>
    <row r="434" customHeight="1" spans="1:33">
      <c r="A434" s="25">
        <v>825</v>
      </c>
      <c r="B434" s="29">
        <v>0.5</v>
      </c>
      <c r="C434" s="59" t="s">
        <v>1178</v>
      </c>
      <c r="D434" s="61">
        <v>1</v>
      </c>
      <c r="E434" s="59" t="s">
        <v>1179</v>
      </c>
      <c r="F434" s="45" t="s">
        <v>4364</v>
      </c>
      <c r="G434" s="45" t="s">
        <v>4365</v>
      </c>
      <c r="H434" s="29">
        <v>6</v>
      </c>
      <c r="I434" s="45" t="s">
        <v>1675</v>
      </c>
      <c r="J434" s="45" t="s">
        <v>1676</v>
      </c>
      <c r="K434" s="29">
        <v>5.078</v>
      </c>
      <c r="L434" s="29">
        <v>2</v>
      </c>
      <c r="M434" s="29">
        <v>2013</v>
      </c>
      <c r="N434" s="29">
        <v>3</v>
      </c>
      <c r="O434" s="29">
        <v>0</v>
      </c>
      <c r="P434" s="45" t="s">
        <v>33</v>
      </c>
      <c r="Q434" s="45" t="s">
        <v>798</v>
      </c>
      <c r="R434" s="45" t="s">
        <v>799</v>
      </c>
      <c r="S434" s="66" t="s">
        <v>4366</v>
      </c>
      <c r="T434" s="66" t="s">
        <v>4367</v>
      </c>
      <c r="U434" s="66" t="s">
        <v>4368</v>
      </c>
      <c r="V434" s="68" t="s">
        <v>4369</v>
      </c>
      <c r="W434" s="69" t="s">
        <v>65</v>
      </c>
      <c r="X434" s="68" t="s">
        <v>230</v>
      </c>
      <c r="Y434" s="69" t="s">
        <v>65</v>
      </c>
      <c r="Z434" s="28"/>
      <c r="AA434" s="28"/>
      <c r="AB434" s="42" t="str">
        <f ca="1" t="array" ref="AB434">HYPERLINK(MID(CELL("filename"),1,FIND("[",CELL("filename"))-1)&amp;"2\WOS 000321241200006.html","WOS 000321241200006.html")</f>
        <v>WOS 000321241200006.html</v>
      </c>
      <c r="AG434" s="50" t="e">
        <f>VLOOKUP(F434,[1]合计!F:F,1,0)</f>
        <v>#N/A</v>
      </c>
    </row>
    <row r="435" customHeight="1" spans="1:33">
      <c r="A435" s="25">
        <v>826</v>
      </c>
      <c r="B435" s="29">
        <v>0.5</v>
      </c>
      <c r="C435" s="59" t="s">
        <v>1178</v>
      </c>
      <c r="D435" s="60">
        <v>1</v>
      </c>
      <c r="E435" s="59" t="s">
        <v>1179</v>
      </c>
      <c r="F435" s="45" t="s">
        <v>4370</v>
      </c>
      <c r="G435" s="45" t="s">
        <v>4371</v>
      </c>
      <c r="H435" s="29">
        <v>5</v>
      </c>
      <c r="I435" s="45" t="s">
        <v>1658</v>
      </c>
      <c r="J435" s="45" t="s">
        <v>1659</v>
      </c>
      <c r="K435" s="29">
        <v>3.179</v>
      </c>
      <c r="L435" s="29">
        <v>2</v>
      </c>
      <c r="M435" s="29">
        <v>2013</v>
      </c>
      <c r="N435" s="29">
        <v>38</v>
      </c>
      <c r="O435" s="29">
        <v>13</v>
      </c>
      <c r="P435" s="45" t="s">
        <v>33</v>
      </c>
      <c r="Q435" s="45" t="s">
        <v>115</v>
      </c>
      <c r="R435" s="45" t="s">
        <v>1660</v>
      </c>
      <c r="S435" s="66" t="s">
        <v>4372</v>
      </c>
      <c r="T435" s="66" t="s">
        <v>4373</v>
      </c>
      <c r="U435" s="66" t="s">
        <v>4374</v>
      </c>
      <c r="V435" s="68" t="s">
        <v>4375</v>
      </c>
      <c r="W435" s="68" t="s">
        <v>4376</v>
      </c>
      <c r="X435" s="68" t="s">
        <v>4375</v>
      </c>
      <c r="Y435" s="68" t="s">
        <v>133</v>
      </c>
      <c r="Z435" s="67"/>
      <c r="AA435" s="67"/>
      <c r="AB435" s="42" t="str">
        <f ca="1" t="array" ref="AB435">HYPERLINK(MID(CELL("filename"),1,FIND("[",CELL("filename"))-1)&amp;"2\WOS 000321262500004.html","WOS 000321262500004.html")</f>
        <v>WOS 000321262500004.html</v>
      </c>
      <c r="AG435" s="50" t="e">
        <f>VLOOKUP(F435,[1]合计!F:F,1,0)</f>
        <v>#N/A</v>
      </c>
    </row>
    <row r="436" customHeight="1" spans="1:33">
      <c r="A436" s="25">
        <v>1185</v>
      </c>
      <c r="B436" s="29">
        <v>0.3</v>
      </c>
      <c r="C436" s="59" t="s">
        <v>1178</v>
      </c>
      <c r="D436" s="60">
        <v>2</v>
      </c>
      <c r="E436" s="59" t="s">
        <v>1179</v>
      </c>
      <c r="F436" s="45" t="s">
        <v>4377</v>
      </c>
      <c r="G436" s="45" t="s">
        <v>4378</v>
      </c>
      <c r="H436" s="29">
        <v>6</v>
      </c>
      <c r="I436" s="45" t="s">
        <v>1658</v>
      </c>
      <c r="J436" s="45" t="s">
        <v>1659</v>
      </c>
      <c r="K436" s="29">
        <v>3.179</v>
      </c>
      <c r="L436" s="29">
        <v>2</v>
      </c>
      <c r="M436" s="29">
        <v>2013</v>
      </c>
      <c r="N436" s="29">
        <v>38</v>
      </c>
      <c r="O436" s="29">
        <v>13</v>
      </c>
      <c r="P436" s="45" t="s">
        <v>33</v>
      </c>
      <c r="Q436" s="45" t="s">
        <v>115</v>
      </c>
      <c r="R436" s="45" t="s">
        <v>1660</v>
      </c>
      <c r="S436" s="66" t="s">
        <v>4379</v>
      </c>
      <c r="T436" s="66" t="s">
        <v>4380</v>
      </c>
      <c r="U436" s="66" t="s">
        <v>4381</v>
      </c>
      <c r="V436" s="67"/>
      <c r="W436" s="67"/>
      <c r="X436" s="68" t="s">
        <v>4382</v>
      </c>
      <c r="Y436" s="68" t="s">
        <v>133</v>
      </c>
      <c r="Z436" s="67"/>
      <c r="AA436" s="67"/>
      <c r="AB436" s="42" t="str">
        <f ca="1" t="array" ref="AB436">HYPERLINK(MID(CELL("filename"),1,FIND("[",CELL("filename"))-1)&amp;"2\WOS 000321262500027.html","WOS 000321262500027.html")</f>
        <v>WOS 000321262500027.html</v>
      </c>
      <c r="AG436" s="50" t="e">
        <f>VLOOKUP(F436,[1]合计!F:F,1,0)</f>
        <v>#N/A</v>
      </c>
    </row>
    <row r="437" customHeight="1" spans="1:33">
      <c r="A437" s="25">
        <v>827</v>
      </c>
      <c r="B437" s="29">
        <v>0.5</v>
      </c>
      <c r="C437" s="59" t="s">
        <v>1178</v>
      </c>
      <c r="D437" s="60">
        <v>1</v>
      </c>
      <c r="E437" s="59" t="s">
        <v>1179</v>
      </c>
      <c r="F437" s="45" t="s">
        <v>4383</v>
      </c>
      <c r="G437" s="45" t="s">
        <v>4384</v>
      </c>
      <c r="H437" s="29">
        <v>1</v>
      </c>
      <c r="I437" s="45" t="s">
        <v>1658</v>
      </c>
      <c r="J437" s="45" t="s">
        <v>1659</v>
      </c>
      <c r="K437" s="29">
        <v>3.179</v>
      </c>
      <c r="L437" s="29">
        <v>2</v>
      </c>
      <c r="M437" s="29">
        <v>2013</v>
      </c>
      <c r="N437" s="29">
        <v>38</v>
      </c>
      <c r="O437" s="29">
        <v>13</v>
      </c>
      <c r="P437" s="45" t="s">
        <v>33</v>
      </c>
      <c r="Q437" s="45" t="s">
        <v>115</v>
      </c>
      <c r="R437" s="45" t="s">
        <v>1660</v>
      </c>
      <c r="S437" s="66" t="s">
        <v>4385</v>
      </c>
      <c r="T437" s="66" t="s">
        <v>4386</v>
      </c>
      <c r="U437" s="66" t="s">
        <v>4387</v>
      </c>
      <c r="V437" s="68" t="s">
        <v>2946</v>
      </c>
      <c r="W437" s="68" t="s">
        <v>421</v>
      </c>
      <c r="X437" s="68" t="s">
        <v>2946</v>
      </c>
      <c r="Y437" s="68" t="s">
        <v>421</v>
      </c>
      <c r="Z437" s="67"/>
      <c r="AA437" s="67"/>
      <c r="AB437" s="42" t="str">
        <f ca="1" t="array" ref="AB437">HYPERLINK(MID(CELL("filename"),1,FIND("[",CELL("filename"))-1)&amp;"2\WOS 000321262500036.html","WOS 000321262500036.html")</f>
        <v>WOS 000321262500036.html</v>
      </c>
      <c r="AG437" s="50" t="e">
        <f>VLOOKUP(F437,[1]合计!F:F,1,0)</f>
        <v>#N/A</v>
      </c>
    </row>
    <row r="438" customHeight="1" spans="1:33">
      <c r="A438" s="25">
        <v>828</v>
      </c>
      <c r="B438" s="29">
        <v>0.5</v>
      </c>
      <c r="C438" s="59" t="s">
        <v>1178</v>
      </c>
      <c r="D438" s="60">
        <v>1</v>
      </c>
      <c r="E438" s="59" t="s">
        <v>1179</v>
      </c>
      <c r="F438" s="45" t="s">
        <v>4388</v>
      </c>
      <c r="G438" s="45" t="s">
        <v>4389</v>
      </c>
      <c r="H438" s="29">
        <v>1</v>
      </c>
      <c r="I438" s="45" t="s">
        <v>2443</v>
      </c>
      <c r="J438" s="45" t="s">
        <v>2444</v>
      </c>
      <c r="K438" s="29">
        <v>3.525</v>
      </c>
      <c r="L438" s="29">
        <v>2</v>
      </c>
      <c r="M438" s="29">
        <v>2013</v>
      </c>
      <c r="N438" s="29">
        <v>21</v>
      </c>
      <c r="O438" s="29">
        <v>13</v>
      </c>
      <c r="P438" s="45" t="s">
        <v>33</v>
      </c>
      <c r="Q438" s="45" t="s">
        <v>115</v>
      </c>
      <c r="R438" s="45" t="s">
        <v>1660</v>
      </c>
      <c r="S438" s="66" t="s">
        <v>4390</v>
      </c>
      <c r="T438" s="66" t="s">
        <v>4391</v>
      </c>
      <c r="U438" s="66" t="s">
        <v>4392</v>
      </c>
      <c r="V438" s="68" t="s">
        <v>4393</v>
      </c>
      <c r="W438" s="68" t="s">
        <v>421</v>
      </c>
      <c r="X438" s="68" t="s">
        <v>4394</v>
      </c>
      <c r="Y438" s="68" t="s">
        <v>421</v>
      </c>
      <c r="Z438" s="67"/>
      <c r="AA438" s="67"/>
      <c r="AB438" s="42" t="str">
        <f ca="1" t="array" ref="AB438">HYPERLINK(MID(CELL("filename"),1,FIND("[",CELL("filename"))-1)&amp;"2\WOS 000321288400029.html","WOS 000321288400029.html")</f>
        <v>WOS 000321288400029.html</v>
      </c>
      <c r="AG438" s="50" t="e">
        <f>VLOOKUP(F438,[1]合计!F:F,1,0)</f>
        <v>#N/A</v>
      </c>
    </row>
    <row r="439" customHeight="1" spans="1:33">
      <c r="A439" s="25">
        <v>829</v>
      </c>
      <c r="B439" s="29">
        <v>0.5</v>
      </c>
      <c r="C439" s="59" t="s">
        <v>1178</v>
      </c>
      <c r="D439" s="61">
        <v>1</v>
      </c>
      <c r="E439" s="59" t="s">
        <v>1179</v>
      </c>
      <c r="F439" s="45" t="s">
        <v>4395</v>
      </c>
      <c r="G439" s="45" t="s">
        <v>4396</v>
      </c>
      <c r="H439" s="29">
        <v>12</v>
      </c>
      <c r="I439" s="45" t="s">
        <v>4397</v>
      </c>
      <c r="J439" s="45" t="s">
        <v>4398</v>
      </c>
      <c r="K439" s="29">
        <v>5.906</v>
      </c>
      <c r="L439" s="29">
        <v>2</v>
      </c>
      <c r="M439" s="29">
        <v>2013</v>
      </c>
      <c r="N439" s="29">
        <v>36</v>
      </c>
      <c r="O439" s="29">
        <v>8</v>
      </c>
      <c r="P439" s="45" t="s">
        <v>33</v>
      </c>
      <c r="Q439" s="45" t="s">
        <v>959</v>
      </c>
      <c r="R439" s="45" t="s">
        <v>4399</v>
      </c>
      <c r="S439" s="66" t="s">
        <v>4400</v>
      </c>
      <c r="T439" s="66" t="s">
        <v>4401</v>
      </c>
      <c r="U439" s="66" t="s">
        <v>4402</v>
      </c>
      <c r="V439" s="68" t="s">
        <v>4403</v>
      </c>
      <c r="W439" s="69" t="s">
        <v>270</v>
      </c>
      <c r="X439" s="68" t="s">
        <v>4404</v>
      </c>
      <c r="Y439" s="69" t="s">
        <v>270</v>
      </c>
      <c r="Z439" s="28"/>
      <c r="AA439" s="28"/>
      <c r="AB439" s="42" t="str">
        <f ca="1" t="array" ref="AB439">HYPERLINK(MID(CELL("filename"),1,FIND("[",CELL("filename"))-1)&amp;"2\WOS 000321308400005.html","WOS 000321308400005.html")</f>
        <v>WOS 000321308400005.html</v>
      </c>
      <c r="AG439" s="50" t="e">
        <f>VLOOKUP(F439,[1]合计!F:F,1,0)</f>
        <v>#N/A</v>
      </c>
    </row>
    <row r="440" customHeight="1" spans="1:33">
      <c r="A440" s="25">
        <v>830</v>
      </c>
      <c r="B440" s="29">
        <v>0.5</v>
      </c>
      <c r="C440" s="59" t="s">
        <v>1178</v>
      </c>
      <c r="D440" s="61">
        <v>1</v>
      </c>
      <c r="E440" s="59" t="s">
        <v>1179</v>
      </c>
      <c r="F440" s="45" t="s">
        <v>4405</v>
      </c>
      <c r="G440" s="45" t="s">
        <v>4406</v>
      </c>
      <c r="H440" s="29">
        <v>8</v>
      </c>
      <c r="I440" s="45" t="s">
        <v>2970</v>
      </c>
      <c r="J440" s="45" t="s">
        <v>2971</v>
      </c>
      <c r="K440" s="29">
        <v>4.058</v>
      </c>
      <c r="L440" s="29">
        <v>2</v>
      </c>
      <c r="M440" s="29">
        <v>2013</v>
      </c>
      <c r="N440" s="29">
        <v>225</v>
      </c>
      <c r="O440" s="29">
        <v>0</v>
      </c>
      <c r="P440" s="45" t="s">
        <v>33</v>
      </c>
      <c r="Q440" s="45" t="s">
        <v>34</v>
      </c>
      <c r="R440" s="45" t="s">
        <v>2972</v>
      </c>
      <c r="S440" s="66" t="s">
        <v>4407</v>
      </c>
      <c r="T440" s="66" t="s">
        <v>4408</v>
      </c>
      <c r="U440" s="66" t="s">
        <v>4409</v>
      </c>
      <c r="V440" s="68" t="s">
        <v>4410</v>
      </c>
      <c r="W440" s="69" t="s">
        <v>540</v>
      </c>
      <c r="X440" s="68" t="s">
        <v>4411</v>
      </c>
      <c r="Y440" s="69" t="s">
        <v>540</v>
      </c>
      <c r="Z440" s="28"/>
      <c r="AA440" s="28"/>
      <c r="AB440" s="42" t="str">
        <f ca="1" t="array" ref="AB440">HYPERLINK(MID(CELL("filename"),1,FIND("[",CELL("filename"))-1)&amp;"2\WOS 000321313800009.html","WOS 000321313800009.html")</f>
        <v>WOS 000321313800009.html</v>
      </c>
      <c r="AG440" s="50" t="e">
        <f>VLOOKUP(F440,[1]合计!F:F,1,0)</f>
        <v>#N/A</v>
      </c>
    </row>
    <row r="441" customHeight="1" spans="1:33">
      <c r="A441" s="25">
        <v>831</v>
      </c>
      <c r="B441" s="29">
        <v>0.5</v>
      </c>
      <c r="C441" s="56" t="s">
        <v>1178</v>
      </c>
      <c r="D441" s="57">
        <v>1</v>
      </c>
      <c r="E441" s="56" t="s">
        <v>1179</v>
      </c>
      <c r="F441" s="58" t="s">
        <v>4412</v>
      </c>
      <c r="G441" s="58" t="s">
        <v>4413</v>
      </c>
      <c r="H441" s="50">
        <v>3</v>
      </c>
      <c r="I441" s="58" t="s">
        <v>1182</v>
      </c>
      <c r="J441" s="58" t="s">
        <v>1183</v>
      </c>
      <c r="K441" s="50">
        <v>2.569</v>
      </c>
      <c r="L441" s="50">
        <v>2</v>
      </c>
      <c r="M441" s="50">
        <v>2013</v>
      </c>
      <c r="N441" s="50">
        <v>18</v>
      </c>
      <c r="O441" s="50">
        <v>12</v>
      </c>
      <c r="P441" s="58" t="s">
        <v>33</v>
      </c>
      <c r="Q441" s="58" t="s">
        <v>115</v>
      </c>
      <c r="R441" s="58" t="s">
        <v>1184</v>
      </c>
      <c r="S441" s="58" t="s">
        <v>1255</v>
      </c>
      <c r="T441" s="58" t="s">
        <v>1256</v>
      </c>
      <c r="U441" s="58" t="s">
        <v>1257</v>
      </c>
      <c r="V441" s="65" t="s">
        <v>1258</v>
      </c>
      <c r="W441" s="65" t="s">
        <v>388</v>
      </c>
      <c r="X441" s="65" t="s">
        <v>1259</v>
      </c>
      <c r="Y441" s="65" t="s">
        <v>388</v>
      </c>
      <c r="Z441" s="64"/>
      <c r="AA441" s="71"/>
      <c r="AB441" s="42" t="str">
        <f ca="1" t="array" ref="AB441">HYPERLINK(MID(CELL("filename"),1,FIND("[",CELL("filename"))-1)&amp;"2\WOS 000321351300002.html","WOS 000321351300002.html")</f>
        <v>WOS 000321351300002.html</v>
      </c>
      <c r="AG441" s="50" t="e">
        <f>VLOOKUP(F441,[1]合计!F:F,1,0)</f>
        <v>#N/A</v>
      </c>
    </row>
    <row r="442" customHeight="1" spans="1:33">
      <c r="A442" s="53">
        <v>832</v>
      </c>
      <c r="B442" s="29">
        <v>0.5</v>
      </c>
      <c r="C442" s="54" t="s">
        <v>1178</v>
      </c>
      <c r="D442" s="55">
        <v>1</v>
      </c>
      <c r="E442" s="54" t="s">
        <v>1179</v>
      </c>
      <c r="F442" s="26" t="s">
        <v>4414</v>
      </c>
      <c r="G442" s="26" t="s">
        <v>4415</v>
      </c>
      <c r="H442" s="26">
        <v>19</v>
      </c>
      <c r="I442" s="26" t="s">
        <v>2970</v>
      </c>
      <c r="J442" s="26" t="s">
        <v>2971</v>
      </c>
      <c r="K442" s="26">
        <v>4.058</v>
      </c>
      <c r="L442" s="26">
        <v>2</v>
      </c>
      <c r="M442" s="26">
        <v>2013</v>
      </c>
      <c r="N442" s="26">
        <v>226</v>
      </c>
      <c r="O442" s="26">
        <v>0</v>
      </c>
      <c r="P442" s="26" t="s">
        <v>33</v>
      </c>
      <c r="Q442" s="26" t="s">
        <v>34</v>
      </c>
      <c r="R442" s="26" t="s">
        <v>2972</v>
      </c>
      <c r="S442" s="62" t="s">
        <v>4416</v>
      </c>
      <c r="T442" s="62" t="s">
        <v>4417</v>
      </c>
      <c r="U442" s="62" t="s">
        <v>4418</v>
      </c>
      <c r="V442" s="63" t="s">
        <v>4419</v>
      </c>
      <c r="W442" s="27" t="s">
        <v>65</v>
      </c>
      <c r="X442" s="63" t="s">
        <v>4420</v>
      </c>
      <c r="Y442" s="27" t="s">
        <v>65</v>
      </c>
      <c r="AB442" s="42" t="str">
        <f ca="1" t="array" ref="AB442">HYPERLINK(MID(CELL("filename"),1,FIND("[",CELL("filename"))-1)&amp;"2\WOS 000321411800039.html","WOS 000321411800039.html")</f>
        <v>WOS 000321411800039.html</v>
      </c>
      <c r="AG442" s="58" t="str">
        <f>VLOOKUP(F442,[1]合计!F:F,1,0)</f>
        <v>WOS:000321411800039</v>
      </c>
    </row>
    <row r="443" customHeight="1" spans="1:33">
      <c r="A443" s="25">
        <v>833</v>
      </c>
      <c r="B443" s="29">
        <v>0.5</v>
      </c>
      <c r="C443" s="59" t="s">
        <v>1178</v>
      </c>
      <c r="D443" s="60">
        <v>1</v>
      </c>
      <c r="E443" s="59" t="s">
        <v>1179</v>
      </c>
      <c r="F443" s="45" t="s">
        <v>4421</v>
      </c>
      <c r="G443" s="45" t="s">
        <v>4422</v>
      </c>
      <c r="H443" s="29">
        <v>3</v>
      </c>
      <c r="I443" s="45" t="s">
        <v>4423</v>
      </c>
      <c r="J443" s="45" t="s">
        <v>4424</v>
      </c>
      <c r="K443" s="29">
        <v>3.753</v>
      </c>
      <c r="L443" s="29">
        <v>2</v>
      </c>
      <c r="M443" s="29">
        <v>2013</v>
      </c>
      <c r="N443" s="29">
        <v>190</v>
      </c>
      <c r="O443" s="29">
        <v>1</v>
      </c>
      <c r="P443" s="45" t="s">
        <v>33</v>
      </c>
      <c r="Q443" s="45" t="s">
        <v>102</v>
      </c>
      <c r="R443" s="45" t="s">
        <v>4425</v>
      </c>
      <c r="S443" s="66" t="s">
        <v>4426</v>
      </c>
      <c r="T443" s="66" t="s">
        <v>4427</v>
      </c>
      <c r="U443" s="66" t="s">
        <v>4428</v>
      </c>
      <c r="V443" s="68" t="s">
        <v>4429</v>
      </c>
      <c r="W443" s="68" t="s">
        <v>566</v>
      </c>
      <c r="X443" s="68" t="s">
        <v>4430</v>
      </c>
      <c r="Y443" s="68" t="s">
        <v>566</v>
      </c>
      <c r="Z443" s="67"/>
      <c r="AA443" s="67"/>
      <c r="AB443" s="42" t="str">
        <f ca="1" t="array" ref="AB443">HYPERLINK(MID(CELL("filename"),1,FIND("[",CELL("filename"))-1)&amp;"2\WOS 000321432900098.html","WOS 000321432900098.html")</f>
        <v>WOS 000321432900098.html</v>
      </c>
      <c r="AG443" s="50" t="e">
        <f>VLOOKUP(F443,[1]合计!F:F,1,0)</f>
        <v>#N/A</v>
      </c>
    </row>
    <row r="444" customHeight="1" spans="1:33">
      <c r="A444" s="25">
        <v>834</v>
      </c>
      <c r="B444" s="29">
        <v>0.5</v>
      </c>
      <c r="C444" s="59" t="s">
        <v>1178</v>
      </c>
      <c r="D444" s="60">
        <v>1</v>
      </c>
      <c r="E444" s="59" t="s">
        <v>1179</v>
      </c>
      <c r="F444" s="45" t="s">
        <v>4431</v>
      </c>
      <c r="G444" s="45" t="s">
        <v>4432</v>
      </c>
      <c r="H444" s="29">
        <v>0</v>
      </c>
      <c r="I444" s="45" t="s">
        <v>4423</v>
      </c>
      <c r="J444" s="45" t="s">
        <v>4424</v>
      </c>
      <c r="K444" s="29">
        <v>3.753</v>
      </c>
      <c r="L444" s="29">
        <v>2</v>
      </c>
      <c r="M444" s="29">
        <v>2013</v>
      </c>
      <c r="N444" s="29">
        <v>190</v>
      </c>
      <c r="O444" s="29">
        <v>2</v>
      </c>
      <c r="P444" s="45" t="s">
        <v>33</v>
      </c>
      <c r="Q444" s="45" t="s">
        <v>102</v>
      </c>
      <c r="R444" s="45" t="s">
        <v>4425</v>
      </c>
      <c r="S444" s="66" t="s">
        <v>4433</v>
      </c>
      <c r="T444" s="66" t="s">
        <v>4434</v>
      </c>
      <c r="U444" s="66" t="s">
        <v>4435</v>
      </c>
      <c r="V444" s="68" t="s">
        <v>4436</v>
      </c>
      <c r="W444" s="68" t="s">
        <v>566</v>
      </c>
      <c r="X444" s="68" t="s">
        <v>4436</v>
      </c>
      <c r="Y444" s="68" t="s">
        <v>566</v>
      </c>
      <c r="Z444" s="67"/>
      <c r="AA444" s="67"/>
      <c r="AB444" s="42" t="str">
        <f ca="1" t="array" ref="AB444">HYPERLINK(MID(CELL("filename"),1,FIND("[",CELL("filename"))-1)&amp;"2\WOS 000321436600128.html","WOS 000321436600128.html")</f>
        <v>WOS 000321436600128.html</v>
      </c>
      <c r="AG444" s="50" t="e">
        <f>VLOOKUP(F444,[1]合计!F:F,1,0)</f>
        <v>#N/A</v>
      </c>
    </row>
    <row r="445" customHeight="1" spans="1:33">
      <c r="A445" s="25">
        <v>1186</v>
      </c>
      <c r="B445" s="29">
        <v>0.3</v>
      </c>
      <c r="C445" s="59" t="s">
        <v>1178</v>
      </c>
      <c r="D445" s="60">
        <v>2</v>
      </c>
      <c r="E445" s="59" t="s">
        <v>1179</v>
      </c>
      <c r="F445" s="45" t="s">
        <v>4437</v>
      </c>
      <c r="G445" s="45" t="s">
        <v>4438</v>
      </c>
      <c r="H445" s="29">
        <v>5</v>
      </c>
      <c r="I445" s="45" t="s">
        <v>4439</v>
      </c>
      <c r="J445" s="45" t="s">
        <v>4440</v>
      </c>
      <c r="K445" s="29">
        <v>2.222</v>
      </c>
      <c r="L445" s="29">
        <v>2</v>
      </c>
      <c r="M445" s="29">
        <v>2013</v>
      </c>
      <c r="N445" s="29">
        <v>175</v>
      </c>
      <c r="O445" s="29">
        <v>0</v>
      </c>
      <c r="P445" s="45" t="s">
        <v>33</v>
      </c>
      <c r="Q445" s="45" t="s">
        <v>115</v>
      </c>
      <c r="R445" s="45" t="s">
        <v>4441</v>
      </c>
      <c r="S445" s="45" t="s">
        <v>4442</v>
      </c>
      <c r="T445" s="45" t="s">
        <v>4443</v>
      </c>
      <c r="U445" s="45" t="s">
        <v>4444</v>
      </c>
      <c r="V445" s="65" t="s">
        <v>3456</v>
      </c>
      <c r="W445" s="65" t="s">
        <v>65</v>
      </c>
      <c r="X445" s="64">
        <v>0</v>
      </c>
      <c r="Y445" s="64">
        <v>0</v>
      </c>
      <c r="Z445" s="64"/>
      <c r="AA445" s="71"/>
      <c r="AB445" s="42" t="str">
        <f ca="1" t="array" ref="AB445">HYPERLINK(MID(CELL("filename"),1,FIND("[",CELL("filename"))-1)&amp;"2\WOS 000321480100015.html","WOS 000321480100015.html")</f>
        <v>WOS 000321480100015.html</v>
      </c>
      <c r="AG445" s="50" t="e">
        <f>VLOOKUP(F445,[1]合计!F:F,1,0)</f>
        <v>#N/A</v>
      </c>
    </row>
    <row r="446" customHeight="1" spans="1:33">
      <c r="A446" s="25">
        <v>835</v>
      </c>
      <c r="B446" s="29">
        <v>0.5</v>
      </c>
      <c r="C446" s="59" t="s">
        <v>1178</v>
      </c>
      <c r="D446" s="61">
        <v>1</v>
      </c>
      <c r="E446" s="59" t="s">
        <v>1179</v>
      </c>
      <c r="F446" s="45" t="s">
        <v>4445</v>
      </c>
      <c r="G446" s="45" t="s">
        <v>4446</v>
      </c>
      <c r="H446" s="29">
        <v>5</v>
      </c>
      <c r="I446" s="45" t="s">
        <v>2542</v>
      </c>
      <c r="J446" s="45" t="s">
        <v>2543</v>
      </c>
      <c r="K446" s="29">
        <v>4.086</v>
      </c>
      <c r="L446" s="29">
        <v>2</v>
      </c>
      <c r="M446" s="29">
        <v>2013</v>
      </c>
      <c r="N446" s="29">
        <v>102</v>
      </c>
      <c r="O446" s="29">
        <v>0</v>
      </c>
      <c r="P446" s="45" t="s">
        <v>33</v>
      </c>
      <c r="Q446" s="45" t="s">
        <v>127</v>
      </c>
      <c r="R446" s="45" t="s">
        <v>298</v>
      </c>
      <c r="S446" s="66" t="s">
        <v>4447</v>
      </c>
      <c r="T446" s="66" t="s">
        <v>4448</v>
      </c>
      <c r="U446" s="66" t="s">
        <v>4449</v>
      </c>
      <c r="V446" s="68" t="s">
        <v>4450</v>
      </c>
      <c r="W446" s="69" t="s">
        <v>1926</v>
      </c>
      <c r="X446" s="68" t="s">
        <v>346</v>
      </c>
      <c r="Y446" s="69" t="s">
        <v>133</v>
      </c>
      <c r="Z446" s="67"/>
      <c r="AA446" s="28"/>
      <c r="AB446" s="42" t="str">
        <f ca="1" t="array" ref="AB446">HYPERLINK(MID(CELL("filename"),1,FIND("[",CELL("filename"))-1)&amp;"2\WOS 000321481300053.html","WOS 000321481300053.html")</f>
        <v>WOS 000321481300053.html</v>
      </c>
      <c r="AG446" s="50" t="e">
        <f>VLOOKUP(F446,[1]合计!F:F,1,0)</f>
        <v>#N/A</v>
      </c>
    </row>
    <row r="447" customHeight="1" spans="1:33">
      <c r="A447" s="25">
        <v>1187</v>
      </c>
      <c r="B447" s="29">
        <v>0.3</v>
      </c>
      <c r="C447" s="59" t="s">
        <v>1178</v>
      </c>
      <c r="D447" s="60">
        <v>2</v>
      </c>
      <c r="E447" s="59" t="s">
        <v>1179</v>
      </c>
      <c r="F447" s="45" t="s">
        <v>4451</v>
      </c>
      <c r="G447" s="45" t="s">
        <v>4452</v>
      </c>
      <c r="H447" s="29">
        <v>0</v>
      </c>
      <c r="I447" s="45" t="s">
        <v>1278</v>
      </c>
      <c r="J447" s="45" t="s">
        <v>1279</v>
      </c>
      <c r="K447" s="29">
        <v>2.679</v>
      </c>
      <c r="L447" s="29">
        <v>2</v>
      </c>
      <c r="M447" s="29">
        <v>2013</v>
      </c>
      <c r="N447" s="29">
        <v>13</v>
      </c>
      <c r="O447" s="29">
        <v>8</v>
      </c>
      <c r="P447" s="45" t="s">
        <v>33</v>
      </c>
      <c r="Q447" s="45" t="s">
        <v>477</v>
      </c>
      <c r="R447" s="45" t="s">
        <v>1154</v>
      </c>
      <c r="S447" s="45" t="s">
        <v>4453</v>
      </c>
      <c r="T447" s="45" t="s">
        <v>4454</v>
      </c>
      <c r="U447" s="45" t="s">
        <v>4455</v>
      </c>
      <c r="V447" s="64">
        <v>0</v>
      </c>
      <c r="W447" s="64">
        <v>0</v>
      </c>
      <c r="X447" s="65" t="s">
        <v>4456</v>
      </c>
      <c r="Y447" s="65" t="s">
        <v>657</v>
      </c>
      <c r="Z447" s="64"/>
      <c r="AA447" s="71"/>
      <c r="AB447" s="42" t="str">
        <f ca="1" t="array" ref="AB447">HYPERLINK(MID(CELL("filename"),1,FIND("[",CELL("filename"))-1)&amp;"2\WOS 000321494200006.html","WOS 000321494200006.html")</f>
        <v>WOS 000321494200006.html</v>
      </c>
      <c r="AG447" s="50" t="e">
        <f>VLOOKUP(F447,[1]合计!F:F,1,0)</f>
        <v>#N/A</v>
      </c>
    </row>
    <row r="448" customHeight="1" spans="1:33">
      <c r="A448" s="25">
        <v>836</v>
      </c>
      <c r="B448" s="29">
        <v>0.5</v>
      </c>
      <c r="C448" s="59" t="s">
        <v>1178</v>
      </c>
      <c r="D448" s="60">
        <v>1</v>
      </c>
      <c r="E448" s="59" t="s">
        <v>1179</v>
      </c>
      <c r="F448" s="45" t="s">
        <v>4457</v>
      </c>
      <c r="G448" s="45" t="s">
        <v>4458</v>
      </c>
      <c r="H448" s="29">
        <v>1</v>
      </c>
      <c r="I448" s="45" t="s">
        <v>1973</v>
      </c>
      <c r="J448" s="45" t="s">
        <v>1974</v>
      </c>
      <c r="K448" s="29">
        <v>3.515</v>
      </c>
      <c r="L448" s="29">
        <v>2</v>
      </c>
      <c r="M448" s="29">
        <v>2013</v>
      </c>
      <c r="N448" s="29">
        <v>103</v>
      </c>
      <c r="O448" s="29">
        <v>1</v>
      </c>
      <c r="P448" s="45" t="s">
        <v>33</v>
      </c>
      <c r="Q448" s="45" t="s">
        <v>115</v>
      </c>
      <c r="R448" s="45" t="s">
        <v>1808</v>
      </c>
      <c r="S448" s="66" t="s">
        <v>4459</v>
      </c>
      <c r="T448" s="66" t="s">
        <v>4460</v>
      </c>
      <c r="U448" s="66" t="s">
        <v>4461</v>
      </c>
      <c r="V448" s="68" t="s">
        <v>4462</v>
      </c>
      <c r="W448" s="68" t="s">
        <v>731</v>
      </c>
      <c r="X448" s="68" t="s">
        <v>1215</v>
      </c>
      <c r="Y448" s="68" t="s">
        <v>731</v>
      </c>
      <c r="Z448" s="67"/>
      <c r="AA448" s="67"/>
      <c r="AB448" s="42" t="str">
        <f ca="1" t="array" ref="AB448">HYPERLINK(MID(CELL("filename"),1,FIND("[",CELL("filename"))-1)&amp;"2\WOS 000321497200008.html","WOS 000321497200008.html")</f>
        <v>WOS 000321497200008.html</v>
      </c>
      <c r="AG448" s="50" t="e">
        <f>VLOOKUP(F448,[1]合计!F:F,1,0)</f>
        <v>#N/A</v>
      </c>
    </row>
    <row r="449" customHeight="1" spans="1:33">
      <c r="A449" s="25">
        <v>1188</v>
      </c>
      <c r="B449" s="29">
        <v>0.3</v>
      </c>
      <c r="C449" s="59" t="s">
        <v>1178</v>
      </c>
      <c r="D449" s="61">
        <v>2</v>
      </c>
      <c r="E449" s="59" t="s">
        <v>1179</v>
      </c>
      <c r="F449" s="45" t="s">
        <v>4463</v>
      </c>
      <c r="G449" s="45" t="s">
        <v>4464</v>
      </c>
      <c r="H449" s="29">
        <v>1</v>
      </c>
      <c r="I449" s="45" t="s">
        <v>3966</v>
      </c>
      <c r="J449" s="45" t="s">
        <v>3967</v>
      </c>
      <c r="K449" s="29">
        <v>5.001</v>
      </c>
      <c r="L449" s="29">
        <v>2</v>
      </c>
      <c r="M449" s="29">
        <v>2013</v>
      </c>
      <c r="N449" s="29">
        <v>12</v>
      </c>
      <c r="O449" s="29">
        <v>7</v>
      </c>
      <c r="P449" s="45" t="s">
        <v>33</v>
      </c>
      <c r="Q449" s="45" t="s">
        <v>47</v>
      </c>
      <c r="R449" s="45" t="s">
        <v>3968</v>
      </c>
      <c r="S449" s="66" t="s">
        <v>4465</v>
      </c>
      <c r="T449" s="66" t="s">
        <v>4466</v>
      </c>
      <c r="U449" s="66" t="s">
        <v>4467</v>
      </c>
      <c r="V449" s="68" t="s">
        <v>4468</v>
      </c>
      <c r="W449" s="69" t="s">
        <v>439</v>
      </c>
      <c r="X449" s="67">
        <v>0</v>
      </c>
      <c r="Y449" s="28">
        <v>0</v>
      </c>
      <c r="Z449" s="28"/>
      <c r="AA449" s="28"/>
      <c r="AB449" s="42" t="str">
        <f ca="1" t="array" ref="AB449">HYPERLINK(MID(CELL("filename"),1,FIND("[",CELL("filename"))-1)&amp;"2\WOS 000321605700038.html","WOS 000321605700038.html")</f>
        <v>WOS 000321605700038.html</v>
      </c>
      <c r="AG449" s="50" t="e">
        <f>VLOOKUP(F449,[1]合计!F:F,1,0)</f>
        <v>#N/A</v>
      </c>
    </row>
    <row r="450" customHeight="1" spans="1:33">
      <c r="A450" s="53">
        <v>837</v>
      </c>
      <c r="B450" s="29">
        <v>0.5</v>
      </c>
      <c r="C450" s="54" t="s">
        <v>1178</v>
      </c>
      <c r="D450" s="55">
        <v>1</v>
      </c>
      <c r="E450" s="54" t="s">
        <v>1179</v>
      </c>
      <c r="F450" s="26" t="s">
        <v>4469</v>
      </c>
      <c r="G450" s="26" t="s">
        <v>4470</v>
      </c>
      <c r="H450" s="26">
        <v>37</v>
      </c>
      <c r="I450" s="26" t="s">
        <v>4471</v>
      </c>
      <c r="J450" s="26" t="s">
        <v>4472</v>
      </c>
      <c r="K450" s="26">
        <v>7.572</v>
      </c>
      <c r="L450" s="26">
        <v>2</v>
      </c>
      <c r="M450" s="26">
        <v>2013</v>
      </c>
      <c r="N450" s="26">
        <v>3</v>
      </c>
      <c r="O450" s="26">
        <v>7</v>
      </c>
      <c r="P450" s="26" t="s">
        <v>33</v>
      </c>
      <c r="Q450" s="26" t="s">
        <v>127</v>
      </c>
      <c r="R450" s="26" t="s">
        <v>4473</v>
      </c>
      <c r="S450" s="62" t="s">
        <v>4474</v>
      </c>
      <c r="T450" s="62" t="s">
        <v>4475</v>
      </c>
      <c r="U450" s="62" t="s">
        <v>4476</v>
      </c>
      <c r="V450" s="63" t="s">
        <v>4477</v>
      </c>
      <c r="W450" s="27" t="s">
        <v>78</v>
      </c>
      <c r="X450" s="63" t="s">
        <v>4478</v>
      </c>
      <c r="Y450" s="27" t="s">
        <v>78</v>
      </c>
      <c r="AB450" s="42" t="str">
        <f ca="1" t="array" ref="AB450">HYPERLINK(MID(CELL("filename"),1,FIND("[",CELL("filename"))-1)&amp;"2\WOS 000321606100008.html","WOS 000321606100008.html")</f>
        <v>WOS 000321606100008.html</v>
      </c>
      <c r="AG450" s="58" t="str">
        <f>VLOOKUP(F450,[1]合计!F:F,1,0)</f>
        <v>WOS:000321606100008</v>
      </c>
    </row>
    <row r="451" customHeight="1" spans="1:33">
      <c r="A451" s="25">
        <v>838</v>
      </c>
      <c r="B451" s="29">
        <v>0.5</v>
      </c>
      <c r="C451" s="59" t="s">
        <v>1178</v>
      </c>
      <c r="D451" s="60">
        <v>1</v>
      </c>
      <c r="E451" s="59" t="s">
        <v>1179</v>
      </c>
      <c r="F451" s="45" t="s">
        <v>4479</v>
      </c>
      <c r="G451" s="45" t="s">
        <v>4480</v>
      </c>
      <c r="H451" s="29">
        <v>3</v>
      </c>
      <c r="I451" s="45" t="s">
        <v>4481</v>
      </c>
      <c r="J451" s="45" t="s">
        <v>4482</v>
      </c>
      <c r="K451" s="29">
        <v>5.432</v>
      </c>
      <c r="L451" s="29">
        <v>2</v>
      </c>
      <c r="M451" s="29">
        <v>2013</v>
      </c>
      <c r="N451" s="29">
        <v>22</v>
      </c>
      <c r="O451" s="29">
        <v>8</v>
      </c>
      <c r="P451" s="45" t="s">
        <v>114</v>
      </c>
      <c r="Q451" s="45" t="s">
        <v>1536</v>
      </c>
      <c r="R451" s="45" t="s">
        <v>2063</v>
      </c>
      <c r="S451" s="45" t="s">
        <v>4483</v>
      </c>
      <c r="T451" s="45" t="s">
        <v>4484</v>
      </c>
      <c r="U451" s="45" t="s">
        <v>4485</v>
      </c>
      <c r="V451" s="65" t="s">
        <v>4486</v>
      </c>
      <c r="W451" s="65" t="s">
        <v>566</v>
      </c>
      <c r="X451" s="65" t="s">
        <v>4487</v>
      </c>
      <c r="Y451" s="65" t="s">
        <v>566</v>
      </c>
      <c r="Z451" s="64"/>
      <c r="AA451" s="71"/>
      <c r="AB451" s="42" t="str">
        <f ca="1" t="array" ref="AB451">HYPERLINK(MID(CELL("filename"),1,FIND("[",CELL("filename"))-1)&amp;"2\WOS 000321623700008.html","WOS 000321623700008.html")</f>
        <v>WOS 000321623700008.html</v>
      </c>
      <c r="AG451" s="50" t="e">
        <f>VLOOKUP(F451,[1]合计!F:F,1,0)</f>
        <v>#N/A</v>
      </c>
    </row>
    <row r="452" customHeight="1" spans="1:33">
      <c r="A452" s="25">
        <v>839</v>
      </c>
      <c r="B452" s="29">
        <v>0.5</v>
      </c>
      <c r="C452" s="59" t="s">
        <v>1178</v>
      </c>
      <c r="D452" s="60">
        <v>1</v>
      </c>
      <c r="E452" s="59" t="s">
        <v>1179</v>
      </c>
      <c r="F452" s="45" t="s">
        <v>4488</v>
      </c>
      <c r="G452" s="45" t="s">
        <v>4489</v>
      </c>
      <c r="H452" s="29">
        <v>7</v>
      </c>
      <c r="I452" s="45" t="s">
        <v>1354</v>
      </c>
      <c r="J452" s="45" t="s">
        <v>1355</v>
      </c>
      <c r="K452" s="29">
        <v>3.612</v>
      </c>
      <c r="L452" s="29">
        <v>2</v>
      </c>
      <c r="M452" s="29">
        <v>2013</v>
      </c>
      <c r="N452" s="29">
        <v>36</v>
      </c>
      <c r="O452" s="29">
        <v>3</v>
      </c>
      <c r="P452" s="45" t="s">
        <v>33</v>
      </c>
      <c r="Q452" s="45" t="s">
        <v>513</v>
      </c>
      <c r="R452" s="45" t="s">
        <v>514</v>
      </c>
      <c r="S452" s="66" t="s">
        <v>4490</v>
      </c>
      <c r="T452" s="66" t="s">
        <v>4491</v>
      </c>
      <c r="U452" s="66" t="s">
        <v>4492</v>
      </c>
      <c r="V452" s="68" t="s">
        <v>4493</v>
      </c>
      <c r="W452" s="68" t="s">
        <v>4494</v>
      </c>
      <c r="X452" s="68" t="s">
        <v>4495</v>
      </c>
      <c r="Y452" s="68" t="s">
        <v>4494</v>
      </c>
      <c r="Z452" s="67"/>
      <c r="AA452" s="67"/>
      <c r="AB452" s="42" t="str">
        <f ca="1" t="array" ref="AB452">HYPERLINK(MID(CELL("filename"),1,FIND("[",CELL("filename"))-1)&amp;"2\WOS 000321627900004.html","WOS 000321627900004.html")</f>
        <v>WOS 000321627900004.html</v>
      </c>
      <c r="AG452" s="50" t="e">
        <f>VLOOKUP(F452,[1]合计!F:F,1,0)</f>
        <v>#N/A</v>
      </c>
    </row>
    <row r="453" customHeight="1" spans="1:33">
      <c r="A453" s="25">
        <v>840</v>
      </c>
      <c r="B453" s="29">
        <v>0.5</v>
      </c>
      <c r="C453" s="59" t="s">
        <v>1178</v>
      </c>
      <c r="D453" s="60">
        <v>1</v>
      </c>
      <c r="E453" s="59" t="s">
        <v>1179</v>
      </c>
      <c r="F453" s="45" t="s">
        <v>4496</v>
      </c>
      <c r="G453" s="45" t="s">
        <v>4497</v>
      </c>
      <c r="H453" s="29">
        <v>0</v>
      </c>
      <c r="I453" s="45" t="s">
        <v>4498</v>
      </c>
      <c r="J453" s="45" t="s">
        <v>4499</v>
      </c>
      <c r="K453" s="29">
        <v>3.664</v>
      </c>
      <c r="L453" s="29">
        <v>2</v>
      </c>
      <c r="M453" s="29">
        <v>2013</v>
      </c>
      <c r="N453" s="29">
        <v>88</v>
      </c>
      <c r="O453" s="29">
        <v>4</v>
      </c>
      <c r="P453" s="45" t="s">
        <v>33</v>
      </c>
      <c r="Q453" s="45" t="s">
        <v>115</v>
      </c>
      <c r="R453" s="45" t="s">
        <v>4500</v>
      </c>
      <c r="S453" s="66" t="s">
        <v>4501</v>
      </c>
      <c r="T453" s="66" t="s">
        <v>4502</v>
      </c>
      <c r="U453" s="66" t="s">
        <v>4503</v>
      </c>
      <c r="V453" s="68" t="s">
        <v>4504</v>
      </c>
      <c r="W453" s="68" t="s">
        <v>460</v>
      </c>
      <c r="X453" s="68" t="s">
        <v>4504</v>
      </c>
      <c r="Y453" s="68" t="s">
        <v>460</v>
      </c>
      <c r="Z453" s="67"/>
      <c r="AA453" s="67"/>
      <c r="AB453" s="42" t="str">
        <f ca="1" t="array" ref="AB453">HYPERLINK(MID(CELL("filename"),1,FIND("[",CELL("filename"))-1)&amp;"2\WOS 000321670400016.html","WOS 000321670400016.html")</f>
        <v>WOS 000321670400016.html</v>
      </c>
      <c r="AG453" s="50" t="e">
        <f>VLOOKUP(F453,[1]合计!F:F,1,0)</f>
        <v>#N/A</v>
      </c>
    </row>
    <row r="454" customHeight="1" spans="1:38">
      <c r="A454" s="53">
        <v>841</v>
      </c>
      <c r="B454" s="45">
        <v>0.5</v>
      </c>
      <c r="C454" s="59" t="s">
        <v>1178</v>
      </c>
      <c r="D454" s="76">
        <v>1</v>
      </c>
      <c r="E454" s="59" t="s">
        <v>1179</v>
      </c>
      <c r="F454" s="26" t="s">
        <v>4505</v>
      </c>
      <c r="G454" s="26" t="s">
        <v>4506</v>
      </c>
      <c r="H454" s="26">
        <v>1</v>
      </c>
      <c r="I454" s="26" t="s">
        <v>4507</v>
      </c>
      <c r="J454" s="26" t="s">
        <v>4508</v>
      </c>
      <c r="K454" s="26">
        <v>3.238</v>
      </c>
      <c r="L454" s="26">
        <v>2</v>
      </c>
      <c r="M454" s="26">
        <v>2013</v>
      </c>
      <c r="N454" s="26">
        <v>43</v>
      </c>
      <c r="O454" s="26">
        <v>15</v>
      </c>
      <c r="P454" s="26" t="s">
        <v>114</v>
      </c>
      <c r="Q454" s="26" t="s">
        <v>59</v>
      </c>
      <c r="R454" s="26" t="s">
        <v>394</v>
      </c>
      <c r="S454" s="26" t="s">
        <v>4509</v>
      </c>
      <c r="T454" s="26" t="s">
        <v>4510</v>
      </c>
      <c r="U454" s="26" t="s">
        <v>4511</v>
      </c>
      <c r="V454" s="78" t="s">
        <v>4512</v>
      </c>
      <c r="W454" s="78" t="s">
        <v>53</v>
      </c>
      <c r="X454" s="78" t="s">
        <v>4513</v>
      </c>
      <c r="Y454" s="78" t="s">
        <v>53</v>
      </c>
      <c r="Z454" s="78"/>
      <c r="AA454" s="82"/>
      <c r="AB454" s="83" t="str">
        <f ca="1" t="array" ref="AB454">HYPERLINK(MID(CELL("filename"),1,FIND("[",CELL("filename"))-1)&amp;"2\WOS 000321689000001.html","WOS 000321689000001.html")</f>
        <v>WOS 000321689000001.html</v>
      </c>
      <c r="AC454" s="26"/>
      <c r="AD454" s="26"/>
      <c r="AE454" s="26" t="s">
        <v>4514</v>
      </c>
      <c r="AF454" s="26"/>
      <c r="AG454" s="90" t="e">
        <f>VLOOKUP(F454,[1]合计!F:F,1,0)</f>
        <v>#N/A</v>
      </c>
      <c r="AH454" s="26"/>
      <c r="AI454" s="26"/>
      <c r="AJ454" s="26"/>
      <c r="AK454" s="26"/>
      <c r="AL454" s="26"/>
    </row>
    <row r="455" customHeight="1" spans="1:33">
      <c r="A455" s="25">
        <v>842</v>
      </c>
      <c r="B455" s="29">
        <v>0.5</v>
      </c>
      <c r="C455" s="59" t="s">
        <v>1178</v>
      </c>
      <c r="D455" s="60">
        <v>1</v>
      </c>
      <c r="E455" s="59" t="s">
        <v>1179</v>
      </c>
      <c r="F455" s="45" t="s">
        <v>4515</v>
      </c>
      <c r="G455" s="45" t="s">
        <v>4516</v>
      </c>
      <c r="H455" s="29">
        <v>2</v>
      </c>
      <c r="I455" s="45" t="s">
        <v>4517</v>
      </c>
      <c r="J455" s="45" t="s">
        <v>4518</v>
      </c>
      <c r="K455" s="29">
        <v>2.602</v>
      </c>
      <c r="L455" s="29">
        <v>2</v>
      </c>
      <c r="M455" s="29">
        <v>2013</v>
      </c>
      <c r="N455" s="29">
        <v>52</v>
      </c>
      <c r="O455" s="29">
        <v>0</v>
      </c>
      <c r="P455" s="45" t="s">
        <v>33</v>
      </c>
      <c r="Q455" s="45" t="s">
        <v>153</v>
      </c>
      <c r="R455" s="45" t="s">
        <v>4519</v>
      </c>
      <c r="S455" s="45" t="s">
        <v>4520</v>
      </c>
      <c r="T455" s="45" t="s">
        <v>4521</v>
      </c>
      <c r="U455" s="45" t="s">
        <v>2039</v>
      </c>
      <c r="V455" s="65" t="s">
        <v>2040</v>
      </c>
      <c r="W455" s="65" t="s">
        <v>78</v>
      </c>
      <c r="X455" s="65" t="s">
        <v>2041</v>
      </c>
      <c r="Y455" s="65" t="s">
        <v>540</v>
      </c>
      <c r="Z455" s="64"/>
      <c r="AA455" s="71"/>
      <c r="AB455" s="42" t="str">
        <f ca="1" t="array" ref="AB455">HYPERLINK(MID(CELL("filename"),1,FIND("[",CELL("filename"))-1)&amp;"2\WOS 000321722500022.html","WOS 000321722500022.html")</f>
        <v>WOS 000321722500022.html</v>
      </c>
      <c r="AG455" s="50" t="e">
        <f>VLOOKUP(F455,[1]合计!F:F,1,0)</f>
        <v>#N/A</v>
      </c>
    </row>
    <row r="456" s="26" customFormat="1" customHeight="1" spans="1:38">
      <c r="A456" s="25">
        <v>843</v>
      </c>
      <c r="B456" s="29">
        <v>0.5</v>
      </c>
      <c r="C456" s="59" t="s">
        <v>1178</v>
      </c>
      <c r="D456" s="60">
        <v>1</v>
      </c>
      <c r="E456" s="59" t="s">
        <v>1179</v>
      </c>
      <c r="F456" s="45" t="s">
        <v>4522</v>
      </c>
      <c r="G456" s="45" t="s">
        <v>4523</v>
      </c>
      <c r="H456" s="29">
        <v>1</v>
      </c>
      <c r="I456" s="45" t="s">
        <v>1835</v>
      </c>
      <c r="J456" s="45" t="s">
        <v>1836</v>
      </c>
      <c r="K456" s="29">
        <v>3.406</v>
      </c>
      <c r="L456" s="29">
        <v>2</v>
      </c>
      <c r="M456" s="29">
        <v>2013</v>
      </c>
      <c r="N456" s="29">
        <v>112</v>
      </c>
      <c r="O456" s="29">
        <v>0</v>
      </c>
      <c r="P456" s="45" t="s">
        <v>33</v>
      </c>
      <c r="Q456" s="45" t="s">
        <v>34</v>
      </c>
      <c r="R456" s="45" t="s">
        <v>874</v>
      </c>
      <c r="S456" s="66" t="s">
        <v>4524</v>
      </c>
      <c r="T456" s="66" t="s">
        <v>4525</v>
      </c>
      <c r="U456" s="66" t="s">
        <v>538</v>
      </c>
      <c r="V456" s="68" t="s">
        <v>1840</v>
      </c>
      <c r="W456" s="68" t="s">
        <v>540</v>
      </c>
      <c r="X456" s="68" t="s">
        <v>541</v>
      </c>
      <c r="Y456" s="68" t="s">
        <v>540</v>
      </c>
      <c r="Z456" s="67"/>
      <c r="AA456" s="67"/>
      <c r="AB456" s="42" t="str">
        <f ca="1" t="array" ref="AB456">HYPERLINK(MID(CELL("filename"),1,FIND("[",CELL("filename"))-1)&amp;"2\WOS 000321735400097.html","WOS 000321735400097.html")</f>
        <v>WOS 000321735400097.html</v>
      </c>
      <c r="AC456" s="29"/>
      <c r="AD456" s="29"/>
      <c r="AE456" s="29"/>
      <c r="AF456" s="29"/>
      <c r="AG456" s="50" t="e">
        <f>VLOOKUP(F456,[1]合计!F:F,1,0)</f>
        <v>#N/A</v>
      </c>
      <c r="AH456" s="29"/>
      <c r="AI456" s="29"/>
      <c r="AJ456" s="29"/>
      <c r="AK456" s="29"/>
      <c r="AL456" s="29"/>
    </row>
    <row r="457" customHeight="1" spans="1:33">
      <c r="A457" s="25">
        <v>844</v>
      </c>
      <c r="B457" s="29">
        <v>0.5</v>
      </c>
      <c r="C457" s="59" t="s">
        <v>1178</v>
      </c>
      <c r="D457" s="60">
        <v>1</v>
      </c>
      <c r="E457" s="59" t="s">
        <v>1179</v>
      </c>
      <c r="F457" s="45" t="s">
        <v>4526</v>
      </c>
      <c r="G457" s="45" t="s">
        <v>4527</v>
      </c>
      <c r="H457" s="29">
        <v>0</v>
      </c>
      <c r="I457" s="45" t="s">
        <v>1269</v>
      </c>
      <c r="J457" s="45" t="s">
        <v>1270</v>
      </c>
      <c r="K457" s="29">
        <v>2.726</v>
      </c>
      <c r="L457" s="29">
        <v>2</v>
      </c>
      <c r="M457" s="29">
        <v>2013</v>
      </c>
      <c r="N457" s="29">
        <v>574</v>
      </c>
      <c r="O457" s="29">
        <v>0</v>
      </c>
      <c r="P457" s="45" t="s">
        <v>33</v>
      </c>
      <c r="Q457" s="45" t="s">
        <v>153</v>
      </c>
      <c r="R457" s="45" t="s">
        <v>1271</v>
      </c>
      <c r="S457" s="45" t="s">
        <v>4528</v>
      </c>
      <c r="T457" s="45" t="s">
        <v>4529</v>
      </c>
      <c r="U457" s="45" t="s">
        <v>4530</v>
      </c>
      <c r="V457" s="65" t="s">
        <v>4531</v>
      </c>
      <c r="W457" s="65" t="s">
        <v>460</v>
      </c>
      <c r="X457" s="65" t="s">
        <v>4531</v>
      </c>
      <c r="Y457" s="65" t="s">
        <v>460</v>
      </c>
      <c r="Z457" s="64"/>
      <c r="AA457" s="71"/>
      <c r="AB457" s="42" t="str">
        <f ca="1" t="array" ref="AB457">HYPERLINK(MID(CELL("filename"),1,FIND("[",CELL("filename"))-1)&amp;"2\WOS 000321749600022.html","WOS 000321749600022.html")</f>
        <v>WOS 000321749600022.html</v>
      </c>
      <c r="AG457" s="50" t="e">
        <f>VLOOKUP(F457,[1]合计!F:F,1,0)</f>
        <v>#N/A</v>
      </c>
    </row>
    <row r="458" customHeight="1" spans="1:33">
      <c r="A458" s="25">
        <v>845</v>
      </c>
      <c r="B458" s="29">
        <v>0.5</v>
      </c>
      <c r="C458" s="59" t="s">
        <v>1178</v>
      </c>
      <c r="D458" s="60">
        <v>1</v>
      </c>
      <c r="E458" s="59" t="s">
        <v>1179</v>
      </c>
      <c r="F458" s="45" t="s">
        <v>4532</v>
      </c>
      <c r="G458" s="45" t="s">
        <v>4533</v>
      </c>
      <c r="H458" s="29">
        <v>2</v>
      </c>
      <c r="I458" s="45" t="s">
        <v>1269</v>
      </c>
      <c r="J458" s="45" t="s">
        <v>1270</v>
      </c>
      <c r="K458" s="29">
        <v>2.726</v>
      </c>
      <c r="L458" s="29">
        <v>2</v>
      </c>
      <c r="M458" s="29">
        <v>2013</v>
      </c>
      <c r="N458" s="29">
        <v>574</v>
      </c>
      <c r="O458" s="29">
        <v>0</v>
      </c>
      <c r="P458" s="45" t="s">
        <v>33</v>
      </c>
      <c r="Q458" s="45" t="s">
        <v>153</v>
      </c>
      <c r="R458" s="45" t="s">
        <v>1271</v>
      </c>
      <c r="S458" s="45" t="s">
        <v>4534</v>
      </c>
      <c r="T458" s="45" t="s">
        <v>4535</v>
      </c>
      <c r="U458" s="45" t="s">
        <v>247</v>
      </c>
      <c r="V458" s="65" t="s">
        <v>4536</v>
      </c>
      <c r="W458" s="65" t="s">
        <v>53</v>
      </c>
      <c r="X458" s="65" t="s">
        <v>249</v>
      </c>
      <c r="Y458" s="65" t="s">
        <v>53</v>
      </c>
      <c r="Z458" s="64"/>
      <c r="AA458" s="71"/>
      <c r="AB458" s="42" t="str">
        <f ca="1" t="array" ref="AB458">HYPERLINK(MID(CELL("filename"),1,FIND("[",CELL("filename"))-1)&amp;"2\WOS 000321749600063.html","WOS 000321749600063.html")</f>
        <v>WOS 000321749600063.html</v>
      </c>
      <c r="AG458" s="50" t="e">
        <f>VLOOKUP(F458,[1]合计!F:F,1,0)</f>
        <v>#N/A</v>
      </c>
    </row>
    <row r="459" customHeight="1" spans="1:33">
      <c r="A459" s="25">
        <v>846</v>
      </c>
      <c r="B459" s="29">
        <v>0.5</v>
      </c>
      <c r="C459" s="59" t="s">
        <v>1178</v>
      </c>
      <c r="D459" s="60">
        <v>1</v>
      </c>
      <c r="E459" s="59" t="s">
        <v>1179</v>
      </c>
      <c r="F459" s="45" t="s">
        <v>4537</v>
      </c>
      <c r="G459" s="45" t="s">
        <v>4538</v>
      </c>
      <c r="H459" s="29">
        <v>12</v>
      </c>
      <c r="I459" s="45" t="s">
        <v>1973</v>
      </c>
      <c r="J459" s="45" t="s">
        <v>1974</v>
      </c>
      <c r="K459" s="29">
        <v>3.515</v>
      </c>
      <c r="L459" s="29">
        <v>2</v>
      </c>
      <c r="M459" s="29">
        <v>2013</v>
      </c>
      <c r="N459" s="29">
        <v>103</v>
      </c>
      <c r="O459" s="29">
        <v>2</v>
      </c>
      <c r="P459" s="45" t="s">
        <v>33</v>
      </c>
      <c r="Q459" s="45" t="s">
        <v>115</v>
      </c>
      <c r="R459" s="45" t="s">
        <v>1808</v>
      </c>
      <c r="S459" s="66" t="s">
        <v>4539</v>
      </c>
      <c r="T459" s="66" t="s">
        <v>4540</v>
      </c>
      <c r="U459" s="66" t="s">
        <v>4541</v>
      </c>
      <c r="V459" s="68" t="s">
        <v>1855</v>
      </c>
      <c r="W459" s="68" t="s">
        <v>692</v>
      </c>
      <c r="X459" s="68" t="s">
        <v>4542</v>
      </c>
      <c r="Y459" s="68" t="s">
        <v>133</v>
      </c>
      <c r="Z459" s="67"/>
      <c r="AA459" s="67"/>
      <c r="AB459" s="42" t="str">
        <f ca="1" t="array" ref="AB459">HYPERLINK(MID(CELL("filename"),1,FIND("[",CELL("filename"))-1)&amp;"2\WOS 000321761000026.html","WOS 000321761000026.html")</f>
        <v>WOS 000321761000026.html</v>
      </c>
      <c r="AG459" s="50" t="e">
        <f>VLOOKUP(F459,[1]合计!F:F,1,0)</f>
        <v>#N/A</v>
      </c>
    </row>
    <row r="460" customHeight="1" spans="1:33">
      <c r="A460" s="25">
        <v>847</v>
      </c>
      <c r="B460" s="29">
        <v>0.5</v>
      </c>
      <c r="C460" s="59" t="s">
        <v>1178</v>
      </c>
      <c r="D460" s="60">
        <v>1</v>
      </c>
      <c r="E460" s="59" t="s">
        <v>1179</v>
      </c>
      <c r="F460" s="45" t="s">
        <v>4543</v>
      </c>
      <c r="G460" s="45" t="s">
        <v>4544</v>
      </c>
      <c r="H460" s="29">
        <v>2</v>
      </c>
      <c r="I460" s="45" t="s">
        <v>3283</v>
      </c>
      <c r="J460" s="45" t="s">
        <v>3284</v>
      </c>
      <c r="K460" s="29">
        <v>3.122</v>
      </c>
      <c r="L460" s="29">
        <v>2</v>
      </c>
      <c r="M460" s="29">
        <v>2013</v>
      </c>
      <c r="N460" s="29">
        <v>139</v>
      </c>
      <c r="O460" s="29">
        <v>2</v>
      </c>
      <c r="P460" s="45" t="s">
        <v>33</v>
      </c>
      <c r="Q460" s="45" t="s">
        <v>115</v>
      </c>
      <c r="R460" s="45" t="s">
        <v>3285</v>
      </c>
      <c r="S460" s="66" t="s">
        <v>4545</v>
      </c>
      <c r="T460" s="66" t="s">
        <v>4546</v>
      </c>
      <c r="U460" s="66" t="s">
        <v>458</v>
      </c>
      <c r="V460" s="68" t="s">
        <v>4547</v>
      </c>
      <c r="W460" s="68" t="s">
        <v>3289</v>
      </c>
      <c r="X460" s="68" t="s">
        <v>461</v>
      </c>
      <c r="Y460" s="68" t="s">
        <v>460</v>
      </c>
      <c r="Z460" s="67"/>
      <c r="AA460" s="67"/>
      <c r="AB460" s="42" t="str">
        <f ca="1" t="array" ref="AB460">HYPERLINK(MID(CELL("filename"),1,FIND("[",CELL("filename"))-1)&amp;"2\WOS 000321762300031.html","WOS 000321762300031.html")</f>
        <v>WOS 000321762300031.html</v>
      </c>
      <c r="AG460" s="50" t="e">
        <f>VLOOKUP(F460,[1]合计!F:F,1,0)</f>
        <v>#N/A</v>
      </c>
    </row>
    <row r="461" customHeight="1" spans="1:33">
      <c r="A461" s="25">
        <v>1189</v>
      </c>
      <c r="B461" s="29">
        <v>0.3</v>
      </c>
      <c r="C461" s="59" t="s">
        <v>1178</v>
      </c>
      <c r="D461" s="60">
        <v>2</v>
      </c>
      <c r="E461" s="59" t="s">
        <v>1179</v>
      </c>
      <c r="F461" s="45" t="s">
        <v>4548</v>
      </c>
      <c r="G461" s="45" t="s">
        <v>4549</v>
      </c>
      <c r="H461" s="29">
        <v>2</v>
      </c>
      <c r="I461" s="45" t="s">
        <v>1658</v>
      </c>
      <c r="J461" s="45" t="s">
        <v>1659</v>
      </c>
      <c r="K461" s="29">
        <v>3.179</v>
      </c>
      <c r="L461" s="29">
        <v>2</v>
      </c>
      <c r="M461" s="29">
        <v>2013</v>
      </c>
      <c r="N461" s="29">
        <v>38</v>
      </c>
      <c r="O461" s="29">
        <v>14</v>
      </c>
      <c r="P461" s="45" t="s">
        <v>33</v>
      </c>
      <c r="Q461" s="45" t="s">
        <v>115</v>
      </c>
      <c r="R461" s="45" t="s">
        <v>1660</v>
      </c>
      <c r="S461" s="66" t="s">
        <v>4550</v>
      </c>
      <c r="T461" s="66" t="s">
        <v>4551</v>
      </c>
      <c r="U461" s="66" t="s">
        <v>4552</v>
      </c>
      <c r="V461" s="67">
        <v>0</v>
      </c>
      <c r="W461" s="67"/>
      <c r="X461" s="68" t="s">
        <v>2866</v>
      </c>
      <c r="Y461" s="68" t="s">
        <v>133</v>
      </c>
      <c r="Z461" s="67"/>
      <c r="AA461" s="67"/>
      <c r="AB461" s="42" t="str">
        <f ca="1" t="array" ref="AB461">HYPERLINK(MID(CELL("filename"),1,FIND("[",CELL("filename"))-1)&amp;"2\WOS 000321770900003.html","WOS 000321770900003.html")</f>
        <v>WOS 000321770900003.html</v>
      </c>
      <c r="AG461" s="50" t="e">
        <f>VLOOKUP(F461,[1]合计!F:F,1,0)</f>
        <v>#N/A</v>
      </c>
    </row>
    <row r="462" customHeight="1" spans="1:33">
      <c r="A462" s="25">
        <v>848</v>
      </c>
      <c r="B462" s="29">
        <v>0.5</v>
      </c>
      <c r="C462" s="59" t="s">
        <v>1178</v>
      </c>
      <c r="D462" s="60">
        <v>1</v>
      </c>
      <c r="E462" s="59" t="s">
        <v>1179</v>
      </c>
      <c r="F462" s="45" t="s">
        <v>4553</v>
      </c>
      <c r="G462" s="45" t="s">
        <v>4554</v>
      </c>
      <c r="H462" s="29">
        <v>1</v>
      </c>
      <c r="I462" s="45" t="s">
        <v>1573</v>
      </c>
      <c r="J462" s="45" t="s">
        <v>1574</v>
      </c>
      <c r="K462" s="29">
        <v>3.686</v>
      </c>
      <c r="L462" s="29">
        <v>2</v>
      </c>
      <c r="M462" s="29">
        <v>2013</v>
      </c>
      <c r="N462" s="29">
        <v>74</v>
      </c>
      <c r="O462" s="29">
        <v>0</v>
      </c>
      <c r="P462" s="45" t="s">
        <v>33</v>
      </c>
      <c r="Q462" s="45" t="s">
        <v>153</v>
      </c>
      <c r="R462" s="45" t="s">
        <v>1575</v>
      </c>
      <c r="S462" s="66" t="s">
        <v>4555</v>
      </c>
      <c r="T462" s="66" t="s">
        <v>4556</v>
      </c>
      <c r="U462" s="66" t="s">
        <v>4557</v>
      </c>
      <c r="V462" s="68" t="s">
        <v>302</v>
      </c>
      <c r="W462" s="68" t="s">
        <v>65</v>
      </c>
      <c r="X462" s="68" t="s">
        <v>4558</v>
      </c>
      <c r="Y462" s="68" t="s">
        <v>65</v>
      </c>
      <c r="Z462" s="67"/>
      <c r="AA462" s="67"/>
      <c r="AB462" s="42" t="str">
        <f ca="1" t="array" ref="AB462">HYPERLINK(MID(CELL("filename"),1,FIND("[",CELL("filename"))-1)&amp;"2\WOS 000321796800008.html","WOS 000321796800008.html")</f>
        <v>WOS 000321796800008.html</v>
      </c>
      <c r="AG462" s="50" t="e">
        <f>VLOOKUP(F462,[1]合计!F:F,1,0)</f>
        <v>#N/A</v>
      </c>
    </row>
    <row r="463" customHeight="1" spans="1:33">
      <c r="A463" s="25">
        <v>1190</v>
      </c>
      <c r="B463" s="29">
        <v>0.3</v>
      </c>
      <c r="C463" s="56" t="s">
        <v>1178</v>
      </c>
      <c r="D463" s="57">
        <v>2</v>
      </c>
      <c r="E463" s="56" t="s">
        <v>1179</v>
      </c>
      <c r="F463" s="58" t="s">
        <v>4559</v>
      </c>
      <c r="G463" s="58" t="s">
        <v>4560</v>
      </c>
      <c r="H463" s="50">
        <v>0</v>
      </c>
      <c r="I463" s="58" t="s">
        <v>1208</v>
      </c>
      <c r="J463" s="58" t="s">
        <v>1209</v>
      </c>
      <c r="K463" s="50">
        <v>2.307</v>
      </c>
      <c r="L463" s="50">
        <v>2</v>
      </c>
      <c r="M463" s="50">
        <v>2013</v>
      </c>
      <c r="N463" s="50">
        <v>33</v>
      </c>
      <c r="O463" s="58" t="s">
        <v>4561</v>
      </c>
      <c r="P463" s="58" t="s">
        <v>33</v>
      </c>
      <c r="Q463" s="58" t="s">
        <v>153</v>
      </c>
      <c r="R463" s="58" t="s">
        <v>1210</v>
      </c>
      <c r="S463" s="58" t="s">
        <v>4562</v>
      </c>
      <c r="T463" s="58" t="s">
        <v>4563</v>
      </c>
      <c r="U463" s="58" t="s">
        <v>4564</v>
      </c>
      <c r="V463" s="64">
        <v>0</v>
      </c>
      <c r="W463" s="64">
        <v>0</v>
      </c>
      <c r="X463" s="65" t="s">
        <v>4565</v>
      </c>
      <c r="Y463" s="65" t="s">
        <v>731</v>
      </c>
      <c r="Z463" s="64"/>
      <c r="AA463" s="71"/>
      <c r="AB463" s="42" t="str">
        <f ca="1" t="array" ref="AB463">HYPERLINK(MID(CELL("filename"),1,FIND("[",CELL("filename"))-1)&amp;"2\WOS 000321803400017.html","WOS 000321803400017.html")</f>
        <v>WOS 000321803400017.html</v>
      </c>
      <c r="AG463" s="50" t="e">
        <f>VLOOKUP(F463,[1]合计!F:F,1,0)</f>
        <v>#N/A</v>
      </c>
    </row>
    <row r="464" customHeight="1" spans="1:33">
      <c r="A464" s="25">
        <v>849</v>
      </c>
      <c r="B464" s="29">
        <v>0.5</v>
      </c>
      <c r="C464" s="59" t="s">
        <v>1178</v>
      </c>
      <c r="D464" s="60">
        <v>1</v>
      </c>
      <c r="E464" s="59" t="s">
        <v>1179</v>
      </c>
      <c r="F464" s="45" t="s">
        <v>4566</v>
      </c>
      <c r="G464" s="45" t="s">
        <v>4567</v>
      </c>
      <c r="H464" s="29">
        <v>2</v>
      </c>
      <c r="I464" s="45" t="s">
        <v>2443</v>
      </c>
      <c r="J464" s="45" t="s">
        <v>2444</v>
      </c>
      <c r="K464" s="29">
        <v>3.525</v>
      </c>
      <c r="L464" s="29">
        <v>2</v>
      </c>
      <c r="M464" s="29">
        <v>2013</v>
      </c>
      <c r="N464" s="29">
        <v>21</v>
      </c>
      <c r="O464" s="29">
        <v>14</v>
      </c>
      <c r="P464" s="45" t="s">
        <v>33</v>
      </c>
      <c r="Q464" s="45" t="s">
        <v>115</v>
      </c>
      <c r="R464" s="45" t="s">
        <v>1660</v>
      </c>
      <c r="S464" s="66" t="s">
        <v>4568</v>
      </c>
      <c r="T464" s="66" t="s">
        <v>4569</v>
      </c>
      <c r="U464" s="66" t="s">
        <v>4570</v>
      </c>
      <c r="V464" s="68" t="s">
        <v>4571</v>
      </c>
      <c r="W464" s="68" t="s">
        <v>133</v>
      </c>
      <c r="X464" s="68" t="s">
        <v>2738</v>
      </c>
      <c r="Y464" s="68" t="s">
        <v>133</v>
      </c>
      <c r="Z464" s="67"/>
      <c r="AA464" s="67"/>
      <c r="AB464" s="42" t="str">
        <f ca="1" t="array" ref="AB464">HYPERLINK(MID(CELL("filename"),1,FIND("[",CELL("filename"))-1)&amp;"2\WOS 000321819400017.html","WOS 000321819400017.html")</f>
        <v>WOS 000321819400017.html</v>
      </c>
      <c r="AG464" s="50" t="e">
        <f>VLOOKUP(F464,[1]合计!F:F,1,0)</f>
        <v>#N/A</v>
      </c>
    </row>
    <row r="465" customHeight="1" spans="1:33">
      <c r="A465" s="25">
        <v>850</v>
      </c>
      <c r="B465" s="29">
        <v>0.5</v>
      </c>
      <c r="C465" s="59" t="s">
        <v>1178</v>
      </c>
      <c r="D465" s="61">
        <v>1</v>
      </c>
      <c r="E465" s="59" t="s">
        <v>1179</v>
      </c>
      <c r="F465" s="45" t="s">
        <v>4572</v>
      </c>
      <c r="G465" s="45" t="s">
        <v>4573</v>
      </c>
      <c r="H465" s="29">
        <v>1</v>
      </c>
      <c r="I465" s="45" t="s">
        <v>3207</v>
      </c>
      <c r="J465" s="45" t="s">
        <v>3208</v>
      </c>
      <c r="K465" s="29">
        <v>4.12</v>
      </c>
      <c r="L465" s="29">
        <v>2</v>
      </c>
      <c r="M465" s="29">
        <v>2013</v>
      </c>
      <c r="N465" s="29">
        <v>84</v>
      </c>
      <c r="O465" s="29">
        <v>2</v>
      </c>
      <c r="P465" s="45" t="s">
        <v>33</v>
      </c>
      <c r="Q465" s="45" t="s">
        <v>1536</v>
      </c>
      <c r="R465" s="45" t="s">
        <v>2063</v>
      </c>
      <c r="S465" s="66" t="s">
        <v>4574</v>
      </c>
      <c r="T465" s="66" t="s">
        <v>4575</v>
      </c>
      <c r="U465" s="66" t="s">
        <v>4576</v>
      </c>
      <c r="V465" s="68" t="s">
        <v>4577</v>
      </c>
      <c r="W465" s="69" t="s">
        <v>566</v>
      </c>
      <c r="X465" s="68" t="s">
        <v>3115</v>
      </c>
      <c r="Y465" s="69" t="s">
        <v>566</v>
      </c>
      <c r="Z465" s="28"/>
      <c r="AA465" s="28"/>
      <c r="AB465" s="42" t="str">
        <f ca="1" t="array" ref="AB465">HYPERLINK(MID(CELL("filename"),1,FIND("[",CELL("filename"))-1)&amp;"2\WOS 000321831100013.html","WOS 000321831100013.html")</f>
        <v>WOS 000321831100013.html</v>
      </c>
      <c r="AG465" s="50" t="e">
        <f>VLOOKUP(F465,[1]合计!F:F,1,0)</f>
        <v>#N/A</v>
      </c>
    </row>
    <row r="466" customHeight="1" spans="1:38">
      <c r="A466" s="53">
        <v>851</v>
      </c>
      <c r="B466" s="45">
        <v>0.5</v>
      </c>
      <c r="C466" s="59" t="s">
        <v>1178</v>
      </c>
      <c r="D466" s="76">
        <v>1</v>
      </c>
      <c r="E466" s="59" t="s">
        <v>1179</v>
      </c>
      <c r="F466" s="26" t="s">
        <v>4578</v>
      </c>
      <c r="G466" s="26" t="s">
        <v>4579</v>
      </c>
      <c r="H466" s="26">
        <v>1</v>
      </c>
      <c r="I466" s="26" t="s">
        <v>4019</v>
      </c>
      <c r="J466" s="26" t="s">
        <v>4020</v>
      </c>
      <c r="K466" s="26">
        <v>2.274</v>
      </c>
      <c r="L466" s="26">
        <v>2</v>
      </c>
      <c r="M466" s="26">
        <v>2013</v>
      </c>
      <c r="N466" s="26">
        <v>96</v>
      </c>
      <c r="O466" s="26">
        <v>2</v>
      </c>
      <c r="P466" s="26" t="s">
        <v>33</v>
      </c>
      <c r="Q466" s="26" t="s">
        <v>489</v>
      </c>
      <c r="R466" s="26" t="s">
        <v>4021</v>
      </c>
      <c r="S466" s="26" t="s">
        <v>4580</v>
      </c>
      <c r="T466" s="26" t="s">
        <v>4581</v>
      </c>
      <c r="U466" s="26" t="s">
        <v>4024</v>
      </c>
      <c r="V466" s="78" t="s">
        <v>4025</v>
      </c>
      <c r="W466" s="78" t="s">
        <v>53</v>
      </c>
      <c r="X466" s="78" t="s">
        <v>4026</v>
      </c>
      <c r="Y466" s="78" t="s">
        <v>53</v>
      </c>
      <c r="Z466" s="78"/>
      <c r="AA466" s="82"/>
      <c r="AB466" s="83" t="str">
        <f ca="1" t="array" ref="AB466">HYPERLINK(MID(CELL("filename"),1,FIND("[",CELL("filename"))-1)&amp;"2\WOS 000321852600017.html","WOS 000321852600017.html")</f>
        <v>WOS 000321852600017.html</v>
      </c>
      <c r="AC466" s="26"/>
      <c r="AD466" s="26"/>
      <c r="AE466" s="26" t="s">
        <v>4514</v>
      </c>
      <c r="AF466" s="26"/>
      <c r="AG466" s="90" t="e">
        <f>VLOOKUP(F466,[1]合计!F:F,1,0)</f>
        <v>#N/A</v>
      </c>
      <c r="AH466" s="26"/>
      <c r="AI466" s="26"/>
      <c r="AJ466" s="26"/>
      <c r="AK466" s="26"/>
      <c r="AL466" s="26"/>
    </row>
    <row r="467" customHeight="1" spans="1:33">
      <c r="A467" s="25">
        <v>1191</v>
      </c>
      <c r="B467" s="29">
        <v>0.3</v>
      </c>
      <c r="C467" s="56" t="s">
        <v>1178</v>
      </c>
      <c r="D467" s="57">
        <v>2</v>
      </c>
      <c r="E467" s="56" t="s">
        <v>1179</v>
      </c>
      <c r="F467" s="58" t="s">
        <v>4582</v>
      </c>
      <c r="G467" s="58" t="s">
        <v>4583</v>
      </c>
      <c r="H467" s="50">
        <v>0</v>
      </c>
      <c r="I467" s="58" t="s">
        <v>1294</v>
      </c>
      <c r="J467" s="58" t="s">
        <v>1295</v>
      </c>
      <c r="K467" s="50">
        <v>1.119</v>
      </c>
      <c r="L467" s="50">
        <v>2</v>
      </c>
      <c r="M467" s="50">
        <v>2013</v>
      </c>
      <c r="N467" s="50">
        <v>407</v>
      </c>
      <c r="O467" s="50">
        <v>2</v>
      </c>
      <c r="P467" s="58" t="s">
        <v>33</v>
      </c>
      <c r="Q467" s="58" t="s">
        <v>382</v>
      </c>
      <c r="R467" s="58" t="s">
        <v>1296</v>
      </c>
      <c r="S467" s="58" t="s">
        <v>4584</v>
      </c>
      <c r="T467" s="58" t="s">
        <v>4585</v>
      </c>
      <c r="U467" s="58" t="s">
        <v>4586</v>
      </c>
      <c r="V467" s="64">
        <v>0</v>
      </c>
      <c r="W467" s="64">
        <v>0</v>
      </c>
      <c r="X467" s="65" t="s">
        <v>4587</v>
      </c>
      <c r="Y467" s="65" t="s">
        <v>388</v>
      </c>
      <c r="Z467" s="64"/>
      <c r="AA467" s="71"/>
      <c r="AB467" s="42" t="str">
        <f ca="1" t="array" ref="AB467">HYPERLINK(MID(CELL("filename"),1,FIND("[",CELL("filename"))-1)&amp;"2\WOS 000321880600008.html","WOS 000321880600008.html")</f>
        <v>WOS 000321880600008.html</v>
      </c>
      <c r="AG467" s="50" t="e">
        <f>VLOOKUP(F467,[1]合计!F:F,1,0)</f>
        <v>#N/A</v>
      </c>
    </row>
    <row r="468" customHeight="1" spans="1:33">
      <c r="A468" s="25">
        <v>852</v>
      </c>
      <c r="B468" s="29">
        <v>0.5</v>
      </c>
      <c r="C468" s="59" t="s">
        <v>1178</v>
      </c>
      <c r="D468" s="60">
        <v>1</v>
      </c>
      <c r="E468" s="59" t="s">
        <v>1179</v>
      </c>
      <c r="F468" s="45" t="s">
        <v>4588</v>
      </c>
      <c r="G468" s="45" t="s">
        <v>4589</v>
      </c>
      <c r="H468" s="29">
        <v>3</v>
      </c>
      <c r="I468" s="45" t="s">
        <v>3498</v>
      </c>
      <c r="J468" s="45" t="s">
        <v>3499</v>
      </c>
      <c r="K468" s="29">
        <v>2.33</v>
      </c>
      <c r="L468" s="29">
        <v>2</v>
      </c>
      <c r="M468" s="29">
        <v>2013</v>
      </c>
      <c r="N468" s="29">
        <v>5</v>
      </c>
      <c r="O468" s="29">
        <v>4</v>
      </c>
      <c r="P468" s="45" t="s">
        <v>33</v>
      </c>
      <c r="Q468" s="45" t="s">
        <v>115</v>
      </c>
      <c r="R468" s="45" t="s">
        <v>3104</v>
      </c>
      <c r="S468" s="45" t="s">
        <v>4590</v>
      </c>
      <c r="T468" s="45" t="s">
        <v>4591</v>
      </c>
      <c r="U468" s="45" t="s">
        <v>4592</v>
      </c>
      <c r="V468" s="65" t="s">
        <v>2497</v>
      </c>
      <c r="W468" s="65" t="s">
        <v>421</v>
      </c>
      <c r="X468" s="65" t="s">
        <v>453</v>
      </c>
      <c r="Y468" s="65" t="s">
        <v>421</v>
      </c>
      <c r="Z468" s="64"/>
      <c r="AA468" s="71"/>
      <c r="AB468" s="42" t="str">
        <f ca="1" t="array" ref="AB468">HYPERLINK(MID(CELL("filename"),1,FIND("[",CELL("filename"))-1)&amp;"2\WOS 000321913800022.html","WOS 000321913800022.html")</f>
        <v>WOS 000321913800022.html</v>
      </c>
      <c r="AG468" s="50" t="e">
        <f>VLOOKUP(F468,[1]合计!F:F,1,0)</f>
        <v>#N/A</v>
      </c>
    </row>
    <row r="469" customHeight="1" spans="1:33">
      <c r="A469" s="25">
        <v>853</v>
      </c>
      <c r="B469" s="29">
        <v>0.5</v>
      </c>
      <c r="C469" s="59" t="s">
        <v>1178</v>
      </c>
      <c r="D469" s="60">
        <v>1</v>
      </c>
      <c r="E469" s="59" t="s">
        <v>1179</v>
      </c>
      <c r="F469" s="45" t="s">
        <v>4593</v>
      </c>
      <c r="G469" s="45" t="s">
        <v>4594</v>
      </c>
      <c r="H469" s="29">
        <v>9</v>
      </c>
      <c r="I469" s="45" t="s">
        <v>1382</v>
      </c>
      <c r="J469" s="45" t="s">
        <v>1383</v>
      </c>
      <c r="K469" s="29">
        <v>2.419</v>
      </c>
      <c r="L469" s="29">
        <v>2</v>
      </c>
      <c r="M469" s="29">
        <v>2013</v>
      </c>
      <c r="N469" s="29">
        <v>73</v>
      </c>
      <c r="O469" s="29">
        <v>3</v>
      </c>
      <c r="P469" s="45" t="s">
        <v>33</v>
      </c>
      <c r="Q469" s="45" t="s">
        <v>34</v>
      </c>
      <c r="R469" s="45" t="s">
        <v>1384</v>
      </c>
      <c r="S469" s="45" t="s">
        <v>4595</v>
      </c>
      <c r="T469" s="45" t="s">
        <v>4596</v>
      </c>
      <c r="U469" s="45" t="s">
        <v>4597</v>
      </c>
      <c r="V469" s="65" t="s">
        <v>4598</v>
      </c>
      <c r="W469" s="65" t="s">
        <v>193</v>
      </c>
      <c r="X469" s="65" t="s">
        <v>1252</v>
      </c>
      <c r="Y469" s="65" t="s">
        <v>193</v>
      </c>
      <c r="Z469" s="64"/>
      <c r="AA469" s="71"/>
      <c r="AB469" s="42" t="str">
        <f ca="1" t="array" ref="AB469">HYPERLINK(MID(CELL("filename"),1,FIND("[",CELL("filename"))-1)&amp;"2\WOS 000322014200003.html","WOS 000322014200003.html")</f>
        <v>WOS 000322014200003.html</v>
      </c>
      <c r="AG469" s="50" t="e">
        <f>VLOOKUP(F469,[1]合计!F:F,1,0)</f>
        <v>#N/A</v>
      </c>
    </row>
    <row r="470" customHeight="1" spans="1:33">
      <c r="A470" s="25">
        <v>854</v>
      </c>
      <c r="B470" s="29">
        <v>0.5</v>
      </c>
      <c r="C470" s="59" t="s">
        <v>1178</v>
      </c>
      <c r="D470" s="61">
        <v>1</v>
      </c>
      <c r="E470" s="59" t="s">
        <v>1179</v>
      </c>
      <c r="F470" s="45" t="s">
        <v>4599</v>
      </c>
      <c r="G470" s="45" t="s">
        <v>4600</v>
      </c>
      <c r="H470" s="29">
        <v>5</v>
      </c>
      <c r="I470" s="45" t="s">
        <v>2601</v>
      </c>
      <c r="J470" s="45" t="s">
        <v>2602</v>
      </c>
      <c r="K470" s="29">
        <v>4.384</v>
      </c>
      <c r="L470" s="29">
        <v>2</v>
      </c>
      <c r="M470" s="29">
        <v>2013</v>
      </c>
      <c r="N470" s="29">
        <v>29</v>
      </c>
      <c r="O470" s="29">
        <v>28</v>
      </c>
      <c r="P470" s="45" t="s">
        <v>33</v>
      </c>
      <c r="Q470" s="45" t="s">
        <v>127</v>
      </c>
      <c r="R470" s="45" t="s">
        <v>2603</v>
      </c>
      <c r="S470" s="66" t="s">
        <v>4601</v>
      </c>
      <c r="T470" s="66" t="s">
        <v>4602</v>
      </c>
      <c r="U470" s="66" t="s">
        <v>339</v>
      </c>
      <c r="V470" s="68" t="s">
        <v>4603</v>
      </c>
      <c r="W470" s="69" t="s">
        <v>333</v>
      </c>
      <c r="X470" s="68" t="s">
        <v>334</v>
      </c>
      <c r="Y470" s="69" t="s">
        <v>65</v>
      </c>
      <c r="Z470" s="28"/>
      <c r="AA470" s="28"/>
      <c r="AB470" s="42" t="str">
        <f ca="1" t="array" ref="AB470">HYPERLINK(MID(CELL("filename"),1,FIND("[",CELL("filename"))-1)&amp;"2\WOS 000322059700008.html","WOS 000322059700008.html")</f>
        <v>WOS 000322059700008.html</v>
      </c>
      <c r="AG470" s="50" t="e">
        <f>VLOOKUP(F470,[1]合计!F:F,1,0)</f>
        <v>#N/A</v>
      </c>
    </row>
    <row r="471" customHeight="1" spans="1:33">
      <c r="A471" s="25">
        <v>855</v>
      </c>
      <c r="B471" s="29">
        <v>0.5</v>
      </c>
      <c r="C471" s="59" t="s">
        <v>1178</v>
      </c>
      <c r="D471" s="61">
        <v>1</v>
      </c>
      <c r="E471" s="59" t="s">
        <v>1179</v>
      </c>
      <c r="F471" s="45" t="s">
        <v>4604</v>
      </c>
      <c r="G471" s="45" t="s">
        <v>4605</v>
      </c>
      <c r="H471" s="29">
        <v>3</v>
      </c>
      <c r="I471" s="45" t="s">
        <v>3297</v>
      </c>
      <c r="J471" s="45" t="s">
        <v>3298</v>
      </c>
      <c r="K471" s="29">
        <v>4.644</v>
      </c>
      <c r="L471" s="29">
        <v>2</v>
      </c>
      <c r="M471" s="29">
        <v>2013</v>
      </c>
      <c r="N471" s="29">
        <v>154</v>
      </c>
      <c r="O471" s="29">
        <v>8</v>
      </c>
      <c r="P471" s="45" t="s">
        <v>33</v>
      </c>
      <c r="Q471" s="45" t="s">
        <v>47</v>
      </c>
      <c r="R471" s="45" t="s">
        <v>769</v>
      </c>
      <c r="S471" s="66" t="s">
        <v>4606</v>
      </c>
      <c r="T471" s="66" t="s">
        <v>4607</v>
      </c>
      <c r="U471" s="66" t="s">
        <v>4608</v>
      </c>
      <c r="V471" s="68" t="s">
        <v>3617</v>
      </c>
      <c r="W471" s="69" t="s">
        <v>566</v>
      </c>
      <c r="X471" s="68" t="s">
        <v>3115</v>
      </c>
      <c r="Y471" s="69" t="s">
        <v>566</v>
      </c>
      <c r="Z471" s="28"/>
      <c r="AA471" s="28"/>
      <c r="AB471" s="42" t="str">
        <f ca="1" t="array" ref="AB471">HYPERLINK(MID(CELL("filename"),1,FIND("[",CELL("filename"))-1)&amp;"2\WOS 000322063900029.html","WOS 000322063900029.html")</f>
        <v>WOS 000322063900029.html</v>
      </c>
      <c r="AG471" s="50" t="e">
        <f>VLOOKUP(F471,[1]合计!F:F,1,0)</f>
        <v>#N/A</v>
      </c>
    </row>
    <row r="472" customHeight="1" spans="1:33">
      <c r="A472" s="25">
        <v>856</v>
      </c>
      <c r="B472" s="29">
        <v>0.5</v>
      </c>
      <c r="C472" s="59" t="s">
        <v>1178</v>
      </c>
      <c r="D472" s="61">
        <v>1</v>
      </c>
      <c r="E472" s="59" t="s">
        <v>1179</v>
      </c>
      <c r="F472" s="45" t="s">
        <v>4609</v>
      </c>
      <c r="G472" s="45" t="s">
        <v>4610</v>
      </c>
      <c r="H472" s="29">
        <v>2</v>
      </c>
      <c r="I472" s="45" t="s">
        <v>4611</v>
      </c>
      <c r="J472" s="45" t="s">
        <v>4612</v>
      </c>
      <c r="K472" s="29">
        <v>6.852</v>
      </c>
      <c r="L472" s="29">
        <v>2</v>
      </c>
      <c r="M472" s="29">
        <v>2013</v>
      </c>
      <c r="N472" s="29">
        <v>15</v>
      </c>
      <c r="O472" s="29">
        <v>8</v>
      </c>
      <c r="P472" s="45" t="s">
        <v>33</v>
      </c>
      <c r="Q472" s="45" t="s">
        <v>127</v>
      </c>
      <c r="R472" s="45" t="s">
        <v>1740</v>
      </c>
      <c r="S472" s="66" t="s">
        <v>4613</v>
      </c>
      <c r="T472" s="66" t="s">
        <v>4614</v>
      </c>
      <c r="U472" s="66" t="s">
        <v>4615</v>
      </c>
      <c r="V472" s="68" t="s">
        <v>4616</v>
      </c>
      <c r="W472" s="69" t="s">
        <v>65</v>
      </c>
      <c r="X472" s="68" t="s">
        <v>4616</v>
      </c>
      <c r="Y472" s="69" t="s">
        <v>65</v>
      </c>
      <c r="Z472" s="28"/>
      <c r="AA472" s="28"/>
      <c r="AB472" s="42" t="str">
        <f ca="1" t="array" ref="AB472">HYPERLINK(MID(CELL("filename"),1,FIND("[",CELL("filename"))-1)&amp;"2\WOS 000322121400027.html","WOS 000322121400027.html")</f>
        <v>WOS 000322121400027.html</v>
      </c>
      <c r="AG472" s="50" t="e">
        <f>VLOOKUP(F472,[1]合计!F:F,1,0)</f>
        <v>#N/A</v>
      </c>
    </row>
    <row r="473" customHeight="1" spans="1:33">
      <c r="A473" s="25">
        <v>857</v>
      </c>
      <c r="B473" s="29">
        <v>0.5</v>
      </c>
      <c r="C473" s="59" t="s">
        <v>1178</v>
      </c>
      <c r="D473" s="60">
        <v>1</v>
      </c>
      <c r="E473" s="59" t="s">
        <v>1179</v>
      </c>
      <c r="F473" s="45" t="s">
        <v>4617</v>
      </c>
      <c r="G473" s="45" t="s">
        <v>4618</v>
      </c>
      <c r="H473" s="29">
        <v>2</v>
      </c>
      <c r="I473" s="45" t="s">
        <v>2584</v>
      </c>
      <c r="J473" s="45" t="s">
        <v>2585</v>
      </c>
      <c r="K473" s="29">
        <v>5.286</v>
      </c>
      <c r="L473" s="29">
        <v>2</v>
      </c>
      <c r="M473" s="29">
        <v>2013</v>
      </c>
      <c r="N473" s="29">
        <v>48</v>
      </c>
      <c r="O473" s="29">
        <v>1</v>
      </c>
      <c r="P473" s="45" t="s">
        <v>114</v>
      </c>
      <c r="Q473" s="45" t="s">
        <v>513</v>
      </c>
      <c r="R473" s="45" t="s">
        <v>514</v>
      </c>
      <c r="S473" s="45" t="s">
        <v>4619</v>
      </c>
      <c r="T473" s="45" t="s">
        <v>4620</v>
      </c>
      <c r="U473" s="45" t="s">
        <v>4621</v>
      </c>
      <c r="V473" s="65" t="s">
        <v>4622</v>
      </c>
      <c r="W473" s="65" t="s">
        <v>108</v>
      </c>
      <c r="X473" s="65" t="s">
        <v>4623</v>
      </c>
      <c r="Y473" s="65" t="s">
        <v>566</v>
      </c>
      <c r="Z473" s="64"/>
      <c r="AA473" s="71"/>
      <c r="AB473" s="42" t="str">
        <f ca="1" t="array" ref="AB473">HYPERLINK(MID(CELL("filename"),1,FIND("[",CELL("filename"))-1)&amp;"2\WOS 000322138900008.html","WOS 000322138900008.html")</f>
        <v>WOS 000322138900008.html</v>
      </c>
      <c r="AG473" s="50" t="e">
        <f>VLOOKUP(F473,[1]合计!F:F,1,0)</f>
        <v>#N/A</v>
      </c>
    </row>
    <row r="474" customHeight="1" spans="1:33">
      <c r="A474" s="25">
        <v>858</v>
      </c>
      <c r="B474" s="29">
        <v>0.5</v>
      </c>
      <c r="C474" s="59" t="s">
        <v>1178</v>
      </c>
      <c r="D474" s="61">
        <v>1</v>
      </c>
      <c r="E474" s="59" t="s">
        <v>1179</v>
      </c>
      <c r="F474" s="45" t="s">
        <v>4624</v>
      </c>
      <c r="G474" s="45" t="s">
        <v>4625</v>
      </c>
      <c r="H474" s="29">
        <v>20</v>
      </c>
      <c r="I474" s="45" t="s">
        <v>1675</v>
      </c>
      <c r="J474" s="45" t="s">
        <v>1676</v>
      </c>
      <c r="K474" s="29">
        <v>5.078</v>
      </c>
      <c r="L474" s="29">
        <v>2</v>
      </c>
      <c r="M474" s="29">
        <v>2013</v>
      </c>
      <c r="N474" s="29">
        <v>3</v>
      </c>
      <c r="O474" s="29">
        <v>0</v>
      </c>
      <c r="P474" s="45" t="s">
        <v>33</v>
      </c>
      <c r="Q474" s="45" t="s">
        <v>798</v>
      </c>
      <c r="R474" s="45" t="s">
        <v>799</v>
      </c>
      <c r="S474" s="66" t="s">
        <v>4626</v>
      </c>
      <c r="T474" s="66" t="s">
        <v>4627</v>
      </c>
      <c r="U474" s="66" t="s">
        <v>4628</v>
      </c>
      <c r="V474" s="68" t="s">
        <v>4629</v>
      </c>
      <c r="W474" s="69" t="s">
        <v>1926</v>
      </c>
      <c r="X474" s="68" t="s">
        <v>4630</v>
      </c>
      <c r="Y474" s="69" t="s">
        <v>1926</v>
      </c>
      <c r="Z474" s="67"/>
      <c r="AA474" s="28"/>
      <c r="AB474" s="42" t="str">
        <f ca="1" t="array" ref="AB474">HYPERLINK(MID(CELL("filename"),1,FIND("[",CELL("filename"))-1)&amp;"2\WOS 000322215600001.html","WOS 000322215600001.html")</f>
        <v>WOS 000322215600001.html</v>
      </c>
      <c r="AG474" s="50" t="e">
        <f>VLOOKUP(F474,[1]合计!F:F,1,0)</f>
        <v>#N/A</v>
      </c>
    </row>
    <row r="475" customHeight="1" spans="1:33">
      <c r="A475" s="25">
        <v>859</v>
      </c>
      <c r="B475" s="29">
        <v>0.5</v>
      </c>
      <c r="C475" s="59" t="s">
        <v>1178</v>
      </c>
      <c r="D475" s="60">
        <v>1</v>
      </c>
      <c r="E475" s="59" t="s">
        <v>1179</v>
      </c>
      <c r="F475" s="45" t="s">
        <v>4631</v>
      </c>
      <c r="G475" s="45" t="s">
        <v>4632</v>
      </c>
      <c r="H475" s="29">
        <v>0</v>
      </c>
      <c r="I475" s="45" t="s">
        <v>1392</v>
      </c>
      <c r="J475" s="45" t="s">
        <v>1393</v>
      </c>
      <c r="K475" s="29">
        <v>2.305</v>
      </c>
      <c r="L475" s="29">
        <v>2</v>
      </c>
      <c r="M475" s="29">
        <v>2013</v>
      </c>
      <c r="N475" s="29">
        <v>48</v>
      </c>
      <c r="O475" s="29">
        <v>20</v>
      </c>
      <c r="P475" s="45" t="s">
        <v>33</v>
      </c>
      <c r="Q475" s="45" t="s">
        <v>153</v>
      </c>
      <c r="R475" s="45" t="s">
        <v>719</v>
      </c>
      <c r="S475" s="45" t="s">
        <v>4633</v>
      </c>
      <c r="T475" s="45" t="s">
        <v>4634</v>
      </c>
      <c r="U475" s="45" t="s">
        <v>4635</v>
      </c>
      <c r="V475" s="65" t="s">
        <v>4636</v>
      </c>
      <c r="W475" s="65" t="s">
        <v>78</v>
      </c>
      <c r="X475" s="65" t="s">
        <v>1422</v>
      </c>
      <c r="Y475" s="65" t="s">
        <v>78</v>
      </c>
      <c r="Z475" s="64"/>
      <c r="AA475" s="71"/>
      <c r="AB475" s="42" t="str">
        <f ca="1" t="array" ref="AB475">HYPERLINK(MID(CELL("filename"),1,FIND("[",CELL("filename"))-1)&amp;"2\WOS 000322277700002.html","WOS 000322277700002.html")</f>
        <v>WOS 000322277700002.html</v>
      </c>
      <c r="AG475" s="50" t="e">
        <f>VLOOKUP(F475,[1]合计!F:F,1,0)</f>
        <v>#N/A</v>
      </c>
    </row>
    <row r="476" customHeight="1" spans="1:33">
      <c r="A476" s="53">
        <v>1192</v>
      </c>
      <c r="B476" s="29">
        <v>0.3</v>
      </c>
      <c r="C476" s="54" t="s">
        <v>1178</v>
      </c>
      <c r="D476" s="76">
        <v>2</v>
      </c>
      <c r="E476" s="54" t="s">
        <v>1179</v>
      </c>
      <c r="F476" s="26" t="s">
        <v>4637</v>
      </c>
      <c r="G476" s="26" t="s">
        <v>4638</v>
      </c>
      <c r="H476" s="26">
        <v>20</v>
      </c>
      <c r="I476" s="26" t="s">
        <v>1612</v>
      </c>
      <c r="J476" s="26" t="s">
        <v>1613</v>
      </c>
      <c r="K476" s="26">
        <v>2.303</v>
      </c>
      <c r="L476" s="26">
        <v>2</v>
      </c>
      <c r="M476" s="26">
        <v>2013</v>
      </c>
      <c r="N476" s="26">
        <v>60</v>
      </c>
      <c r="O476" s="26">
        <v>7</v>
      </c>
      <c r="P476" s="26" t="s">
        <v>33</v>
      </c>
      <c r="Q476" s="26" t="s">
        <v>34</v>
      </c>
      <c r="R476" s="26" t="s">
        <v>172</v>
      </c>
      <c r="S476" s="26" t="s">
        <v>4639</v>
      </c>
      <c r="T476" s="26" t="s">
        <v>4640</v>
      </c>
      <c r="U476" s="26" t="s">
        <v>4641</v>
      </c>
      <c r="V476" s="78" t="s">
        <v>3229</v>
      </c>
      <c r="W476" s="78" t="s">
        <v>193</v>
      </c>
      <c r="X476" s="78">
        <v>0</v>
      </c>
      <c r="Y476" s="78">
        <v>0</v>
      </c>
      <c r="Z476" s="78"/>
      <c r="AA476" s="82"/>
      <c r="AB476" s="42" t="str">
        <f ca="1" t="array" ref="AB476">HYPERLINK(MID(CELL("filename"),1,FIND("[",CELL("filename"))-1)&amp;"2\WOS 000322331200017.html","WOS 000322331200017.html")</f>
        <v>WOS 000322331200017.html</v>
      </c>
      <c r="AG476" s="58" t="str">
        <f>VLOOKUP(F476,[1]合计!F:F,1,0)</f>
        <v>WOS:000322331200017</v>
      </c>
    </row>
    <row r="477" customHeight="1" spans="1:33">
      <c r="A477" s="25">
        <v>860</v>
      </c>
      <c r="B477" s="29">
        <v>0.5</v>
      </c>
      <c r="C477" s="59" t="s">
        <v>1178</v>
      </c>
      <c r="D477" s="60">
        <v>1</v>
      </c>
      <c r="E477" s="59" t="s">
        <v>1179</v>
      </c>
      <c r="F477" s="45" t="s">
        <v>4642</v>
      </c>
      <c r="G477" s="45" t="s">
        <v>4643</v>
      </c>
      <c r="H477" s="29">
        <v>2</v>
      </c>
      <c r="I477" s="45" t="s">
        <v>2443</v>
      </c>
      <c r="J477" s="45" t="s">
        <v>2444</v>
      </c>
      <c r="K477" s="29">
        <v>3.525</v>
      </c>
      <c r="L477" s="29">
        <v>2</v>
      </c>
      <c r="M477" s="29">
        <v>2013</v>
      </c>
      <c r="N477" s="29">
        <v>21</v>
      </c>
      <c r="O477" s="29">
        <v>15</v>
      </c>
      <c r="P477" s="45" t="s">
        <v>33</v>
      </c>
      <c r="Q477" s="45" t="s">
        <v>115</v>
      </c>
      <c r="R477" s="45" t="s">
        <v>1660</v>
      </c>
      <c r="S477" s="66" t="s">
        <v>4644</v>
      </c>
      <c r="T477" s="66" t="s">
        <v>4645</v>
      </c>
      <c r="U477" s="66" t="s">
        <v>4646</v>
      </c>
      <c r="V477" s="68" t="s">
        <v>4647</v>
      </c>
      <c r="W477" s="68" t="s">
        <v>945</v>
      </c>
      <c r="X477" s="68" t="s">
        <v>4648</v>
      </c>
      <c r="Y477" s="68" t="s">
        <v>945</v>
      </c>
      <c r="Z477" s="67"/>
      <c r="AA477" s="67"/>
      <c r="AB477" s="42" t="str">
        <f ca="1" t="array" ref="AB477">HYPERLINK(MID(CELL("filename"),1,FIND("[",CELL("filename"))-1)&amp;"2\WOS 000322366300018.html","WOS 000322366300018.html")</f>
        <v>WOS 000322366300018.html</v>
      </c>
      <c r="AG477" s="50" t="e">
        <f>VLOOKUP(F477,[1]合计!F:F,1,0)</f>
        <v>#N/A</v>
      </c>
    </row>
    <row r="478" customHeight="1" spans="1:33">
      <c r="A478" s="25">
        <v>861</v>
      </c>
      <c r="B478" s="29">
        <v>0.5</v>
      </c>
      <c r="C478" s="59" t="s">
        <v>1178</v>
      </c>
      <c r="D478" s="60">
        <v>1</v>
      </c>
      <c r="E478" s="59" t="s">
        <v>1179</v>
      </c>
      <c r="F478" s="45" t="s">
        <v>4649</v>
      </c>
      <c r="G478" s="45" t="s">
        <v>4650</v>
      </c>
      <c r="H478" s="29">
        <v>6</v>
      </c>
      <c r="I478" s="45" t="s">
        <v>2443</v>
      </c>
      <c r="J478" s="45" t="s">
        <v>2444</v>
      </c>
      <c r="K478" s="29">
        <v>3.525</v>
      </c>
      <c r="L478" s="29">
        <v>2</v>
      </c>
      <c r="M478" s="29">
        <v>2013</v>
      </c>
      <c r="N478" s="29">
        <v>21</v>
      </c>
      <c r="O478" s="29">
        <v>15</v>
      </c>
      <c r="P478" s="45" t="s">
        <v>33</v>
      </c>
      <c r="Q478" s="45" t="s">
        <v>115</v>
      </c>
      <c r="R478" s="45" t="s">
        <v>1660</v>
      </c>
      <c r="S478" s="66" t="s">
        <v>4651</v>
      </c>
      <c r="T478" s="66" t="s">
        <v>4652</v>
      </c>
      <c r="U478" s="66" t="s">
        <v>4653</v>
      </c>
      <c r="V478" s="68" t="s">
        <v>4654</v>
      </c>
      <c r="W478" s="68" t="s">
        <v>133</v>
      </c>
      <c r="X478" s="68" t="s">
        <v>4655</v>
      </c>
      <c r="Y478" s="68" t="s">
        <v>133</v>
      </c>
      <c r="Z478" s="67"/>
      <c r="AA478" s="67"/>
      <c r="AB478" s="42" t="str">
        <f ca="1" t="array" ref="AB478">HYPERLINK(MID(CELL("filename"),1,FIND("[",CELL("filename"))-1)&amp;"2\WOS 000322366300078.html","WOS 000322366300078.html")</f>
        <v>WOS 000322366300078.html</v>
      </c>
      <c r="AG478" s="50" t="e">
        <f>VLOOKUP(F478,[1]合计!F:F,1,0)</f>
        <v>#N/A</v>
      </c>
    </row>
    <row r="479" customHeight="1" spans="1:33">
      <c r="A479" s="25">
        <v>862</v>
      </c>
      <c r="B479" s="29">
        <v>0.5</v>
      </c>
      <c r="C479" s="59" t="s">
        <v>1178</v>
      </c>
      <c r="D479" s="60">
        <v>1</v>
      </c>
      <c r="E479" s="59" t="s">
        <v>1179</v>
      </c>
      <c r="F479" s="45" t="s">
        <v>4656</v>
      </c>
      <c r="G479" s="45" t="s">
        <v>4657</v>
      </c>
      <c r="H479" s="29">
        <v>11</v>
      </c>
      <c r="I479" s="45" t="s">
        <v>2077</v>
      </c>
      <c r="J479" s="45" t="s">
        <v>2078</v>
      </c>
      <c r="K479" s="29">
        <v>3.672</v>
      </c>
      <c r="L479" s="29">
        <v>2</v>
      </c>
      <c r="M479" s="29">
        <v>2013</v>
      </c>
      <c r="N479" s="29">
        <v>24</v>
      </c>
      <c r="O479" s="29">
        <v>33</v>
      </c>
      <c r="P479" s="45" t="s">
        <v>33</v>
      </c>
      <c r="Q479" s="45" t="s">
        <v>153</v>
      </c>
      <c r="R479" s="45" t="s">
        <v>1527</v>
      </c>
      <c r="S479" s="66" t="s">
        <v>4658</v>
      </c>
      <c r="T479" s="66" t="s">
        <v>4659</v>
      </c>
      <c r="U479" s="66" t="s">
        <v>4660</v>
      </c>
      <c r="V479" s="68" t="s">
        <v>4661</v>
      </c>
      <c r="W479" s="68" t="s">
        <v>692</v>
      </c>
      <c r="X479" s="68" t="s">
        <v>4661</v>
      </c>
      <c r="Y479" s="68" t="s">
        <v>133</v>
      </c>
      <c r="Z479" s="67"/>
      <c r="AA479" s="67"/>
      <c r="AB479" s="42" t="str">
        <f ca="1" t="array" ref="AB479">HYPERLINK(MID(CELL("filename"),1,FIND("[",CELL("filename"))-1)&amp;"2\WOS 000322377600003.html","WOS 000322377600003.html")</f>
        <v>WOS 000322377600003.html</v>
      </c>
      <c r="AG479" s="50" t="e">
        <f>VLOOKUP(F479,[1]合计!F:F,1,0)</f>
        <v>#N/A</v>
      </c>
    </row>
    <row r="480" customHeight="1" spans="1:33">
      <c r="A480" s="25">
        <v>863</v>
      </c>
      <c r="B480" s="29">
        <v>0.5</v>
      </c>
      <c r="C480" s="59" t="s">
        <v>1178</v>
      </c>
      <c r="D480" s="60">
        <v>1</v>
      </c>
      <c r="E480" s="59" t="s">
        <v>1179</v>
      </c>
      <c r="F480" s="45" t="s">
        <v>4662</v>
      </c>
      <c r="G480" s="45" t="s">
        <v>4663</v>
      </c>
      <c r="H480" s="29">
        <v>0</v>
      </c>
      <c r="I480" s="45" t="s">
        <v>1973</v>
      </c>
      <c r="J480" s="45" t="s">
        <v>1974</v>
      </c>
      <c r="K480" s="29">
        <v>3.515</v>
      </c>
      <c r="L480" s="29">
        <v>2</v>
      </c>
      <c r="M480" s="29">
        <v>2013</v>
      </c>
      <c r="N480" s="29">
        <v>103</v>
      </c>
      <c r="O480" s="29">
        <v>4</v>
      </c>
      <c r="P480" s="45" t="s">
        <v>33</v>
      </c>
      <c r="Q480" s="45" t="s">
        <v>115</v>
      </c>
      <c r="R480" s="45" t="s">
        <v>1808</v>
      </c>
      <c r="S480" s="66" t="s">
        <v>4664</v>
      </c>
      <c r="T480" s="66" t="s">
        <v>4665</v>
      </c>
      <c r="U480" s="66" t="s">
        <v>3006</v>
      </c>
      <c r="V480" s="68" t="s">
        <v>4666</v>
      </c>
      <c r="W480" s="68" t="s">
        <v>692</v>
      </c>
      <c r="X480" s="68" t="s">
        <v>2725</v>
      </c>
      <c r="Y480" s="68" t="s">
        <v>133</v>
      </c>
      <c r="Z480" s="67"/>
      <c r="AA480" s="67"/>
      <c r="AB480" s="42" t="str">
        <f ca="1" t="array" ref="AB480">HYPERLINK(MID(CELL("filename"),1,FIND("[",CELL("filename"))-1)&amp;"2\WOS 000322406600114.html","WOS 000322406600114.html")</f>
        <v>WOS 000322406600114.html</v>
      </c>
      <c r="AG480" s="50" t="e">
        <f>VLOOKUP(F480,[1]合计!F:F,1,0)</f>
        <v>#N/A</v>
      </c>
    </row>
    <row r="481" customHeight="1" spans="1:33">
      <c r="A481" s="25">
        <v>864</v>
      </c>
      <c r="B481" s="29">
        <v>0.5</v>
      </c>
      <c r="C481" s="59" t="s">
        <v>1178</v>
      </c>
      <c r="D481" s="61">
        <v>1</v>
      </c>
      <c r="E481" s="59" t="s">
        <v>1179</v>
      </c>
      <c r="F481" s="45" t="s">
        <v>4667</v>
      </c>
      <c r="G481" s="45" t="s">
        <v>4668</v>
      </c>
      <c r="H481" s="29">
        <v>3</v>
      </c>
      <c r="I481" s="45" t="s">
        <v>1675</v>
      </c>
      <c r="J481" s="45" t="s">
        <v>1676</v>
      </c>
      <c r="K481" s="29">
        <v>5.078</v>
      </c>
      <c r="L481" s="29">
        <v>2</v>
      </c>
      <c r="M481" s="29">
        <v>2013</v>
      </c>
      <c r="N481" s="29">
        <v>3</v>
      </c>
      <c r="O481" s="29">
        <v>0</v>
      </c>
      <c r="P481" s="45" t="s">
        <v>33</v>
      </c>
      <c r="Q481" s="45" t="s">
        <v>798</v>
      </c>
      <c r="R481" s="45" t="s">
        <v>799</v>
      </c>
      <c r="S481" s="66" t="s">
        <v>4669</v>
      </c>
      <c r="T481" s="66" t="s">
        <v>4670</v>
      </c>
      <c r="U481" s="66" t="s">
        <v>4671</v>
      </c>
      <c r="V481" s="68" t="s">
        <v>4672</v>
      </c>
      <c r="W481" s="69" t="s">
        <v>270</v>
      </c>
      <c r="X481" s="68" t="s">
        <v>1408</v>
      </c>
      <c r="Y481" s="69" t="s">
        <v>270</v>
      </c>
      <c r="Z481" s="28"/>
      <c r="AA481" s="28"/>
      <c r="AB481" s="42" t="str">
        <f ca="1" t="array" ref="AB481">HYPERLINK(MID(CELL("filename"),1,FIND("[",CELL("filename"))-1)&amp;"2\WOS 000322433800008.html","WOS 000322433800008.html")</f>
        <v>WOS 000322433800008.html</v>
      </c>
      <c r="AG481" s="50" t="e">
        <f>VLOOKUP(F481,[1]合计!F:F,1,0)</f>
        <v>#N/A</v>
      </c>
    </row>
    <row r="482" customHeight="1" spans="1:33">
      <c r="A482" s="25">
        <v>865</v>
      </c>
      <c r="B482" s="29">
        <v>0.5</v>
      </c>
      <c r="C482" s="59" t="s">
        <v>1178</v>
      </c>
      <c r="D482" s="60">
        <v>1</v>
      </c>
      <c r="E482" s="59" t="s">
        <v>1179</v>
      </c>
      <c r="F482" s="45" t="s">
        <v>4673</v>
      </c>
      <c r="G482" s="45" t="s">
        <v>4674</v>
      </c>
      <c r="H482" s="29">
        <v>3</v>
      </c>
      <c r="I482" s="45" t="s">
        <v>3060</v>
      </c>
      <c r="J482" s="45" t="s">
        <v>3061</v>
      </c>
      <c r="K482" s="29">
        <v>2.862</v>
      </c>
      <c r="L482" s="29">
        <v>2</v>
      </c>
      <c r="M482" s="29">
        <v>2013</v>
      </c>
      <c r="N482" s="29">
        <v>31</v>
      </c>
      <c r="O482" s="29">
        <v>16</v>
      </c>
      <c r="P482" s="45" t="s">
        <v>33</v>
      </c>
      <c r="Q482" s="45" t="s">
        <v>34</v>
      </c>
      <c r="R482" s="45" t="s">
        <v>3062</v>
      </c>
      <c r="S482" s="66" t="s">
        <v>4675</v>
      </c>
      <c r="T482" s="66" t="s">
        <v>4676</v>
      </c>
      <c r="U482" s="66" t="s">
        <v>4677</v>
      </c>
      <c r="V482" s="68" t="s">
        <v>4678</v>
      </c>
      <c r="W482" s="68" t="s">
        <v>421</v>
      </c>
      <c r="X482" s="68" t="s">
        <v>4678</v>
      </c>
      <c r="Y482" s="68" t="s">
        <v>421</v>
      </c>
      <c r="Z482" s="67"/>
      <c r="AA482" s="67"/>
      <c r="AB482" s="42" t="str">
        <f ca="1" t="array" ref="AB482">HYPERLINK(MID(CELL("filename"),1,FIND("[",CELL("filename"))-1)&amp;"2\WOS 000322455300008.html","WOS 000322455300008.html")</f>
        <v>WOS 000322455300008.html</v>
      </c>
      <c r="AG482" s="50" t="e">
        <f>VLOOKUP(F482,[1]合计!F:F,1,0)</f>
        <v>#N/A</v>
      </c>
    </row>
    <row r="483" customHeight="1" spans="1:33">
      <c r="A483" s="25">
        <v>1193</v>
      </c>
      <c r="B483" s="29">
        <v>0.3</v>
      </c>
      <c r="C483" s="59" t="s">
        <v>1178</v>
      </c>
      <c r="D483" s="61">
        <v>2</v>
      </c>
      <c r="E483" s="59" t="s">
        <v>1179</v>
      </c>
      <c r="F483" s="45" t="s">
        <v>4679</v>
      </c>
      <c r="G483" s="45" t="s">
        <v>4680</v>
      </c>
      <c r="H483" s="29">
        <v>2</v>
      </c>
      <c r="I483" s="45" t="s">
        <v>4314</v>
      </c>
      <c r="J483" s="45" t="s">
        <v>4315</v>
      </c>
      <c r="K483" s="29">
        <v>5.177</v>
      </c>
      <c r="L483" s="29">
        <v>2</v>
      </c>
      <c r="M483" s="29">
        <v>2013</v>
      </c>
      <c r="N483" s="29">
        <v>4</v>
      </c>
      <c r="O483" s="29">
        <v>0</v>
      </c>
      <c r="P483" s="45" t="s">
        <v>33</v>
      </c>
      <c r="Q483" s="45" t="s">
        <v>1127</v>
      </c>
      <c r="R483" s="45" t="s">
        <v>1128</v>
      </c>
      <c r="S483" s="66" t="s">
        <v>4681</v>
      </c>
      <c r="T483" s="66" t="s">
        <v>4682</v>
      </c>
      <c r="U483" s="66" t="s">
        <v>4683</v>
      </c>
      <c r="V483" s="67">
        <v>0</v>
      </c>
      <c r="W483" s="28"/>
      <c r="X483" s="68" t="s">
        <v>4684</v>
      </c>
      <c r="Y483" s="69" t="s">
        <v>108</v>
      </c>
      <c r="Z483" s="67"/>
      <c r="AA483" s="28"/>
      <c r="AB483" s="42" t="str">
        <f ca="1" t="array" ref="AB483">HYPERLINK(MID(CELL("filename"),1,FIND("[",CELL("filename"))-1)&amp;"2\WOS 000322512100041.html","WOS 000322512100041.html")</f>
        <v>WOS 000322512100041.html</v>
      </c>
      <c r="AG483" s="50" t="e">
        <f>VLOOKUP(F483,[1]合计!F:F,1,0)</f>
        <v>#N/A</v>
      </c>
    </row>
    <row r="484" customHeight="1" spans="1:33">
      <c r="A484" s="25">
        <v>866</v>
      </c>
      <c r="B484" s="29">
        <v>0.5</v>
      </c>
      <c r="C484" s="59" t="s">
        <v>1178</v>
      </c>
      <c r="D484" s="61">
        <v>1</v>
      </c>
      <c r="E484" s="59" t="s">
        <v>1179</v>
      </c>
      <c r="F484" s="45" t="s">
        <v>4685</v>
      </c>
      <c r="G484" s="45" t="s">
        <v>4686</v>
      </c>
      <c r="H484" s="29">
        <v>6</v>
      </c>
      <c r="I484" s="45" t="s">
        <v>4687</v>
      </c>
      <c r="J484" s="45" t="s">
        <v>4688</v>
      </c>
      <c r="K484" s="29">
        <v>4.602</v>
      </c>
      <c r="L484" s="29">
        <v>2</v>
      </c>
      <c r="M484" s="29">
        <v>2013</v>
      </c>
      <c r="N484" s="29">
        <v>183</v>
      </c>
      <c r="O484" s="29">
        <v>2</v>
      </c>
      <c r="P484" s="45" t="s">
        <v>33</v>
      </c>
      <c r="Q484" s="45" t="s">
        <v>102</v>
      </c>
      <c r="R484" s="45" t="s">
        <v>4689</v>
      </c>
      <c r="S484" s="66" t="s">
        <v>4690</v>
      </c>
      <c r="T484" s="66" t="s">
        <v>4691</v>
      </c>
      <c r="U484" s="66" t="s">
        <v>4692</v>
      </c>
      <c r="V484" s="68" t="s">
        <v>4693</v>
      </c>
      <c r="W484" s="69" t="s">
        <v>566</v>
      </c>
      <c r="X484" s="68" t="s">
        <v>4694</v>
      </c>
      <c r="Y484" s="69" t="s">
        <v>566</v>
      </c>
      <c r="Z484" s="28"/>
      <c r="AA484" s="28"/>
      <c r="AB484" s="42" t="str">
        <f ca="1" t="array" ref="AB484">HYPERLINK(MID(CELL("filename"),1,FIND("[",CELL("filename"))-1)&amp;"2\WOS 000322611700028.html","WOS 000322611700028.html")</f>
        <v>WOS 000322611700028.html</v>
      </c>
      <c r="AG484" s="50" t="e">
        <f>VLOOKUP(F484,[1]合计!F:F,1,0)</f>
        <v>#N/A</v>
      </c>
    </row>
    <row r="485" customHeight="1" spans="1:33">
      <c r="A485" s="25">
        <v>1194</v>
      </c>
      <c r="B485" s="29">
        <v>0.3</v>
      </c>
      <c r="C485" s="59" t="s">
        <v>1178</v>
      </c>
      <c r="D485" s="60">
        <v>2</v>
      </c>
      <c r="E485" s="59" t="s">
        <v>1179</v>
      </c>
      <c r="F485" s="45" t="s">
        <v>4695</v>
      </c>
      <c r="G485" s="45" t="s">
        <v>4696</v>
      </c>
      <c r="H485" s="29">
        <v>6</v>
      </c>
      <c r="I485" s="45" t="s">
        <v>4697</v>
      </c>
      <c r="J485" s="45" t="s">
        <v>4698</v>
      </c>
      <c r="K485" s="29">
        <v>3.987</v>
      </c>
      <c r="L485" s="29">
        <v>2</v>
      </c>
      <c r="M485" s="29">
        <v>2013</v>
      </c>
      <c r="N485" s="29">
        <v>26</v>
      </c>
      <c r="O485" s="29">
        <v>8</v>
      </c>
      <c r="P485" s="45" t="s">
        <v>33</v>
      </c>
      <c r="Q485" s="45" t="s">
        <v>102</v>
      </c>
      <c r="R485" s="45" t="s">
        <v>2778</v>
      </c>
      <c r="S485" s="66" t="s">
        <v>4699</v>
      </c>
      <c r="T485" s="66" t="s">
        <v>4700</v>
      </c>
      <c r="U485" s="66" t="s">
        <v>4701</v>
      </c>
      <c r="V485" s="68" t="s">
        <v>4702</v>
      </c>
      <c r="W485" s="68" t="s">
        <v>4703</v>
      </c>
      <c r="X485" s="67">
        <v>0</v>
      </c>
      <c r="Y485" s="67">
        <v>0</v>
      </c>
      <c r="Z485" s="67"/>
      <c r="AA485" s="67"/>
      <c r="AB485" s="42" t="str">
        <f ca="1" t="array" ref="AB485">HYPERLINK(MID(CELL("filename"),1,FIND("[",CELL("filename"))-1)&amp;"2\WOS 000322627500010.html","WOS 000322627500010.html")</f>
        <v>WOS 000322627500010.html</v>
      </c>
      <c r="AG485" s="50" t="e">
        <f>VLOOKUP(F485,[1]合计!F:F,1,0)</f>
        <v>#N/A</v>
      </c>
    </row>
    <row r="486" customHeight="1" spans="1:33">
      <c r="A486" s="25">
        <v>867</v>
      </c>
      <c r="B486" s="29">
        <v>0.5</v>
      </c>
      <c r="C486" s="59" t="s">
        <v>1178</v>
      </c>
      <c r="D486" s="61">
        <v>1</v>
      </c>
      <c r="E486" s="59" t="s">
        <v>1179</v>
      </c>
      <c r="F486" s="45" t="s">
        <v>4704</v>
      </c>
      <c r="G486" s="45" t="s">
        <v>4705</v>
      </c>
      <c r="H486" s="29">
        <v>10</v>
      </c>
      <c r="I486" s="45" t="s">
        <v>2381</v>
      </c>
      <c r="J486" s="45" t="s">
        <v>2382</v>
      </c>
      <c r="K486" s="29">
        <v>5.266</v>
      </c>
      <c r="L486" s="29">
        <v>2</v>
      </c>
      <c r="M486" s="29">
        <v>2013</v>
      </c>
      <c r="N486" s="29">
        <v>34</v>
      </c>
      <c r="O486" s="29">
        <v>8</v>
      </c>
      <c r="P486" s="45" t="s">
        <v>33</v>
      </c>
      <c r="Q486" s="45" t="s">
        <v>102</v>
      </c>
      <c r="R486" s="45" t="s">
        <v>629</v>
      </c>
      <c r="S486" s="66" t="s">
        <v>4706</v>
      </c>
      <c r="T486" s="66" t="s">
        <v>4707</v>
      </c>
      <c r="U486" s="66" t="s">
        <v>4708</v>
      </c>
      <c r="V486" s="68" t="s">
        <v>4709</v>
      </c>
      <c r="W486" s="69" t="s">
        <v>997</v>
      </c>
      <c r="X486" s="68" t="s">
        <v>4710</v>
      </c>
      <c r="Y486" s="69" t="s">
        <v>519</v>
      </c>
      <c r="Z486" s="28"/>
      <c r="AA486" s="28"/>
      <c r="AB486" s="42" t="str">
        <f ca="1" t="array" ref="AB486">HYPERLINK(MID(CELL("filename"),1,FIND("[",CELL("filename"))-1)&amp;"2\WOS 000322666800014.html","WOS 000322666800014.html")</f>
        <v>WOS 000322666800014.html</v>
      </c>
      <c r="AG486" s="50" t="e">
        <f>VLOOKUP(F486,[1]合计!F:F,1,0)</f>
        <v>#N/A</v>
      </c>
    </row>
    <row r="487" customHeight="1" spans="1:33">
      <c r="A487" s="25">
        <v>868</v>
      </c>
      <c r="B487" s="29">
        <v>0.5</v>
      </c>
      <c r="C487" s="59" t="s">
        <v>1178</v>
      </c>
      <c r="D487" s="60">
        <v>1</v>
      </c>
      <c r="E487" s="59" t="s">
        <v>1179</v>
      </c>
      <c r="F487" s="45" t="s">
        <v>4711</v>
      </c>
      <c r="G487" s="45" t="s">
        <v>4712</v>
      </c>
      <c r="H487" s="29">
        <v>4</v>
      </c>
      <c r="I487" s="45" t="s">
        <v>3102</v>
      </c>
      <c r="J487" s="45" t="s">
        <v>3103</v>
      </c>
      <c r="K487" s="29">
        <v>2.176</v>
      </c>
      <c r="L487" s="29">
        <v>2</v>
      </c>
      <c r="M487" s="29">
        <v>2013</v>
      </c>
      <c r="N487" s="29">
        <v>25</v>
      </c>
      <c r="O487" s="29">
        <v>16</v>
      </c>
      <c r="P487" s="45" t="s">
        <v>33</v>
      </c>
      <c r="Q487" s="45" t="s">
        <v>115</v>
      </c>
      <c r="R487" s="45" t="s">
        <v>3104</v>
      </c>
      <c r="S487" s="45" t="s">
        <v>4713</v>
      </c>
      <c r="T487" s="45" t="s">
        <v>4714</v>
      </c>
      <c r="U487" s="45" t="s">
        <v>4715</v>
      </c>
      <c r="V487" s="65" t="s">
        <v>4716</v>
      </c>
      <c r="W487" s="65" t="s">
        <v>421</v>
      </c>
      <c r="X487" s="65" t="s">
        <v>4716</v>
      </c>
      <c r="Y487" s="65" t="s">
        <v>4717</v>
      </c>
      <c r="Z487" s="64"/>
      <c r="AA487" s="71"/>
      <c r="AB487" s="42" t="str">
        <f ca="1" t="array" ref="AB487">HYPERLINK(MID(CELL("filename"),1,FIND("[",CELL("filename"))-1)&amp;"2\WOS 000322714900009.html","WOS 000322714900009.html")</f>
        <v>WOS 000322714900009.html</v>
      </c>
      <c r="AG487" s="50" t="e">
        <f>VLOOKUP(F487,[1]合计!F:F,1,0)</f>
        <v>#N/A</v>
      </c>
    </row>
    <row r="488" customHeight="1" spans="1:33">
      <c r="A488" s="25">
        <v>869</v>
      </c>
      <c r="B488" s="29">
        <v>0.5</v>
      </c>
      <c r="C488" s="59" t="s">
        <v>1178</v>
      </c>
      <c r="D488" s="60">
        <v>1</v>
      </c>
      <c r="E488" s="59" t="s">
        <v>1179</v>
      </c>
      <c r="F488" s="45" t="s">
        <v>4718</v>
      </c>
      <c r="G488" s="45" t="s">
        <v>4719</v>
      </c>
      <c r="H488" s="29">
        <v>0</v>
      </c>
      <c r="I488" s="45" t="s">
        <v>1998</v>
      </c>
      <c r="J488" s="45" t="s">
        <v>1999</v>
      </c>
      <c r="K488" s="29">
        <v>2.567</v>
      </c>
      <c r="L488" s="29">
        <v>2</v>
      </c>
      <c r="M488" s="29">
        <v>2013</v>
      </c>
      <c r="N488" s="29">
        <v>6</v>
      </c>
      <c r="O488" s="29">
        <v>8</v>
      </c>
      <c r="P488" s="45" t="s">
        <v>33</v>
      </c>
      <c r="Q488" s="45" t="s">
        <v>115</v>
      </c>
      <c r="R488" s="45" t="s">
        <v>1808</v>
      </c>
      <c r="S488" s="45" t="s">
        <v>4720</v>
      </c>
      <c r="T488" s="45" t="s">
        <v>4721</v>
      </c>
      <c r="U488" s="45" t="s">
        <v>4722</v>
      </c>
      <c r="V488" s="65" t="s">
        <v>4723</v>
      </c>
      <c r="W488" s="65" t="s">
        <v>731</v>
      </c>
      <c r="X488" s="65" t="s">
        <v>4724</v>
      </c>
      <c r="Y488" s="65" t="s">
        <v>731</v>
      </c>
      <c r="Z488" s="64"/>
      <c r="AA488" s="71"/>
      <c r="AB488" s="42" t="str">
        <f ca="1" t="array" ref="AB488">HYPERLINK(MID(CELL("filename"),1,FIND("[",CELL("filename"))-1)&amp;"2\WOS 000322761300017.html","WOS 000322761300017.html")</f>
        <v>WOS 000322761300017.html</v>
      </c>
      <c r="AG488" s="50" t="e">
        <f>VLOOKUP(F488,[1]合计!F:F,1,0)</f>
        <v>#N/A</v>
      </c>
    </row>
    <row r="489" customHeight="1" spans="1:33">
      <c r="A489" s="25">
        <v>870</v>
      </c>
      <c r="B489" s="29">
        <v>0.5</v>
      </c>
      <c r="C489" s="59" t="s">
        <v>1178</v>
      </c>
      <c r="D489" s="60">
        <v>1</v>
      </c>
      <c r="E489" s="59" t="s">
        <v>1179</v>
      </c>
      <c r="F489" s="45" t="s">
        <v>4725</v>
      </c>
      <c r="G489" s="45" t="s">
        <v>4726</v>
      </c>
      <c r="H489" s="29">
        <v>5</v>
      </c>
      <c r="I489" s="45" t="s">
        <v>4727</v>
      </c>
      <c r="J489" s="45" t="s">
        <v>4728</v>
      </c>
      <c r="K489" s="29">
        <v>3.72</v>
      </c>
      <c r="L489" s="29">
        <v>2</v>
      </c>
      <c r="M489" s="29">
        <v>2013</v>
      </c>
      <c r="N489" s="29">
        <v>27</v>
      </c>
      <c r="O489" s="29">
        <v>4</v>
      </c>
      <c r="P489" s="45" t="s">
        <v>33</v>
      </c>
      <c r="Q489" s="45" t="s">
        <v>477</v>
      </c>
      <c r="R489" s="45" t="s">
        <v>478</v>
      </c>
      <c r="S489" s="66" t="s">
        <v>4729</v>
      </c>
      <c r="T489" s="66" t="s">
        <v>4730</v>
      </c>
      <c r="U489" s="66" t="s">
        <v>4731</v>
      </c>
      <c r="V489" s="68" t="s">
        <v>4732</v>
      </c>
      <c r="W489" s="68" t="s">
        <v>657</v>
      </c>
      <c r="X489" s="68" t="s">
        <v>4732</v>
      </c>
      <c r="Y489" s="68" t="s">
        <v>657</v>
      </c>
      <c r="Z489" s="67"/>
      <c r="AA489" s="67"/>
      <c r="AB489" s="42" t="str">
        <f ca="1" t="array" ref="AB489">HYPERLINK(MID(CELL("filename"),1,FIND("[",CELL("filename"))-1)&amp;"2\WOS 000322831800003.html","WOS 000322831800003.html")</f>
        <v>WOS 000322831800003.html</v>
      </c>
      <c r="AG489" s="50" t="e">
        <f>VLOOKUP(F489,[1]合计!F:F,1,0)</f>
        <v>#N/A</v>
      </c>
    </row>
    <row r="490" customHeight="1" spans="1:33">
      <c r="A490" s="25">
        <v>1195</v>
      </c>
      <c r="B490" s="29">
        <v>0.3</v>
      </c>
      <c r="C490" s="59" t="s">
        <v>1178</v>
      </c>
      <c r="D490" s="60">
        <v>2</v>
      </c>
      <c r="E490" s="59" t="s">
        <v>1179</v>
      </c>
      <c r="F490" s="45" t="s">
        <v>4733</v>
      </c>
      <c r="G490" s="45" t="s">
        <v>4734</v>
      </c>
      <c r="H490" s="29">
        <v>1</v>
      </c>
      <c r="I490" s="45" t="s">
        <v>1336</v>
      </c>
      <c r="J490" s="45" t="s">
        <v>1337</v>
      </c>
      <c r="K490" s="29">
        <v>1.843</v>
      </c>
      <c r="L490" s="29">
        <v>2</v>
      </c>
      <c r="M490" s="29">
        <v>2013</v>
      </c>
      <c r="N490" s="29">
        <v>231</v>
      </c>
      <c r="O490" s="29">
        <v>2</v>
      </c>
      <c r="P490" s="45" t="s">
        <v>33</v>
      </c>
      <c r="Q490" s="45" t="s">
        <v>34</v>
      </c>
      <c r="R490" s="45" t="s">
        <v>1338</v>
      </c>
      <c r="S490" s="45" t="s">
        <v>4735</v>
      </c>
      <c r="T490" s="45" t="s">
        <v>4736</v>
      </c>
      <c r="U490" s="45" t="s">
        <v>4737</v>
      </c>
      <c r="V490" s="65" t="s">
        <v>4738</v>
      </c>
      <c r="W490" s="65" t="s">
        <v>495</v>
      </c>
      <c r="X490" s="64">
        <v>0</v>
      </c>
      <c r="Y490" s="64">
        <v>0</v>
      </c>
      <c r="Z490" s="64"/>
      <c r="AA490" s="71"/>
      <c r="AB490" s="42" t="str">
        <f ca="1" t="array" ref="AB490">HYPERLINK(MID(CELL("filename"),1,FIND("[",CELL("filename"))-1)&amp;"2\WOS 000322851300020.html","WOS 000322851300020.html")</f>
        <v>WOS 000322851300020.html</v>
      </c>
      <c r="AG490" s="50" t="e">
        <f>VLOOKUP(F490,[1]合计!F:F,1,0)</f>
        <v>#N/A</v>
      </c>
    </row>
    <row r="491" customHeight="1" spans="1:33">
      <c r="A491" s="25">
        <v>871</v>
      </c>
      <c r="B491" s="29">
        <v>0.5</v>
      </c>
      <c r="C491" s="59" t="s">
        <v>1178</v>
      </c>
      <c r="D491" s="60">
        <v>1</v>
      </c>
      <c r="E491" s="59" t="s">
        <v>1179</v>
      </c>
      <c r="F491" s="45" t="s">
        <v>4739</v>
      </c>
      <c r="G491" s="45" t="s">
        <v>4740</v>
      </c>
      <c r="H491" s="29">
        <v>5</v>
      </c>
      <c r="I491" s="45" t="s">
        <v>1382</v>
      </c>
      <c r="J491" s="45" t="s">
        <v>1383</v>
      </c>
      <c r="K491" s="29">
        <v>2.419</v>
      </c>
      <c r="L491" s="29">
        <v>2</v>
      </c>
      <c r="M491" s="29">
        <v>2013</v>
      </c>
      <c r="N491" s="29">
        <v>73</v>
      </c>
      <c r="O491" s="29">
        <v>4</v>
      </c>
      <c r="P491" s="45" t="s">
        <v>33</v>
      </c>
      <c r="Q491" s="45" t="s">
        <v>34</v>
      </c>
      <c r="R491" s="45" t="s">
        <v>1384</v>
      </c>
      <c r="S491" s="45" t="s">
        <v>4741</v>
      </c>
      <c r="T491" s="45" t="s">
        <v>4742</v>
      </c>
      <c r="U491" s="45" t="s">
        <v>3320</v>
      </c>
      <c r="V491" s="65" t="s">
        <v>4743</v>
      </c>
      <c r="W491" s="65" t="s">
        <v>193</v>
      </c>
      <c r="X491" s="65" t="s">
        <v>1252</v>
      </c>
      <c r="Y491" s="65" t="s">
        <v>193</v>
      </c>
      <c r="Z491" s="64"/>
      <c r="AA491" s="71"/>
      <c r="AB491" s="42" t="str">
        <f ca="1" t="array" ref="AB491">HYPERLINK(MID(CELL("filename"),1,FIND("[",CELL("filename"))-1)&amp;"2\WOS 000322903800004.html","WOS 000322903800004.html")</f>
        <v>WOS 000322903800004.html</v>
      </c>
      <c r="AG491" s="50" t="e">
        <f>VLOOKUP(F491,[1]合计!F:F,1,0)</f>
        <v>#N/A</v>
      </c>
    </row>
    <row r="492" customHeight="1" spans="1:33">
      <c r="A492" s="25">
        <v>872</v>
      </c>
      <c r="B492" s="29">
        <v>0.5</v>
      </c>
      <c r="C492" s="59" t="s">
        <v>1178</v>
      </c>
      <c r="D492" s="60">
        <v>1</v>
      </c>
      <c r="E492" s="59" t="s">
        <v>1179</v>
      </c>
      <c r="F492" s="45" t="s">
        <v>4744</v>
      </c>
      <c r="G492" s="45" t="s">
        <v>4745</v>
      </c>
      <c r="H492" s="29">
        <v>2</v>
      </c>
      <c r="I492" s="45" t="s">
        <v>1973</v>
      </c>
      <c r="J492" s="45" t="s">
        <v>1974</v>
      </c>
      <c r="K492" s="29">
        <v>3.515</v>
      </c>
      <c r="L492" s="29">
        <v>2</v>
      </c>
      <c r="M492" s="29">
        <v>2013</v>
      </c>
      <c r="N492" s="29">
        <v>103</v>
      </c>
      <c r="O492" s="29">
        <v>6</v>
      </c>
      <c r="P492" s="45" t="s">
        <v>33</v>
      </c>
      <c r="Q492" s="45" t="s">
        <v>115</v>
      </c>
      <c r="R492" s="45" t="s">
        <v>1808</v>
      </c>
      <c r="S492" s="66" t="s">
        <v>4746</v>
      </c>
      <c r="T492" s="66" t="s">
        <v>4747</v>
      </c>
      <c r="U492" s="66" t="s">
        <v>4748</v>
      </c>
      <c r="V492" s="68" t="s">
        <v>4749</v>
      </c>
      <c r="W492" s="68" t="s">
        <v>421</v>
      </c>
      <c r="X492" s="68" t="s">
        <v>4749</v>
      </c>
      <c r="Y492" s="68" t="s">
        <v>731</v>
      </c>
      <c r="Z492" s="67"/>
      <c r="AA492" s="67"/>
      <c r="AB492" s="42" t="str">
        <f ca="1" t="array" ref="AB492">HYPERLINK(MID(CELL("filename"),1,FIND("[",CELL("filename"))-1)&amp;"2\WOS 000322908300034.html","WOS 000322908300034.html")</f>
        <v>WOS 000322908300034.html</v>
      </c>
      <c r="AG492" s="50" t="e">
        <f>VLOOKUP(F492,[1]合计!F:F,1,0)</f>
        <v>#N/A</v>
      </c>
    </row>
    <row r="493" customHeight="1" spans="1:33">
      <c r="A493" s="25">
        <v>873</v>
      </c>
      <c r="B493" s="29">
        <v>0.5</v>
      </c>
      <c r="C493" s="59" t="s">
        <v>1178</v>
      </c>
      <c r="D493" s="60">
        <v>1</v>
      </c>
      <c r="E493" s="59" t="s">
        <v>1179</v>
      </c>
      <c r="F493" s="45" t="s">
        <v>4750</v>
      </c>
      <c r="G493" s="45" t="s">
        <v>4751</v>
      </c>
      <c r="H493" s="29">
        <v>3</v>
      </c>
      <c r="I493" s="45" t="s">
        <v>1912</v>
      </c>
      <c r="J493" s="45" t="s">
        <v>1913</v>
      </c>
      <c r="K493" s="29">
        <v>2.61</v>
      </c>
      <c r="L493" s="29">
        <v>2</v>
      </c>
      <c r="M493" s="29">
        <v>2013</v>
      </c>
      <c r="N493" s="29">
        <v>53</v>
      </c>
      <c r="O493" s="29">
        <v>0</v>
      </c>
      <c r="P493" s="45" t="s">
        <v>33</v>
      </c>
      <c r="Q493" s="45" t="s">
        <v>466</v>
      </c>
      <c r="R493" s="45" t="s">
        <v>1914</v>
      </c>
      <c r="S493" s="45" t="s">
        <v>4752</v>
      </c>
      <c r="T493" s="45" t="s">
        <v>4753</v>
      </c>
      <c r="U493" s="45" t="s">
        <v>4754</v>
      </c>
      <c r="V493" s="65" t="s">
        <v>4755</v>
      </c>
      <c r="W493" s="65" t="s">
        <v>108</v>
      </c>
      <c r="X493" s="65" t="s">
        <v>4756</v>
      </c>
      <c r="Y493" s="65" t="s">
        <v>108</v>
      </c>
      <c r="Z493" s="64"/>
      <c r="AA493" s="71"/>
      <c r="AB493" s="42" t="str">
        <f ca="1" t="array" ref="AB493">HYPERLINK(MID(CELL("filename"),1,FIND("[",CELL("filename"))-1)&amp;"2\WOS 000322924700024.html","WOS 000322924700024.html")</f>
        <v>WOS 000322924700024.html</v>
      </c>
      <c r="AG493" s="50" t="e">
        <f>VLOOKUP(F493,[1]合计!F:F,1,0)</f>
        <v>#N/A</v>
      </c>
    </row>
    <row r="494" customHeight="1" spans="1:33">
      <c r="A494" s="25">
        <v>874</v>
      </c>
      <c r="B494" s="29">
        <v>0.5</v>
      </c>
      <c r="C494" s="59" t="s">
        <v>1178</v>
      </c>
      <c r="D494" s="61">
        <v>1</v>
      </c>
      <c r="E494" s="59" t="s">
        <v>1179</v>
      </c>
      <c r="F494" s="45" t="s">
        <v>4757</v>
      </c>
      <c r="G494" s="45" t="s">
        <v>4758</v>
      </c>
      <c r="H494" s="29">
        <v>7</v>
      </c>
      <c r="I494" s="45" t="s">
        <v>3639</v>
      </c>
      <c r="J494" s="45" t="s">
        <v>3640</v>
      </c>
      <c r="K494" s="29">
        <v>4.471</v>
      </c>
      <c r="L494" s="29">
        <v>2</v>
      </c>
      <c r="M494" s="29">
        <v>2013</v>
      </c>
      <c r="N494" s="29">
        <v>25</v>
      </c>
      <c r="O494" s="29">
        <v>10</v>
      </c>
      <c r="P494" s="45" t="s">
        <v>33</v>
      </c>
      <c r="Q494" s="45" t="s">
        <v>1127</v>
      </c>
      <c r="R494" s="45" t="s">
        <v>1128</v>
      </c>
      <c r="S494" s="66" t="s">
        <v>4759</v>
      </c>
      <c r="T494" s="66" t="s">
        <v>4760</v>
      </c>
      <c r="U494" s="66" t="s">
        <v>4761</v>
      </c>
      <c r="V494" s="68" t="s">
        <v>4762</v>
      </c>
      <c r="W494" s="69" t="s">
        <v>566</v>
      </c>
      <c r="X494" s="68" t="s">
        <v>4763</v>
      </c>
      <c r="Y494" s="69" t="s">
        <v>566</v>
      </c>
      <c r="Z494" s="28"/>
      <c r="AA494" s="28"/>
      <c r="AB494" s="42" t="str">
        <f ca="1" t="array" ref="AB494">HYPERLINK(MID(CELL("filename"),1,FIND("[",CELL("filename"))-1)&amp;"2\WOS 000322943700006.html","WOS 000322943700006.html")</f>
        <v>WOS 000322943700006.html</v>
      </c>
      <c r="AG494" s="50" t="e">
        <f>VLOOKUP(F494,[1]合计!F:F,1,0)</f>
        <v>#N/A</v>
      </c>
    </row>
    <row r="495" customHeight="1" spans="1:33">
      <c r="A495" s="25">
        <v>875</v>
      </c>
      <c r="B495" s="29">
        <v>0.5</v>
      </c>
      <c r="C495" s="59" t="s">
        <v>1178</v>
      </c>
      <c r="D495" s="61">
        <v>1</v>
      </c>
      <c r="E495" s="59" t="s">
        <v>1179</v>
      </c>
      <c r="F495" s="45" t="s">
        <v>4764</v>
      </c>
      <c r="G495" s="45" t="s">
        <v>4765</v>
      </c>
      <c r="H495" s="29">
        <v>1</v>
      </c>
      <c r="I495" s="45" t="s">
        <v>1675</v>
      </c>
      <c r="J495" s="45" t="s">
        <v>1676</v>
      </c>
      <c r="K495" s="29">
        <v>5.078</v>
      </c>
      <c r="L495" s="29">
        <v>2</v>
      </c>
      <c r="M495" s="29">
        <v>2013</v>
      </c>
      <c r="N495" s="29">
        <v>3</v>
      </c>
      <c r="O495" s="29">
        <v>0</v>
      </c>
      <c r="P495" s="45" t="s">
        <v>33</v>
      </c>
      <c r="Q495" s="45" t="s">
        <v>798</v>
      </c>
      <c r="R495" s="45" t="s">
        <v>799</v>
      </c>
      <c r="S495" s="66" t="s">
        <v>4766</v>
      </c>
      <c r="T495" s="66" t="s">
        <v>4767</v>
      </c>
      <c r="U495" s="66" t="s">
        <v>4768</v>
      </c>
      <c r="V495" s="68" t="s">
        <v>4769</v>
      </c>
      <c r="W495" s="69" t="s">
        <v>78</v>
      </c>
      <c r="X495" s="68" t="s">
        <v>1318</v>
      </c>
      <c r="Y495" s="69" t="s">
        <v>78</v>
      </c>
      <c r="Z495" s="28"/>
      <c r="AA495" s="28"/>
      <c r="AB495" s="42" t="str">
        <f ca="1" t="array" ref="AB495">HYPERLINK(MID(CELL("filename"),1,FIND("[",CELL("filename"))-1)&amp;"2\WOS 000322956000002.html","WOS 000322956000002.html")</f>
        <v>WOS 000322956000002.html</v>
      </c>
      <c r="AG495" s="50" t="e">
        <f>VLOOKUP(F495,[1]合计!F:F,1,0)</f>
        <v>#N/A</v>
      </c>
    </row>
    <row r="496" customHeight="1" spans="1:33">
      <c r="A496" s="25">
        <v>876</v>
      </c>
      <c r="B496" s="29">
        <v>0.5</v>
      </c>
      <c r="C496" s="59" t="s">
        <v>1178</v>
      </c>
      <c r="D496" s="61">
        <v>1</v>
      </c>
      <c r="E496" s="59" t="s">
        <v>1179</v>
      </c>
      <c r="F496" s="45" t="s">
        <v>4770</v>
      </c>
      <c r="G496" s="45" t="s">
        <v>4771</v>
      </c>
      <c r="H496" s="29">
        <v>0</v>
      </c>
      <c r="I496" s="45" t="s">
        <v>1675</v>
      </c>
      <c r="J496" s="45" t="s">
        <v>1676</v>
      </c>
      <c r="K496" s="29">
        <v>5.078</v>
      </c>
      <c r="L496" s="29">
        <v>2</v>
      </c>
      <c r="M496" s="29">
        <v>2013</v>
      </c>
      <c r="N496" s="29">
        <v>3</v>
      </c>
      <c r="O496" s="29">
        <v>0</v>
      </c>
      <c r="P496" s="45" t="s">
        <v>33</v>
      </c>
      <c r="Q496" s="45" t="s">
        <v>798</v>
      </c>
      <c r="R496" s="45" t="s">
        <v>799</v>
      </c>
      <c r="S496" s="66" t="s">
        <v>4772</v>
      </c>
      <c r="T496" s="66" t="s">
        <v>4773</v>
      </c>
      <c r="U496" s="66" t="s">
        <v>419</v>
      </c>
      <c r="V496" s="68" t="s">
        <v>4774</v>
      </c>
      <c r="W496" s="69" t="s">
        <v>421</v>
      </c>
      <c r="X496" s="68" t="s">
        <v>422</v>
      </c>
      <c r="Y496" s="69" t="s">
        <v>421</v>
      </c>
      <c r="Z496" s="28"/>
      <c r="AA496" s="28"/>
      <c r="AB496" s="42" t="str">
        <f ca="1" t="array" ref="AB496">HYPERLINK(MID(CELL("filename"),1,FIND("[",CELL("filename"))-1)&amp;"2\WOS 000322956000006.html","WOS 000322956000006.html")</f>
        <v>WOS 000322956000006.html</v>
      </c>
      <c r="AG496" s="50" t="e">
        <f>VLOOKUP(F496,[1]合计!F:F,1,0)</f>
        <v>#N/A</v>
      </c>
    </row>
    <row r="497" customHeight="1" spans="1:33">
      <c r="A497" s="25">
        <v>877</v>
      </c>
      <c r="B497" s="29">
        <v>0.5</v>
      </c>
      <c r="C497" s="59" t="s">
        <v>1178</v>
      </c>
      <c r="D497" s="60">
        <v>1</v>
      </c>
      <c r="E497" s="59" t="s">
        <v>1179</v>
      </c>
      <c r="F497" s="45" t="s">
        <v>4775</v>
      </c>
      <c r="G497" s="45" t="s">
        <v>4776</v>
      </c>
      <c r="H497" s="29">
        <v>0</v>
      </c>
      <c r="I497" s="45" t="s">
        <v>4777</v>
      </c>
      <c r="J497" s="45" t="s">
        <v>4778</v>
      </c>
      <c r="K497" s="29">
        <v>3.53</v>
      </c>
      <c r="L497" s="29">
        <v>2</v>
      </c>
      <c r="M497" s="29">
        <v>2013</v>
      </c>
      <c r="N497" s="29">
        <v>28</v>
      </c>
      <c r="O497" s="29">
        <v>3</v>
      </c>
      <c r="P497" s="45" t="s">
        <v>33</v>
      </c>
      <c r="Q497" s="45" t="s">
        <v>34</v>
      </c>
      <c r="R497" s="45" t="s">
        <v>172</v>
      </c>
      <c r="S497" s="66" t="s">
        <v>4779</v>
      </c>
      <c r="T497" s="66" t="s">
        <v>4780</v>
      </c>
      <c r="U497" s="66" t="s">
        <v>4781</v>
      </c>
      <c r="V497" s="68" t="s">
        <v>4782</v>
      </c>
      <c r="W497" s="68" t="s">
        <v>483</v>
      </c>
      <c r="X497" s="68" t="s">
        <v>4782</v>
      </c>
      <c r="Y497" s="68" t="s">
        <v>483</v>
      </c>
      <c r="Z497" s="67"/>
      <c r="AA497" s="67"/>
      <c r="AB497" s="42" t="str">
        <f ca="1" t="array" ref="AB497">HYPERLINK(MID(CELL("filename"),1,FIND("[",CELL("filename"))-1)&amp;"2\WOS 000322989900025.html","WOS 000322989900025.html")</f>
        <v>WOS 000322989900025.html</v>
      </c>
      <c r="AG497" s="50" t="e">
        <f>VLOOKUP(F497,[1]合计!F:F,1,0)</f>
        <v>#N/A</v>
      </c>
    </row>
    <row r="498" customHeight="1" spans="1:33">
      <c r="A498" s="25">
        <v>878</v>
      </c>
      <c r="B498" s="29">
        <v>0.5</v>
      </c>
      <c r="C498" s="59" t="s">
        <v>1178</v>
      </c>
      <c r="D498" s="60">
        <v>1</v>
      </c>
      <c r="E498" s="59" t="s">
        <v>1179</v>
      </c>
      <c r="F498" s="45" t="s">
        <v>4783</v>
      </c>
      <c r="G498" s="45" t="s">
        <v>4784</v>
      </c>
      <c r="H498" s="29">
        <v>0</v>
      </c>
      <c r="I498" s="45" t="s">
        <v>2443</v>
      </c>
      <c r="J498" s="45" t="s">
        <v>2444</v>
      </c>
      <c r="K498" s="29">
        <v>3.525</v>
      </c>
      <c r="L498" s="29">
        <v>2</v>
      </c>
      <c r="M498" s="29">
        <v>2013</v>
      </c>
      <c r="N498" s="29">
        <v>21</v>
      </c>
      <c r="O498" s="29">
        <v>16</v>
      </c>
      <c r="P498" s="45" t="s">
        <v>33</v>
      </c>
      <c r="Q498" s="45" t="s">
        <v>115</v>
      </c>
      <c r="R498" s="45" t="s">
        <v>1660</v>
      </c>
      <c r="S498" s="66" t="s">
        <v>4785</v>
      </c>
      <c r="T498" s="66" t="s">
        <v>4786</v>
      </c>
      <c r="U498" s="66" t="s">
        <v>4787</v>
      </c>
      <c r="V498" s="68" t="s">
        <v>4788</v>
      </c>
      <c r="W498" s="68" t="s">
        <v>133</v>
      </c>
      <c r="X498" s="68" t="s">
        <v>4394</v>
      </c>
      <c r="Y498" s="68" t="s">
        <v>133</v>
      </c>
      <c r="Z498" s="67"/>
      <c r="AA498" s="67"/>
      <c r="AB498" s="42" t="str">
        <f ca="1" t="array" ref="AB498">HYPERLINK(MID(CELL("filename"),1,FIND("[",CELL("filename"))-1)&amp;"2\WOS 000323049900037.html","WOS 000323049900037.html")</f>
        <v>WOS 000323049900037.html</v>
      </c>
      <c r="AG498" s="50" t="e">
        <f>VLOOKUP(F498,[1]合计!F:F,1,0)</f>
        <v>#N/A</v>
      </c>
    </row>
    <row r="499" customHeight="1" spans="1:33">
      <c r="A499" s="25">
        <v>879</v>
      </c>
      <c r="B499" s="29">
        <v>0.5</v>
      </c>
      <c r="C499" s="59" t="s">
        <v>1178</v>
      </c>
      <c r="D499" s="60">
        <v>1</v>
      </c>
      <c r="E499" s="59" t="s">
        <v>1179</v>
      </c>
      <c r="F499" s="45" t="s">
        <v>4789</v>
      </c>
      <c r="G499" s="45" t="s">
        <v>4790</v>
      </c>
      <c r="H499" s="29">
        <v>0</v>
      </c>
      <c r="I499" s="45" t="s">
        <v>1246</v>
      </c>
      <c r="J499" s="45" t="s">
        <v>1247</v>
      </c>
      <c r="K499" s="29">
        <v>1.48</v>
      </c>
      <c r="L499" s="29">
        <v>2</v>
      </c>
      <c r="M499" s="29">
        <v>2013</v>
      </c>
      <c r="N499" s="29">
        <v>26</v>
      </c>
      <c r="O499" s="29">
        <v>11</v>
      </c>
      <c r="P499" s="45" t="s">
        <v>33</v>
      </c>
      <c r="Q499" s="45" t="s">
        <v>382</v>
      </c>
      <c r="R499" s="45" t="s">
        <v>383</v>
      </c>
      <c r="S499" s="45" t="s">
        <v>4791</v>
      </c>
      <c r="T499" s="45" t="s">
        <v>1951</v>
      </c>
      <c r="U499" s="45" t="s">
        <v>3962</v>
      </c>
      <c r="V499" s="65" t="s">
        <v>3963</v>
      </c>
      <c r="W499" s="65" t="s">
        <v>388</v>
      </c>
      <c r="X499" s="65" t="s">
        <v>3963</v>
      </c>
      <c r="Y499" s="65" t="s">
        <v>388</v>
      </c>
      <c r="Z499" s="64"/>
      <c r="AA499" s="71"/>
      <c r="AB499" s="42" t="str">
        <f ca="1" t="array" ref="AB499">HYPERLINK(MID(CELL("filename"),1,FIND("[",CELL("filename"))-1)&amp;"2\WOS 000323083500010.html","WOS 000323083500010.html")</f>
        <v>WOS 000323083500010.html</v>
      </c>
      <c r="AG499" s="50" t="e">
        <f>VLOOKUP(F499,[1]合计!F:F,1,0)</f>
        <v>#N/A</v>
      </c>
    </row>
    <row r="500" customHeight="1" spans="1:33">
      <c r="A500" s="25">
        <v>880</v>
      </c>
      <c r="B500" s="29">
        <v>0.5</v>
      </c>
      <c r="C500" s="59" t="s">
        <v>1178</v>
      </c>
      <c r="D500" s="60">
        <v>1</v>
      </c>
      <c r="E500" s="59" t="s">
        <v>1179</v>
      </c>
      <c r="F500" s="45" t="s">
        <v>4792</v>
      </c>
      <c r="G500" s="45" t="s">
        <v>4793</v>
      </c>
      <c r="H500" s="29">
        <v>5</v>
      </c>
      <c r="I500" s="45" t="s">
        <v>3899</v>
      </c>
      <c r="J500" s="45" t="s">
        <v>3900</v>
      </c>
      <c r="K500" s="29">
        <v>3.63</v>
      </c>
      <c r="L500" s="29">
        <v>2</v>
      </c>
      <c r="M500" s="29">
        <v>2013</v>
      </c>
      <c r="N500" s="29">
        <v>271</v>
      </c>
      <c r="O500" s="29">
        <v>2</v>
      </c>
      <c r="P500" s="45" t="s">
        <v>33</v>
      </c>
      <c r="Q500" s="45" t="s">
        <v>1536</v>
      </c>
      <c r="R500" s="45" t="s">
        <v>3901</v>
      </c>
      <c r="S500" s="66" t="s">
        <v>4794</v>
      </c>
      <c r="T500" s="66" t="s">
        <v>4795</v>
      </c>
      <c r="U500" s="66" t="s">
        <v>4796</v>
      </c>
      <c r="V500" s="68" t="s">
        <v>4797</v>
      </c>
      <c r="W500" s="68" t="s">
        <v>399</v>
      </c>
      <c r="X500" s="68" t="s">
        <v>4798</v>
      </c>
      <c r="Y500" s="68" t="s">
        <v>399</v>
      </c>
      <c r="Z500" s="67"/>
      <c r="AA500" s="67"/>
      <c r="AB500" s="42" t="str">
        <f ca="1" t="array" ref="AB500">HYPERLINK(MID(CELL("filename"),1,FIND("[",CELL("filename"))-1)&amp;"2\WOS 000323091900009.html","WOS 000323091900009.html")</f>
        <v>WOS 000323091900009.html</v>
      </c>
      <c r="AG500" s="50" t="e">
        <f>VLOOKUP(F500,[1]合计!F:F,1,0)</f>
        <v>#N/A</v>
      </c>
    </row>
    <row r="501" customHeight="1" spans="1:33">
      <c r="A501" s="25">
        <v>881</v>
      </c>
      <c r="B501" s="29">
        <v>0.5</v>
      </c>
      <c r="C501" s="59" t="s">
        <v>1178</v>
      </c>
      <c r="D501" s="61">
        <v>1</v>
      </c>
      <c r="E501" s="59" t="s">
        <v>1179</v>
      </c>
      <c r="F501" s="45" t="s">
        <v>4799</v>
      </c>
      <c r="G501" s="45" t="s">
        <v>4800</v>
      </c>
      <c r="H501" s="29">
        <v>6</v>
      </c>
      <c r="I501" s="45" t="s">
        <v>3069</v>
      </c>
      <c r="J501" s="45" t="s">
        <v>3070</v>
      </c>
      <c r="K501" s="29">
        <v>7.117</v>
      </c>
      <c r="L501" s="29">
        <v>2</v>
      </c>
      <c r="M501" s="29">
        <v>2013</v>
      </c>
      <c r="N501" s="29">
        <v>6</v>
      </c>
      <c r="O501" s="29">
        <v>8</v>
      </c>
      <c r="P501" s="45" t="s">
        <v>33</v>
      </c>
      <c r="Q501" s="45" t="s">
        <v>127</v>
      </c>
      <c r="R501" s="45" t="s">
        <v>1740</v>
      </c>
      <c r="S501" s="66" t="s">
        <v>4801</v>
      </c>
      <c r="T501" s="66" t="s">
        <v>4802</v>
      </c>
      <c r="U501" s="66" t="s">
        <v>4803</v>
      </c>
      <c r="V501" s="68" t="s">
        <v>4804</v>
      </c>
      <c r="W501" s="69" t="s">
        <v>421</v>
      </c>
      <c r="X501" s="68" t="s">
        <v>693</v>
      </c>
      <c r="Y501" s="69" t="s">
        <v>421</v>
      </c>
      <c r="Z501" s="28"/>
      <c r="AA501" s="28"/>
      <c r="AB501" s="42" t="str">
        <f ca="1" t="array" ref="AB501">HYPERLINK(MID(CELL("filename"),1,FIND("[",CELL("filename"))-1)&amp;"2\WOS 000323105700027.html","WOS 000323105700027.html")</f>
        <v>WOS 000323105700027.html</v>
      </c>
      <c r="AG501" s="50" t="e">
        <f>VLOOKUP(F501,[1]合计!F:F,1,0)</f>
        <v>#N/A</v>
      </c>
    </row>
    <row r="502" customHeight="1" spans="1:33">
      <c r="A502" s="25">
        <v>882</v>
      </c>
      <c r="B502" s="29">
        <v>0.5</v>
      </c>
      <c r="C502" s="59" t="s">
        <v>1178</v>
      </c>
      <c r="D502" s="61">
        <v>1</v>
      </c>
      <c r="E502" s="59" t="s">
        <v>1179</v>
      </c>
      <c r="F502" s="45" t="s">
        <v>4805</v>
      </c>
      <c r="G502" s="45" t="s">
        <v>4806</v>
      </c>
      <c r="H502" s="29">
        <v>8</v>
      </c>
      <c r="I502" s="45" t="s">
        <v>3077</v>
      </c>
      <c r="J502" s="45" t="s">
        <v>3078</v>
      </c>
      <c r="K502" s="29">
        <v>5.788</v>
      </c>
      <c r="L502" s="29">
        <v>2</v>
      </c>
      <c r="M502" s="29">
        <v>2013</v>
      </c>
      <c r="N502" s="29">
        <v>14</v>
      </c>
      <c r="O502" s="29">
        <v>8</v>
      </c>
      <c r="P502" s="45" t="s">
        <v>33</v>
      </c>
      <c r="Q502" s="45" t="s">
        <v>47</v>
      </c>
      <c r="R502" s="45" t="s">
        <v>3079</v>
      </c>
      <c r="S502" s="66" t="s">
        <v>4807</v>
      </c>
      <c r="T502" s="66" t="s">
        <v>4808</v>
      </c>
      <c r="U502" s="66" t="s">
        <v>119</v>
      </c>
      <c r="V502" s="68" t="s">
        <v>4809</v>
      </c>
      <c r="W502" s="69" t="s">
        <v>270</v>
      </c>
      <c r="X502" s="68" t="s">
        <v>122</v>
      </c>
      <c r="Y502" s="69" t="s">
        <v>121</v>
      </c>
      <c r="Z502" s="28"/>
      <c r="AA502" s="28"/>
      <c r="AB502" s="42" t="str">
        <f ca="1" t="array" ref="AB502">HYPERLINK(MID(CELL("filename"),1,FIND("[",CELL("filename"))-1)&amp;"2\WOS 000323143700022.html","WOS 000323143700022.html")</f>
        <v>WOS 000323143700022.html</v>
      </c>
      <c r="AG502" s="50" t="e">
        <f>VLOOKUP(F502,[1]合计!F:F,1,0)</f>
        <v>#N/A</v>
      </c>
    </row>
    <row r="503" customHeight="1" spans="1:33">
      <c r="A503" s="25">
        <v>883</v>
      </c>
      <c r="B503" s="29">
        <v>0.5</v>
      </c>
      <c r="C503" s="59" t="s">
        <v>1178</v>
      </c>
      <c r="D503" s="61">
        <v>1</v>
      </c>
      <c r="E503" s="59" t="s">
        <v>1179</v>
      </c>
      <c r="F503" s="45" t="s">
        <v>4810</v>
      </c>
      <c r="G503" s="45" t="s">
        <v>4811</v>
      </c>
      <c r="H503" s="29">
        <v>8</v>
      </c>
      <c r="I503" s="45" t="s">
        <v>2542</v>
      </c>
      <c r="J503" s="45" t="s">
        <v>2543</v>
      </c>
      <c r="K503" s="29">
        <v>4.086</v>
      </c>
      <c r="L503" s="29">
        <v>2</v>
      </c>
      <c r="M503" s="29">
        <v>2013</v>
      </c>
      <c r="N503" s="29">
        <v>106</v>
      </c>
      <c r="O503" s="29">
        <v>0</v>
      </c>
      <c r="P503" s="45" t="s">
        <v>33</v>
      </c>
      <c r="Q503" s="45" t="s">
        <v>127</v>
      </c>
      <c r="R503" s="45" t="s">
        <v>298</v>
      </c>
      <c r="S503" s="66" t="s">
        <v>4812</v>
      </c>
      <c r="T503" s="66" t="s">
        <v>4813</v>
      </c>
      <c r="U503" s="66" t="s">
        <v>4814</v>
      </c>
      <c r="V503" s="68" t="s">
        <v>4815</v>
      </c>
      <c r="W503" s="69" t="s">
        <v>78</v>
      </c>
      <c r="X503" s="68" t="s">
        <v>502</v>
      </c>
      <c r="Y503" s="69" t="s">
        <v>78</v>
      </c>
      <c r="Z503" s="28"/>
      <c r="AA503" s="28"/>
      <c r="AB503" s="42" t="str">
        <f ca="1" t="array" ref="AB503">HYPERLINK(MID(CELL("filename"),1,FIND("[",CELL("filename"))-1)&amp;"2\WOS 000323192400007.html","WOS 000323192400007.html")</f>
        <v>WOS 000323192400007.html</v>
      </c>
      <c r="AG503" s="50" t="e">
        <f>VLOOKUP(F503,[1]合计!F:F,1,0)</f>
        <v>#N/A</v>
      </c>
    </row>
    <row r="504" customHeight="1" spans="1:33">
      <c r="A504" s="25">
        <v>884</v>
      </c>
      <c r="B504" s="29">
        <v>0.5</v>
      </c>
      <c r="C504" s="59" t="s">
        <v>1178</v>
      </c>
      <c r="D504" s="61">
        <v>1</v>
      </c>
      <c r="E504" s="59" t="s">
        <v>1179</v>
      </c>
      <c r="F504" s="45" t="s">
        <v>4816</v>
      </c>
      <c r="G504" s="45" t="s">
        <v>4817</v>
      </c>
      <c r="H504" s="29">
        <v>11</v>
      </c>
      <c r="I504" s="45" t="s">
        <v>2542</v>
      </c>
      <c r="J504" s="45" t="s">
        <v>2543</v>
      </c>
      <c r="K504" s="29">
        <v>4.086</v>
      </c>
      <c r="L504" s="29">
        <v>2</v>
      </c>
      <c r="M504" s="29">
        <v>2013</v>
      </c>
      <c r="N504" s="29">
        <v>106</v>
      </c>
      <c r="O504" s="29">
        <v>0</v>
      </c>
      <c r="P504" s="45" t="s">
        <v>33</v>
      </c>
      <c r="Q504" s="45" t="s">
        <v>127</v>
      </c>
      <c r="R504" s="45" t="s">
        <v>298</v>
      </c>
      <c r="S504" s="66" t="s">
        <v>4818</v>
      </c>
      <c r="T504" s="66" t="s">
        <v>4819</v>
      </c>
      <c r="U504" s="66" t="s">
        <v>4820</v>
      </c>
      <c r="V504" s="68" t="s">
        <v>4821</v>
      </c>
      <c r="W504" s="69" t="s">
        <v>78</v>
      </c>
      <c r="X504" s="68" t="s">
        <v>502</v>
      </c>
      <c r="Y504" s="69" t="s">
        <v>78</v>
      </c>
      <c r="Z504" s="28"/>
      <c r="AA504" s="28"/>
      <c r="AB504" s="42" t="str">
        <f ca="1" t="array" ref="AB504">HYPERLINK(MID(CELL("filename"),1,FIND("[",CELL("filename"))-1)&amp;"2\WOS 000323192400042.html","WOS 000323192400042.html")</f>
        <v>WOS 000323192400042.html</v>
      </c>
      <c r="AG504" s="50" t="e">
        <f>VLOOKUP(F504,[1]合计!F:F,1,0)</f>
        <v>#N/A</v>
      </c>
    </row>
    <row r="505" customHeight="1" spans="1:33">
      <c r="A505" s="25">
        <v>885</v>
      </c>
      <c r="B505" s="29">
        <v>0.5</v>
      </c>
      <c r="C505" s="59" t="s">
        <v>1178</v>
      </c>
      <c r="D505" s="61">
        <v>1</v>
      </c>
      <c r="E505" s="59" t="s">
        <v>1179</v>
      </c>
      <c r="F505" s="45" t="s">
        <v>4822</v>
      </c>
      <c r="G505" s="45" t="s">
        <v>4823</v>
      </c>
      <c r="H505" s="29">
        <v>6</v>
      </c>
      <c r="I505" s="45" t="s">
        <v>4824</v>
      </c>
      <c r="J505" s="45" t="s">
        <v>4825</v>
      </c>
      <c r="K505" s="29">
        <v>6.372</v>
      </c>
      <c r="L505" s="29">
        <v>2</v>
      </c>
      <c r="M505" s="29">
        <v>2013</v>
      </c>
      <c r="N505" s="29">
        <v>133</v>
      </c>
      <c r="O505" s="29">
        <v>9</v>
      </c>
      <c r="P505" s="45" t="s">
        <v>33</v>
      </c>
      <c r="Q505" s="45" t="s">
        <v>102</v>
      </c>
      <c r="R505" s="45" t="s">
        <v>4826</v>
      </c>
      <c r="S505" s="66" t="s">
        <v>4827</v>
      </c>
      <c r="T505" s="66" t="s">
        <v>4828</v>
      </c>
      <c r="U505" s="66" t="s">
        <v>4829</v>
      </c>
      <c r="V505" s="68" t="s">
        <v>4830</v>
      </c>
      <c r="W505" s="69" t="s">
        <v>566</v>
      </c>
      <c r="X505" s="68" t="s">
        <v>4831</v>
      </c>
      <c r="Y505" s="69" t="s">
        <v>566</v>
      </c>
      <c r="Z505" s="28"/>
      <c r="AA505" s="28"/>
      <c r="AB505" s="42" t="str">
        <f ca="1" t="array" ref="AB505">HYPERLINK(MID(CELL("filename"),1,FIND("[",CELL("filename"))-1)&amp;"2\WOS 000323203300020.html","WOS 000323203300020.html")</f>
        <v>WOS 000323203300020.html</v>
      </c>
      <c r="AG505" s="50" t="e">
        <f>VLOOKUP(F505,[1]合计!F:F,1,0)</f>
        <v>#N/A</v>
      </c>
    </row>
    <row r="506" customHeight="1" spans="1:33">
      <c r="A506" s="25">
        <v>886</v>
      </c>
      <c r="B506" s="29">
        <v>0.5</v>
      </c>
      <c r="C506" s="59" t="s">
        <v>1178</v>
      </c>
      <c r="D506" s="60">
        <v>1</v>
      </c>
      <c r="E506" s="59" t="s">
        <v>1179</v>
      </c>
      <c r="F506" s="45" t="s">
        <v>4832</v>
      </c>
      <c r="G506" s="45" t="s">
        <v>4833</v>
      </c>
      <c r="H506" s="29">
        <v>0</v>
      </c>
      <c r="I506" s="45" t="s">
        <v>4834</v>
      </c>
      <c r="J506" s="45" t="s">
        <v>4835</v>
      </c>
      <c r="K506" s="29">
        <v>3.465</v>
      </c>
      <c r="L506" s="29">
        <v>2</v>
      </c>
      <c r="M506" s="29">
        <v>2013</v>
      </c>
      <c r="N506" s="29">
        <v>19</v>
      </c>
      <c r="O506" s="29">
        <v>5</v>
      </c>
      <c r="P506" s="45" t="s">
        <v>33</v>
      </c>
      <c r="Q506" s="45" t="s">
        <v>34</v>
      </c>
      <c r="R506" s="45" t="s">
        <v>3104</v>
      </c>
      <c r="S506" s="66" t="s">
        <v>4836</v>
      </c>
      <c r="T506" s="66" t="s">
        <v>4837</v>
      </c>
      <c r="U506" s="66" t="s">
        <v>4838</v>
      </c>
      <c r="V506" s="68" t="s">
        <v>4839</v>
      </c>
      <c r="W506" s="68" t="s">
        <v>133</v>
      </c>
      <c r="X506" s="68" t="s">
        <v>4839</v>
      </c>
      <c r="Y506" s="68" t="s">
        <v>133</v>
      </c>
      <c r="Z506" s="67"/>
      <c r="AA506" s="67"/>
      <c r="AB506" s="42" t="str">
        <f ca="1" t="array" ref="AB506">HYPERLINK(MID(CELL("filename"),1,FIND("[",CELL("filename"))-1)&amp;"2\WOS 000323210900006.html","WOS 000323210900006.html")</f>
        <v>WOS 000323210900006.html</v>
      </c>
      <c r="AG506" s="50" t="e">
        <f>VLOOKUP(F506,[1]合计!F:F,1,0)</f>
        <v>#N/A</v>
      </c>
    </row>
    <row r="507" customHeight="1" spans="1:33">
      <c r="A507" s="25">
        <v>887</v>
      </c>
      <c r="B507" s="29">
        <v>0.5</v>
      </c>
      <c r="C507" s="59" t="s">
        <v>1178</v>
      </c>
      <c r="D507" s="60">
        <v>1</v>
      </c>
      <c r="E507" s="59" t="s">
        <v>1179</v>
      </c>
      <c r="F507" s="45" t="s">
        <v>4840</v>
      </c>
      <c r="G507" s="45" t="s">
        <v>4841</v>
      </c>
      <c r="H507" s="29">
        <v>0</v>
      </c>
      <c r="I507" s="45" t="s">
        <v>4834</v>
      </c>
      <c r="J507" s="45" t="s">
        <v>4835</v>
      </c>
      <c r="K507" s="29">
        <v>3.465</v>
      </c>
      <c r="L507" s="29">
        <v>2</v>
      </c>
      <c r="M507" s="29">
        <v>2013</v>
      </c>
      <c r="N507" s="29">
        <v>19</v>
      </c>
      <c r="O507" s="29">
        <v>5</v>
      </c>
      <c r="P507" s="45" t="s">
        <v>33</v>
      </c>
      <c r="Q507" s="45" t="s">
        <v>34</v>
      </c>
      <c r="R507" s="45" t="s">
        <v>3104</v>
      </c>
      <c r="S507" s="66" t="s">
        <v>4842</v>
      </c>
      <c r="T507" s="66" t="s">
        <v>4843</v>
      </c>
      <c r="U507" s="66" t="s">
        <v>4844</v>
      </c>
      <c r="V507" s="68" t="s">
        <v>4845</v>
      </c>
      <c r="W507" s="68" t="s">
        <v>421</v>
      </c>
      <c r="X507" s="68" t="s">
        <v>4845</v>
      </c>
      <c r="Y507" s="68" t="s">
        <v>421</v>
      </c>
      <c r="Z507" s="67"/>
      <c r="AA507" s="67"/>
      <c r="AB507" s="42" t="str">
        <f ca="1" t="array" ref="AB507">HYPERLINK(MID(CELL("filename"),1,FIND("[",CELL("filename"))-1)&amp;"2\WOS 000323210900007.html","WOS 000323210900007.html")</f>
        <v>WOS 000323210900007.html</v>
      </c>
      <c r="AG507" s="50" t="e">
        <f>VLOOKUP(F507,[1]合计!F:F,1,0)</f>
        <v>#N/A</v>
      </c>
    </row>
    <row r="508" customHeight="1" spans="1:33">
      <c r="A508" s="25">
        <v>888</v>
      </c>
      <c r="B508" s="29">
        <v>0.5</v>
      </c>
      <c r="C508" s="59" t="s">
        <v>1178</v>
      </c>
      <c r="D508" s="60">
        <v>1</v>
      </c>
      <c r="E508" s="59" t="s">
        <v>1179</v>
      </c>
      <c r="F508" s="45" t="s">
        <v>4846</v>
      </c>
      <c r="G508" s="45" t="s">
        <v>4847</v>
      </c>
      <c r="H508" s="29">
        <v>0</v>
      </c>
      <c r="I508" s="45" t="s">
        <v>3102</v>
      </c>
      <c r="J508" s="45" t="s">
        <v>3103</v>
      </c>
      <c r="K508" s="29">
        <v>2.176</v>
      </c>
      <c r="L508" s="29">
        <v>2</v>
      </c>
      <c r="M508" s="29">
        <v>2013</v>
      </c>
      <c r="N508" s="29">
        <v>25</v>
      </c>
      <c r="O508" s="29">
        <v>17</v>
      </c>
      <c r="P508" s="45" t="s">
        <v>33</v>
      </c>
      <c r="Q508" s="45" t="s">
        <v>115</v>
      </c>
      <c r="R508" s="45" t="s">
        <v>3104</v>
      </c>
      <c r="S508" s="45" t="s">
        <v>4848</v>
      </c>
      <c r="T508" s="45" t="s">
        <v>4849</v>
      </c>
      <c r="U508" s="45" t="s">
        <v>4850</v>
      </c>
      <c r="V508" s="65" t="s">
        <v>4851</v>
      </c>
      <c r="W508" s="65" t="s">
        <v>692</v>
      </c>
      <c r="X508" s="65" t="s">
        <v>4851</v>
      </c>
      <c r="Y508" s="65" t="s">
        <v>133</v>
      </c>
      <c r="Z508" s="64"/>
      <c r="AA508" s="71"/>
      <c r="AB508" s="42" t="str">
        <f ca="1" t="array" ref="AB508">HYPERLINK(MID(CELL("filename"),1,FIND("[",CELL("filename"))-1)&amp;"2\WOS 000323219100005.html","WOS 000323219100005.html")</f>
        <v>WOS 000323219100005.html</v>
      </c>
      <c r="AG508" s="50" t="e">
        <f>VLOOKUP(F508,[1]合计!F:F,1,0)</f>
        <v>#N/A</v>
      </c>
    </row>
    <row r="509" customHeight="1" spans="1:33">
      <c r="A509" s="25">
        <v>889</v>
      </c>
      <c r="B509" s="29">
        <v>0.5</v>
      </c>
      <c r="C509" s="59" t="s">
        <v>1178</v>
      </c>
      <c r="D509" s="60">
        <v>1</v>
      </c>
      <c r="E509" s="59" t="s">
        <v>1179</v>
      </c>
      <c r="F509" s="45" t="s">
        <v>4852</v>
      </c>
      <c r="G509" s="45" t="s">
        <v>4853</v>
      </c>
      <c r="H509" s="29">
        <v>2</v>
      </c>
      <c r="I509" s="45" t="s">
        <v>1363</v>
      </c>
      <c r="J509" s="45" t="s">
        <v>1364</v>
      </c>
      <c r="K509" s="29">
        <v>2.522</v>
      </c>
      <c r="L509" s="29">
        <v>2</v>
      </c>
      <c r="M509" s="29">
        <v>2013</v>
      </c>
      <c r="N509" s="29">
        <v>64</v>
      </c>
      <c r="O509" s="29">
        <v>0</v>
      </c>
      <c r="P509" s="45" t="s">
        <v>33</v>
      </c>
      <c r="Q509" s="45" t="s">
        <v>34</v>
      </c>
      <c r="R509" s="45" t="s">
        <v>1365</v>
      </c>
      <c r="S509" s="45" t="s">
        <v>4854</v>
      </c>
      <c r="T509" s="45" t="s">
        <v>4855</v>
      </c>
      <c r="U509" s="45" t="s">
        <v>4856</v>
      </c>
      <c r="V509" s="65" t="s">
        <v>4857</v>
      </c>
      <c r="W509" s="65" t="s">
        <v>594</v>
      </c>
      <c r="X509" s="65" t="s">
        <v>4858</v>
      </c>
      <c r="Y509" s="65" t="s">
        <v>594</v>
      </c>
      <c r="Z509" s="64"/>
      <c r="AA509" s="71"/>
      <c r="AB509" s="42" t="str">
        <f ca="1" t="array" ref="AB509">HYPERLINK(MID(CELL("filename"),1,FIND("[",CELL("filename"))-1)&amp;"2\WOS 000323236900032.html","WOS 000323236900032.html")</f>
        <v>WOS 000323236900032.html</v>
      </c>
      <c r="AG509" s="50" t="e">
        <f>VLOOKUP(F509,[1]合计!F:F,1,0)</f>
        <v>#N/A</v>
      </c>
    </row>
    <row r="510" customHeight="1" spans="1:33">
      <c r="A510" s="25">
        <v>890</v>
      </c>
      <c r="B510" s="29">
        <v>0.5</v>
      </c>
      <c r="C510" s="59" t="s">
        <v>1178</v>
      </c>
      <c r="D510" s="60">
        <v>1</v>
      </c>
      <c r="E510" s="59" t="s">
        <v>1179</v>
      </c>
      <c r="F510" s="45" t="s">
        <v>4859</v>
      </c>
      <c r="G510" s="45" t="s">
        <v>4860</v>
      </c>
      <c r="H510" s="29">
        <v>0</v>
      </c>
      <c r="I510" s="45" t="s">
        <v>3316</v>
      </c>
      <c r="J510" s="45" t="s">
        <v>3317</v>
      </c>
      <c r="K510" s="29">
        <v>1.274</v>
      </c>
      <c r="L510" s="29">
        <v>2</v>
      </c>
      <c r="M510" s="29">
        <v>2013</v>
      </c>
      <c r="N510" s="29">
        <v>0</v>
      </c>
      <c r="O510" s="29">
        <v>0</v>
      </c>
      <c r="P510" s="45" t="s">
        <v>33</v>
      </c>
      <c r="Q510" s="45" t="s">
        <v>382</v>
      </c>
      <c r="R510" s="45" t="s">
        <v>1296</v>
      </c>
      <c r="S510" s="45" t="s">
        <v>4861</v>
      </c>
      <c r="T510" s="45" t="s">
        <v>4862</v>
      </c>
      <c r="U510" s="45" t="s">
        <v>4863</v>
      </c>
      <c r="V510" s="65" t="s">
        <v>4864</v>
      </c>
      <c r="W510" s="65" t="s">
        <v>388</v>
      </c>
      <c r="X510" s="65" t="s">
        <v>4865</v>
      </c>
      <c r="Y510" s="65" t="s">
        <v>388</v>
      </c>
      <c r="Z510" s="64"/>
      <c r="AA510" s="71"/>
      <c r="AB510" s="42" t="str">
        <f ca="1" t="array" ref="AB510">HYPERLINK(MID(CELL("filename"),1,FIND("[",CELL("filename"))-1)&amp;"2\WOS 000323262400001.html","WOS 000323262400001.html")</f>
        <v>WOS 000323262400001.html</v>
      </c>
      <c r="AG510" s="50" t="e">
        <f>VLOOKUP(F510,[1]合计!F:F,1,0)</f>
        <v>#N/A</v>
      </c>
    </row>
    <row r="511" customHeight="1" spans="1:33">
      <c r="A511" s="25">
        <v>891</v>
      </c>
      <c r="B511" s="29">
        <v>0.5</v>
      </c>
      <c r="C511" s="59" t="s">
        <v>1178</v>
      </c>
      <c r="D511" s="60">
        <v>1</v>
      </c>
      <c r="E511" s="59" t="s">
        <v>1179</v>
      </c>
      <c r="F511" s="45" t="s">
        <v>4866</v>
      </c>
      <c r="G511" s="45" t="s">
        <v>4867</v>
      </c>
      <c r="H511" s="29">
        <v>2</v>
      </c>
      <c r="I511" s="45" t="s">
        <v>2284</v>
      </c>
      <c r="J511" s="45" t="s">
        <v>2285</v>
      </c>
      <c r="K511" s="29">
        <v>2.733</v>
      </c>
      <c r="L511" s="29">
        <v>2</v>
      </c>
      <c r="M511" s="29">
        <v>2013</v>
      </c>
      <c r="N511" s="29">
        <v>27</v>
      </c>
      <c r="O511" s="29">
        <v>8</v>
      </c>
      <c r="P511" s="45" t="s">
        <v>33</v>
      </c>
      <c r="Q511" s="45" t="s">
        <v>34</v>
      </c>
      <c r="R511" s="45" t="s">
        <v>874</v>
      </c>
      <c r="S511" s="45" t="s">
        <v>2286</v>
      </c>
      <c r="T511" s="45" t="s">
        <v>4868</v>
      </c>
      <c r="U511" s="45" t="s">
        <v>2288</v>
      </c>
      <c r="V511" s="65" t="s">
        <v>2289</v>
      </c>
      <c r="W511" s="65" t="s">
        <v>540</v>
      </c>
      <c r="X511" s="65" t="s">
        <v>2290</v>
      </c>
      <c r="Y511" s="65" t="s">
        <v>540</v>
      </c>
      <c r="Z511" s="64"/>
      <c r="AA511" s="71"/>
      <c r="AB511" s="42" t="str">
        <f ca="1" t="array" ref="AB511">HYPERLINK(MID(CELL("filename"),1,FIND("[",CELL("filename"))-1)&amp;"2\WOS 000323301300078.html","WOS 000323301300078.html")</f>
        <v>WOS 000323301300078.html</v>
      </c>
      <c r="AG511" s="50" t="e">
        <f>VLOOKUP(F511,[1]合计!F:F,1,0)</f>
        <v>#N/A</v>
      </c>
    </row>
    <row r="512" customHeight="1" spans="1:33">
      <c r="A512" s="25">
        <v>892</v>
      </c>
      <c r="B512" s="29">
        <v>0.5</v>
      </c>
      <c r="C512" s="59" t="s">
        <v>1178</v>
      </c>
      <c r="D512" s="61">
        <v>1</v>
      </c>
      <c r="E512" s="59" t="s">
        <v>1179</v>
      </c>
      <c r="F512" s="45" t="s">
        <v>4869</v>
      </c>
      <c r="G512" s="45" t="s">
        <v>4870</v>
      </c>
      <c r="H512" s="29">
        <v>2</v>
      </c>
      <c r="I512" s="45" t="s">
        <v>1675</v>
      </c>
      <c r="J512" s="45" t="s">
        <v>1676</v>
      </c>
      <c r="K512" s="29">
        <v>5.078</v>
      </c>
      <c r="L512" s="29">
        <v>2</v>
      </c>
      <c r="M512" s="29">
        <v>2013</v>
      </c>
      <c r="N512" s="29">
        <v>3</v>
      </c>
      <c r="O512" s="29">
        <v>0</v>
      </c>
      <c r="P512" s="45" t="s">
        <v>33</v>
      </c>
      <c r="Q512" s="45" t="s">
        <v>798</v>
      </c>
      <c r="R512" s="45" t="s">
        <v>799</v>
      </c>
      <c r="S512" s="66" t="s">
        <v>4871</v>
      </c>
      <c r="T512" s="66" t="s">
        <v>4872</v>
      </c>
      <c r="U512" s="66" t="s">
        <v>4873</v>
      </c>
      <c r="V512" s="68" t="s">
        <v>4874</v>
      </c>
      <c r="W512" s="69" t="s">
        <v>421</v>
      </c>
      <c r="X512" s="68" t="s">
        <v>2946</v>
      </c>
      <c r="Y512" s="69" t="s">
        <v>421</v>
      </c>
      <c r="Z512" s="28"/>
      <c r="AA512" s="28"/>
      <c r="AB512" s="42" t="str">
        <f ca="1" t="array" ref="AB512">HYPERLINK(MID(CELL("filename"),1,FIND("[",CELL("filename"))-1)&amp;"2\WOS 000323367400003.html","WOS 000323367400003.html")</f>
        <v>WOS 000323367400003.html</v>
      </c>
      <c r="AG512" s="50" t="e">
        <f>VLOOKUP(F512,[1]合计!F:F,1,0)</f>
        <v>#N/A</v>
      </c>
    </row>
    <row r="513" customHeight="1" spans="1:38">
      <c r="A513" s="53">
        <v>1196</v>
      </c>
      <c r="B513" s="45">
        <v>0.3</v>
      </c>
      <c r="C513" s="59" t="s">
        <v>1178</v>
      </c>
      <c r="D513" s="76">
        <v>2</v>
      </c>
      <c r="E513" s="59" t="s">
        <v>1179</v>
      </c>
      <c r="F513" s="26" t="s">
        <v>4875</v>
      </c>
      <c r="G513" s="26" t="s">
        <v>4876</v>
      </c>
      <c r="H513" s="26">
        <v>4</v>
      </c>
      <c r="I513" s="26" t="s">
        <v>4019</v>
      </c>
      <c r="J513" s="26" t="s">
        <v>4020</v>
      </c>
      <c r="K513" s="26">
        <v>2.274</v>
      </c>
      <c r="L513" s="26">
        <v>2</v>
      </c>
      <c r="M513" s="26">
        <v>2013</v>
      </c>
      <c r="N513" s="26">
        <v>96</v>
      </c>
      <c r="O513" s="26">
        <v>3</v>
      </c>
      <c r="P513" s="26" t="s">
        <v>33</v>
      </c>
      <c r="Q513" s="26" t="s">
        <v>489</v>
      </c>
      <c r="R513" s="26" t="s">
        <v>4021</v>
      </c>
      <c r="S513" s="26" t="s">
        <v>4877</v>
      </c>
      <c r="T513" s="26" t="s">
        <v>4878</v>
      </c>
      <c r="U513" s="26" t="s">
        <v>4879</v>
      </c>
      <c r="V513" s="78">
        <v>0</v>
      </c>
      <c r="W513" s="78">
        <v>0</v>
      </c>
      <c r="X513" s="78" t="s">
        <v>4880</v>
      </c>
      <c r="Y513" s="78" t="s">
        <v>495</v>
      </c>
      <c r="Z513" s="78"/>
      <c r="AA513" s="82"/>
      <c r="AB513" s="83" t="str">
        <f ca="1" t="array" ref="AB513">HYPERLINK(MID(CELL("filename"),1,FIND("[",CELL("filename"))-1)&amp;"2\WOS 000323437400003.html","WOS 000323437400003.html")</f>
        <v>WOS 000323437400003.html</v>
      </c>
      <c r="AC513" s="26"/>
      <c r="AD513" s="26"/>
      <c r="AE513" s="91" t="s">
        <v>4881</v>
      </c>
      <c r="AF513" s="26"/>
      <c r="AG513" s="90" t="e">
        <f>VLOOKUP(F513,[1]合计!F:F,1,0)</f>
        <v>#N/A</v>
      </c>
      <c r="AH513" s="26"/>
      <c r="AI513" s="26"/>
      <c r="AJ513" s="26"/>
      <c r="AK513" s="26"/>
      <c r="AL513" s="26"/>
    </row>
    <row r="514" customHeight="1" spans="1:38">
      <c r="A514" s="53">
        <v>893</v>
      </c>
      <c r="B514" s="45">
        <v>0.5</v>
      </c>
      <c r="C514" s="59" t="s">
        <v>1178</v>
      </c>
      <c r="D514" s="76">
        <v>1</v>
      </c>
      <c r="E514" s="59" t="s">
        <v>1179</v>
      </c>
      <c r="F514" s="26" t="s">
        <v>4882</v>
      </c>
      <c r="G514" s="26" t="s">
        <v>4883</v>
      </c>
      <c r="H514" s="26">
        <v>5</v>
      </c>
      <c r="I514" s="26" t="s">
        <v>4019</v>
      </c>
      <c r="J514" s="26" t="s">
        <v>4020</v>
      </c>
      <c r="K514" s="26">
        <v>2.274</v>
      </c>
      <c r="L514" s="26">
        <v>2</v>
      </c>
      <c r="M514" s="26">
        <v>2013</v>
      </c>
      <c r="N514" s="26">
        <v>96</v>
      </c>
      <c r="O514" s="26">
        <v>3</v>
      </c>
      <c r="P514" s="26" t="s">
        <v>33</v>
      </c>
      <c r="Q514" s="26" t="s">
        <v>489</v>
      </c>
      <c r="R514" s="26" t="s">
        <v>4021</v>
      </c>
      <c r="S514" s="26" t="s">
        <v>4884</v>
      </c>
      <c r="T514" s="26" t="s">
        <v>4885</v>
      </c>
      <c r="U514" s="26" t="s">
        <v>4886</v>
      </c>
      <c r="V514" s="78" t="s">
        <v>4887</v>
      </c>
      <c r="W514" s="78" t="s">
        <v>108</v>
      </c>
      <c r="X514" s="78" t="s">
        <v>4888</v>
      </c>
      <c r="Y514" s="78" t="s">
        <v>108</v>
      </c>
      <c r="Z514" s="78"/>
      <c r="AA514" s="82"/>
      <c r="AB514" s="83" t="str">
        <f ca="1" t="array" ref="AB514">HYPERLINK(MID(CELL("filename"),1,FIND("[",CELL("filename"))-1)&amp;"2\WOS 000323437400005.html","WOS 000323437400005.html")</f>
        <v>WOS 000323437400005.html</v>
      </c>
      <c r="AC514" s="26"/>
      <c r="AD514" s="26"/>
      <c r="AE514" s="91" t="s">
        <v>4889</v>
      </c>
      <c r="AF514" s="26"/>
      <c r="AG514" s="90" t="e">
        <f>VLOOKUP(F514,[1]合计!F:F,1,0)</f>
        <v>#N/A</v>
      </c>
      <c r="AH514" s="26"/>
      <c r="AI514" s="26"/>
      <c r="AJ514" s="26"/>
      <c r="AK514" s="26"/>
      <c r="AL514" s="26"/>
    </row>
    <row r="515" customHeight="1" spans="1:33">
      <c r="A515" s="25">
        <v>894</v>
      </c>
      <c r="B515" s="29">
        <v>0.5</v>
      </c>
      <c r="C515" s="59" t="s">
        <v>1178</v>
      </c>
      <c r="D515" s="60">
        <v>1</v>
      </c>
      <c r="E515" s="59" t="s">
        <v>1179</v>
      </c>
      <c r="F515" s="45" t="s">
        <v>4890</v>
      </c>
      <c r="G515" s="45" t="s">
        <v>4891</v>
      </c>
      <c r="H515" s="29">
        <v>2</v>
      </c>
      <c r="I515" s="45" t="s">
        <v>1269</v>
      </c>
      <c r="J515" s="45" t="s">
        <v>1270</v>
      </c>
      <c r="K515" s="29">
        <v>2.726</v>
      </c>
      <c r="L515" s="29">
        <v>2</v>
      </c>
      <c r="M515" s="29">
        <v>2013</v>
      </c>
      <c r="N515" s="29">
        <v>576</v>
      </c>
      <c r="O515" s="29">
        <v>0</v>
      </c>
      <c r="P515" s="45" t="s">
        <v>33</v>
      </c>
      <c r="Q515" s="45" t="s">
        <v>153</v>
      </c>
      <c r="R515" s="45" t="s">
        <v>1271</v>
      </c>
      <c r="S515" s="45" t="s">
        <v>4892</v>
      </c>
      <c r="T515" s="45" t="s">
        <v>4893</v>
      </c>
      <c r="U515" s="45" t="s">
        <v>458</v>
      </c>
      <c r="V515" s="65" t="s">
        <v>4894</v>
      </c>
      <c r="W515" s="65" t="s">
        <v>3289</v>
      </c>
      <c r="X515" s="65" t="s">
        <v>461</v>
      </c>
      <c r="Y515" s="65" t="s">
        <v>460</v>
      </c>
      <c r="Z515" s="64"/>
      <c r="AA515" s="71"/>
      <c r="AB515" s="42" t="str">
        <f ca="1" t="array" ref="AB515">HYPERLINK(MID(CELL("filename"),1,FIND("[",CELL("filename"))-1)&amp;"2\WOS 000323462500017.html","WOS 000323462500017.html")</f>
        <v>WOS 000323462500017.html</v>
      </c>
      <c r="AG515" s="50" t="e">
        <f>VLOOKUP(F515,[1]合计!F:F,1,0)</f>
        <v>#N/A</v>
      </c>
    </row>
    <row r="516" customHeight="1" spans="1:33">
      <c r="A516" s="25">
        <v>895</v>
      </c>
      <c r="B516" s="29">
        <v>0.5</v>
      </c>
      <c r="C516" s="59" t="s">
        <v>1178</v>
      </c>
      <c r="D516" s="60">
        <v>1</v>
      </c>
      <c r="E516" s="59" t="s">
        <v>1179</v>
      </c>
      <c r="F516" s="45" t="s">
        <v>4895</v>
      </c>
      <c r="G516" s="45" t="s">
        <v>4896</v>
      </c>
      <c r="H516" s="29">
        <v>0</v>
      </c>
      <c r="I516" s="45" t="s">
        <v>4897</v>
      </c>
      <c r="J516" s="45" t="s">
        <v>4898</v>
      </c>
      <c r="K516" s="29">
        <v>3.745</v>
      </c>
      <c r="L516" s="29">
        <v>2</v>
      </c>
      <c r="M516" s="29">
        <v>2013</v>
      </c>
      <c r="N516" s="29">
        <v>310</v>
      </c>
      <c r="O516" s="29">
        <v>0</v>
      </c>
      <c r="P516" s="45" t="s">
        <v>33</v>
      </c>
      <c r="Q516" s="45" t="s">
        <v>1536</v>
      </c>
      <c r="R516" s="45" t="s">
        <v>3901</v>
      </c>
      <c r="S516" s="66" t="s">
        <v>4899</v>
      </c>
      <c r="T516" s="66" t="s">
        <v>4900</v>
      </c>
      <c r="U516" s="66" t="s">
        <v>4901</v>
      </c>
      <c r="V516" s="68" t="s">
        <v>4902</v>
      </c>
      <c r="W516" s="68" t="s">
        <v>4903</v>
      </c>
      <c r="X516" s="68" t="s">
        <v>4904</v>
      </c>
      <c r="Y516" s="68" t="s">
        <v>4903</v>
      </c>
      <c r="Z516" s="28"/>
      <c r="AA516" s="67"/>
      <c r="AB516" s="42" t="str">
        <f ca="1" t="array" ref="AB516">HYPERLINK(MID(CELL("filename"),1,FIND("[",CELL("filename"))-1)&amp;"2\WOS 000323464800008.html","WOS 000323464800008.html")</f>
        <v>WOS 000323464800008.html</v>
      </c>
      <c r="AG516" s="50" t="e">
        <f>VLOOKUP(F516,[1]合计!F:F,1,0)</f>
        <v>#N/A</v>
      </c>
    </row>
    <row r="517" customHeight="1" spans="1:33">
      <c r="A517" s="25">
        <v>896</v>
      </c>
      <c r="B517" s="29">
        <v>0.5</v>
      </c>
      <c r="C517" s="59" t="s">
        <v>1178</v>
      </c>
      <c r="D517" s="60">
        <v>1</v>
      </c>
      <c r="E517" s="59" t="s">
        <v>1179</v>
      </c>
      <c r="F517" s="45" t="s">
        <v>4905</v>
      </c>
      <c r="G517" s="45" t="s">
        <v>4906</v>
      </c>
      <c r="H517" s="29">
        <v>2</v>
      </c>
      <c r="I517" s="45" t="s">
        <v>3283</v>
      </c>
      <c r="J517" s="45" t="s">
        <v>3284</v>
      </c>
      <c r="K517" s="29">
        <v>3.122</v>
      </c>
      <c r="L517" s="29">
        <v>2</v>
      </c>
      <c r="M517" s="29">
        <v>2013</v>
      </c>
      <c r="N517" s="29">
        <v>139</v>
      </c>
      <c r="O517" s="29">
        <v>7</v>
      </c>
      <c r="P517" s="45" t="s">
        <v>33</v>
      </c>
      <c r="Q517" s="45" t="s">
        <v>115</v>
      </c>
      <c r="R517" s="45" t="s">
        <v>3285</v>
      </c>
      <c r="S517" s="66" t="s">
        <v>4907</v>
      </c>
      <c r="T517" s="66" t="s">
        <v>4908</v>
      </c>
      <c r="U517" s="66" t="s">
        <v>4909</v>
      </c>
      <c r="V517" s="68" t="s">
        <v>4910</v>
      </c>
      <c r="W517" s="68" t="s">
        <v>460</v>
      </c>
      <c r="X517" s="68" t="s">
        <v>4910</v>
      </c>
      <c r="Y517" s="68" t="s">
        <v>460</v>
      </c>
      <c r="Z517" s="28"/>
      <c r="AA517" s="67"/>
      <c r="AB517" s="42" t="str">
        <f ca="1" t="array" ref="AB517">HYPERLINK(MID(CELL("filename"),1,FIND("[",CELL("filename"))-1)&amp;"2\WOS 000323509900032.html","WOS 000323509900032.html")</f>
        <v>WOS 000323509900032.html</v>
      </c>
      <c r="AG517" s="50" t="e">
        <f>VLOOKUP(F517,[1]合计!F:F,1,0)</f>
        <v>#N/A</v>
      </c>
    </row>
    <row r="518" s="26" customFormat="1" customHeight="1" spans="1:38">
      <c r="A518" s="25">
        <v>897</v>
      </c>
      <c r="B518" s="29">
        <v>0.5</v>
      </c>
      <c r="C518" s="56" t="s">
        <v>1178</v>
      </c>
      <c r="D518" s="57">
        <v>1</v>
      </c>
      <c r="E518" s="56" t="s">
        <v>1179</v>
      </c>
      <c r="F518" s="58" t="s">
        <v>4911</v>
      </c>
      <c r="G518" s="58" t="s">
        <v>4912</v>
      </c>
      <c r="H518" s="50">
        <v>3</v>
      </c>
      <c r="I518" s="58" t="s">
        <v>4214</v>
      </c>
      <c r="J518" s="58" t="s">
        <v>4215</v>
      </c>
      <c r="K518" s="50">
        <v>2.521</v>
      </c>
      <c r="L518" s="50">
        <v>2</v>
      </c>
      <c r="M518" s="50">
        <v>2013</v>
      </c>
      <c r="N518" s="50">
        <v>21</v>
      </c>
      <c r="O518" s="50">
        <v>5</v>
      </c>
      <c r="P518" s="58" t="s">
        <v>33</v>
      </c>
      <c r="Q518" s="58" t="s">
        <v>34</v>
      </c>
      <c r="R518" s="58" t="s">
        <v>2150</v>
      </c>
      <c r="S518" s="58" t="s">
        <v>4913</v>
      </c>
      <c r="T518" s="58" t="s">
        <v>4914</v>
      </c>
      <c r="U518" s="58" t="s">
        <v>1195</v>
      </c>
      <c r="V518" s="65" t="s">
        <v>1196</v>
      </c>
      <c r="W518" s="65" t="s">
        <v>193</v>
      </c>
      <c r="X518" s="65" t="s">
        <v>1196</v>
      </c>
      <c r="Y518" s="65" t="s">
        <v>193</v>
      </c>
      <c r="Z518" s="64"/>
      <c r="AA518" s="71"/>
      <c r="AB518" s="42" t="str">
        <f ca="1" t="array" ref="AB518">HYPERLINK(MID(CELL("filename"),1,FIND("[",CELL("filename"))-1)&amp;"2\WOS 000323512300009.html","WOS 000323512300009.html")</f>
        <v>WOS 000323512300009.html</v>
      </c>
      <c r="AC518" s="29"/>
      <c r="AD518" s="29"/>
      <c r="AE518" s="29"/>
      <c r="AF518" s="29"/>
      <c r="AG518" s="50" t="e">
        <f>VLOOKUP(F518,[1]合计!F:F,1,0)</f>
        <v>#N/A</v>
      </c>
      <c r="AH518" s="29"/>
      <c r="AI518" s="29"/>
      <c r="AJ518" s="29"/>
      <c r="AK518" s="29"/>
      <c r="AL518" s="29"/>
    </row>
    <row r="519" s="26" customFormat="1" customHeight="1" spans="1:38">
      <c r="A519" s="25">
        <v>898</v>
      </c>
      <c r="B519" s="29">
        <v>0.5</v>
      </c>
      <c r="C519" s="59" t="s">
        <v>1178</v>
      </c>
      <c r="D519" s="61">
        <v>1</v>
      </c>
      <c r="E519" s="59" t="s">
        <v>1179</v>
      </c>
      <c r="F519" s="45" t="s">
        <v>4915</v>
      </c>
      <c r="G519" s="45" t="s">
        <v>4916</v>
      </c>
      <c r="H519" s="29">
        <v>5</v>
      </c>
      <c r="I519" s="45" t="s">
        <v>2707</v>
      </c>
      <c r="J519" s="45" t="s">
        <v>2708</v>
      </c>
      <c r="K519" s="29">
        <v>4.159</v>
      </c>
      <c r="L519" s="29">
        <v>2</v>
      </c>
      <c r="M519" s="29">
        <v>2013</v>
      </c>
      <c r="N519" s="29">
        <v>58</v>
      </c>
      <c r="O519" s="29">
        <v>0</v>
      </c>
      <c r="P519" s="45" t="s">
        <v>33</v>
      </c>
      <c r="Q519" s="45" t="s">
        <v>34</v>
      </c>
      <c r="R519" s="45" t="s">
        <v>2709</v>
      </c>
      <c r="S519" s="66" t="s">
        <v>4917</v>
      </c>
      <c r="T519" s="66" t="s">
        <v>4918</v>
      </c>
      <c r="U519" s="66" t="s">
        <v>4919</v>
      </c>
      <c r="V519" s="68" t="s">
        <v>4920</v>
      </c>
      <c r="W519" s="69" t="s">
        <v>540</v>
      </c>
      <c r="X519" s="68" t="s">
        <v>4921</v>
      </c>
      <c r="Y519" s="69" t="s">
        <v>540</v>
      </c>
      <c r="Z519" s="28"/>
      <c r="AA519" s="28"/>
      <c r="AB519" s="42" t="str">
        <f ca="1" t="array" ref="AB519">HYPERLINK(MID(CELL("filename"),1,FIND("[",CELL("filename"))-1)&amp;"2\WOS 000323534900039.html","WOS 000323534900039.html")</f>
        <v>WOS 000323534900039.html</v>
      </c>
      <c r="AC519" s="29"/>
      <c r="AD519" s="29"/>
      <c r="AE519" s="29"/>
      <c r="AF519" s="29"/>
      <c r="AG519" s="50" t="e">
        <f>VLOOKUP(F519,[1]合计!F:F,1,0)</f>
        <v>#N/A</v>
      </c>
      <c r="AH519" s="29"/>
      <c r="AI519" s="29"/>
      <c r="AJ519" s="29"/>
      <c r="AK519" s="29"/>
      <c r="AL519" s="29"/>
    </row>
    <row r="520" s="26" customFormat="1" customHeight="1" spans="1:38">
      <c r="A520" s="25">
        <v>1197</v>
      </c>
      <c r="B520" s="29">
        <v>0.3</v>
      </c>
      <c r="C520" s="59" t="s">
        <v>1178</v>
      </c>
      <c r="D520" s="60">
        <v>2</v>
      </c>
      <c r="E520" s="59" t="s">
        <v>1179</v>
      </c>
      <c r="F520" s="45" t="s">
        <v>4922</v>
      </c>
      <c r="G520" s="45" t="s">
        <v>4923</v>
      </c>
      <c r="H520" s="29">
        <v>2</v>
      </c>
      <c r="I520" s="45" t="s">
        <v>4151</v>
      </c>
      <c r="J520" s="45" t="s">
        <v>4152</v>
      </c>
      <c r="K520" s="29">
        <v>3.971</v>
      </c>
      <c r="L520" s="29">
        <v>2</v>
      </c>
      <c r="M520" s="29">
        <v>2013</v>
      </c>
      <c r="N520" s="29">
        <v>230</v>
      </c>
      <c r="O520" s="29">
        <v>1</v>
      </c>
      <c r="P520" s="45" t="s">
        <v>33</v>
      </c>
      <c r="Q520" s="45" t="s">
        <v>102</v>
      </c>
      <c r="R520" s="45" t="s">
        <v>103</v>
      </c>
      <c r="S520" s="66" t="s">
        <v>4924</v>
      </c>
      <c r="T520" s="66" t="s">
        <v>4925</v>
      </c>
      <c r="U520" s="66" t="s">
        <v>4926</v>
      </c>
      <c r="V520" s="68" t="s">
        <v>4927</v>
      </c>
      <c r="W520" s="68" t="s">
        <v>108</v>
      </c>
      <c r="X520" s="67">
        <v>0</v>
      </c>
      <c r="Y520" s="67">
        <v>0</v>
      </c>
      <c r="Z520" s="28"/>
      <c r="AA520" s="67"/>
      <c r="AB520" s="42" t="str">
        <f ca="1" t="array" ref="AB520">HYPERLINK(MID(CELL("filename"),1,FIND("[",CELL("filename"))-1)&amp;"2\WOS 000323560400017.html","WOS 000323560400017.html")</f>
        <v>WOS 000323560400017.html</v>
      </c>
      <c r="AC520" s="29"/>
      <c r="AD520" s="29"/>
      <c r="AE520" s="29"/>
      <c r="AF520" s="29"/>
      <c r="AG520" s="50" t="e">
        <f>VLOOKUP(F520,[1]合计!F:F,1,0)</f>
        <v>#N/A</v>
      </c>
      <c r="AH520" s="29"/>
      <c r="AI520" s="29"/>
      <c r="AJ520" s="29"/>
      <c r="AK520" s="29"/>
      <c r="AL520" s="29"/>
    </row>
    <row r="521" s="26" customFormat="1" customHeight="1" spans="1:38">
      <c r="A521" s="25">
        <v>899</v>
      </c>
      <c r="B521" s="29">
        <v>0.5</v>
      </c>
      <c r="C521" s="59" t="s">
        <v>1178</v>
      </c>
      <c r="D521" s="61">
        <v>1</v>
      </c>
      <c r="E521" s="59" t="s">
        <v>1179</v>
      </c>
      <c r="F521" s="45" t="s">
        <v>4928</v>
      </c>
      <c r="G521" s="45" t="s">
        <v>4929</v>
      </c>
      <c r="H521" s="29">
        <v>1</v>
      </c>
      <c r="I521" s="45" t="s">
        <v>2776</v>
      </c>
      <c r="J521" s="45" t="s">
        <v>2777</v>
      </c>
      <c r="K521" s="29">
        <v>6.175</v>
      </c>
      <c r="L521" s="29">
        <v>2</v>
      </c>
      <c r="M521" s="29">
        <v>2013</v>
      </c>
      <c r="N521" s="29">
        <v>167</v>
      </c>
      <c r="O521" s="29">
        <v>5</v>
      </c>
      <c r="P521" s="45" t="s">
        <v>33</v>
      </c>
      <c r="Q521" s="45" t="s">
        <v>102</v>
      </c>
      <c r="R521" s="45" t="s">
        <v>2778</v>
      </c>
      <c r="S521" s="66" t="s">
        <v>4930</v>
      </c>
      <c r="T521" s="66" t="s">
        <v>4931</v>
      </c>
      <c r="U521" s="66" t="s">
        <v>4932</v>
      </c>
      <c r="V521" s="68" t="s">
        <v>4450</v>
      </c>
      <c r="W521" s="69" t="s">
        <v>108</v>
      </c>
      <c r="X521" s="68" t="s">
        <v>3309</v>
      </c>
      <c r="Y521" s="69" t="s">
        <v>2223</v>
      </c>
      <c r="Z521" s="28"/>
      <c r="AA521" s="28"/>
      <c r="AB521" s="42" t="str">
        <f ca="1" t="array" ref="AB521">HYPERLINK(MID(CELL("filename"),1,FIND("[",CELL("filename"))-1)&amp;"2\WOS 000323569600108.html","WOS 000323569600108.html")</f>
        <v>WOS 000323569600108.html</v>
      </c>
      <c r="AC521" s="29"/>
      <c r="AD521" s="29"/>
      <c r="AE521" s="29"/>
      <c r="AF521" s="29"/>
      <c r="AG521" s="50" t="e">
        <f>VLOOKUP(F521,[1]合计!F:F,1,0)</f>
        <v>#N/A</v>
      </c>
      <c r="AH521" s="29"/>
      <c r="AI521" s="29"/>
      <c r="AJ521" s="29"/>
      <c r="AK521" s="29"/>
      <c r="AL521" s="29"/>
    </row>
    <row r="522" customHeight="1" spans="1:33">
      <c r="A522" s="25">
        <v>900</v>
      </c>
      <c r="B522" s="29">
        <v>0.5</v>
      </c>
      <c r="C522" s="59" t="s">
        <v>1178</v>
      </c>
      <c r="D522" s="61">
        <v>1</v>
      </c>
      <c r="E522" s="59" t="s">
        <v>1179</v>
      </c>
      <c r="F522" s="45" t="s">
        <v>4933</v>
      </c>
      <c r="G522" s="45" t="s">
        <v>4934</v>
      </c>
      <c r="H522" s="29">
        <v>10</v>
      </c>
      <c r="I522" s="45" t="s">
        <v>1675</v>
      </c>
      <c r="J522" s="45" t="s">
        <v>1676</v>
      </c>
      <c r="K522" s="29">
        <v>5.078</v>
      </c>
      <c r="L522" s="29">
        <v>2</v>
      </c>
      <c r="M522" s="29">
        <v>2013</v>
      </c>
      <c r="N522" s="29">
        <v>3</v>
      </c>
      <c r="O522" s="29">
        <v>0</v>
      </c>
      <c r="P522" s="45" t="s">
        <v>33</v>
      </c>
      <c r="Q522" s="45" t="s">
        <v>798</v>
      </c>
      <c r="R522" s="45" t="s">
        <v>799</v>
      </c>
      <c r="S522" s="66" t="s">
        <v>4935</v>
      </c>
      <c r="T522" s="66" t="s">
        <v>4936</v>
      </c>
      <c r="U522" s="66" t="s">
        <v>365</v>
      </c>
      <c r="V522" s="68" t="s">
        <v>4937</v>
      </c>
      <c r="W522" s="69" t="s">
        <v>65</v>
      </c>
      <c r="X522" s="68" t="s">
        <v>4938</v>
      </c>
      <c r="Y522" s="69" t="s">
        <v>65</v>
      </c>
      <c r="Z522" s="28"/>
      <c r="AA522" s="28"/>
      <c r="AB522" s="42" t="str">
        <f ca="1" t="array" ref="AB522">HYPERLINK(MID(CELL("filename"),1,FIND("[",CELL("filename"))-1)&amp;"2\WOS 000323596800007.html","WOS 000323596800007.html")</f>
        <v>WOS 000323596800007.html</v>
      </c>
      <c r="AG522" s="50" t="e">
        <f>VLOOKUP(F522,[1]合计!F:F,1,0)</f>
        <v>#N/A</v>
      </c>
    </row>
    <row r="523" customHeight="1" spans="1:33">
      <c r="A523" s="25">
        <v>901</v>
      </c>
      <c r="B523" s="29">
        <v>0.5</v>
      </c>
      <c r="C523" s="59" t="s">
        <v>1178</v>
      </c>
      <c r="D523" s="60">
        <v>1</v>
      </c>
      <c r="E523" s="59" t="s">
        <v>1179</v>
      </c>
      <c r="F523" s="45" t="s">
        <v>4939</v>
      </c>
      <c r="G523" s="45" t="s">
        <v>4940</v>
      </c>
      <c r="H523" s="29">
        <v>0</v>
      </c>
      <c r="I523" s="45" t="s">
        <v>2853</v>
      </c>
      <c r="J523" s="45" t="s">
        <v>2854</v>
      </c>
      <c r="K523" s="29">
        <v>2.538</v>
      </c>
      <c r="L523" s="29">
        <v>2</v>
      </c>
      <c r="M523" s="29">
        <v>2013</v>
      </c>
      <c r="N523" s="29">
        <v>283</v>
      </c>
      <c r="O523" s="29">
        <v>0</v>
      </c>
      <c r="P523" s="45" t="s">
        <v>33</v>
      </c>
      <c r="Q523" s="45" t="s">
        <v>153</v>
      </c>
      <c r="R523" s="45" t="s">
        <v>2855</v>
      </c>
      <c r="S523" s="45" t="s">
        <v>4941</v>
      </c>
      <c r="T523" s="45" t="s">
        <v>4942</v>
      </c>
      <c r="U523" s="45" t="s">
        <v>3675</v>
      </c>
      <c r="V523" s="65" t="s">
        <v>4943</v>
      </c>
      <c r="W523" s="65" t="s">
        <v>78</v>
      </c>
      <c r="X523" s="65" t="s">
        <v>3677</v>
      </c>
      <c r="Y523" s="65" t="s">
        <v>78</v>
      </c>
      <c r="Z523" s="64"/>
      <c r="AA523" s="71"/>
      <c r="AB523" s="42" t="str">
        <f ca="1" t="array" ref="AB523">HYPERLINK(MID(CELL("filename"),1,FIND("[",CELL("filename"))-1)&amp;"2\WOS 000323601700084.html","WOS 000323601700084.html")</f>
        <v>WOS 000323601700084.html</v>
      </c>
      <c r="AG523" s="50" t="e">
        <f>VLOOKUP(F523,[1]合计!F:F,1,0)</f>
        <v>#N/A</v>
      </c>
    </row>
    <row r="524" customHeight="1" spans="1:33">
      <c r="A524" s="25">
        <v>902</v>
      </c>
      <c r="B524" s="29">
        <v>0.5</v>
      </c>
      <c r="C524" s="59" t="s">
        <v>1178</v>
      </c>
      <c r="D524" s="60">
        <v>1</v>
      </c>
      <c r="E524" s="59" t="s">
        <v>1179</v>
      </c>
      <c r="F524" s="45" t="s">
        <v>4944</v>
      </c>
      <c r="G524" s="45" t="s">
        <v>4945</v>
      </c>
      <c r="H524" s="29">
        <v>1</v>
      </c>
      <c r="I524" s="45" t="s">
        <v>2853</v>
      </c>
      <c r="J524" s="45" t="s">
        <v>2854</v>
      </c>
      <c r="K524" s="29">
        <v>2.538</v>
      </c>
      <c r="L524" s="29">
        <v>2</v>
      </c>
      <c r="M524" s="29">
        <v>2013</v>
      </c>
      <c r="N524" s="29">
        <v>283</v>
      </c>
      <c r="O524" s="29">
        <v>0</v>
      </c>
      <c r="P524" s="45" t="s">
        <v>33</v>
      </c>
      <c r="Q524" s="45" t="s">
        <v>153</v>
      </c>
      <c r="R524" s="45" t="s">
        <v>2855</v>
      </c>
      <c r="S524" s="45" t="s">
        <v>4946</v>
      </c>
      <c r="T524" s="45" t="s">
        <v>4947</v>
      </c>
      <c r="U524" s="45" t="s">
        <v>4948</v>
      </c>
      <c r="V524" s="65" t="s">
        <v>4949</v>
      </c>
      <c r="W524" s="65" t="s">
        <v>53</v>
      </c>
      <c r="X524" s="65" t="s">
        <v>4950</v>
      </c>
      <c r="Y524" s="65" t="s">
        <v>53</v>
      </c>
      <c r="Z524" s="64"/>
      <c r="AA524" s="71"/>
      <c r="AB524" s="42" t="str">
        <f ca="1" t="array" ref="AB524">HYPERLINK(MID(CELL("filename"),1,FIND("[",CELL("filename"))-1)&amp;"2\WOS 000323601700094.html","WOS 000323601700094.html")</f>
        <v>WOS 000323601700094.html</v>
      </c>
      <c r="AG524" s="50" t="e">
        <f>VLOOKUP(F524,[1]合计!F:F,1,0)</f>
        <v>#N/A</v>
      </c>
    </row>
    <row r="525" customHeight="1" spans="1:33">
      <c r="A525" s="25">
        <v>1198</v>
      </c>
      <c r="B525" s="29">
        <v>0.3</v>
      </c>
      <c r="C525" s="59" t="s">
        <v>1178</v>
      </c>
      <c r="D525" s="61">
        <v>2</v>
      </c>
      <c r="E525" s="59" t="s">
        <v>1179</v>
      </c>
      <c r="F525" s="45" t="s">
        <v>4951</v>
      </c>
      <c r="G525" s="45" t="s">
        <v>4952</v>
      </c>
      <c r="H525" s="29">
        <v>0</v>
      </c>
      <c r="I525" s="45" t="s">
        <v>4953</v>
      </c>
      <c r="J525" s="45" t="s">
        <v>4954</v>
      </c>
      <c r="K525" s="29">
        <v>7.578</v>
      </c>
      <c r="L525" s="29">
        <v>2</v>
      </c>
      <c r="M525" s="29">
        <v>2013</v>
      </c>
      <c r="N525" s="29">
        <v>9</v>
      </c>
      <c r="O525" s="29">
        <v>11</v>
      </c>
      <c r="P525" s="45" t="s">
        <v>33</v>
      </c>
      <c r="Q525" s="45" t="s">
        <v>47</v>
      </c>
      <c r="R525" s="45" t="s">
        <v>4955</v>
      </c>
      <c r="S525" s="66" t="s">
        <v>4956</v>
      </c>
      <c r="T525" s="66" t="s">
        <v>4957</v>
      </c>
      <c r="U525" s="66" t="s">
        <v>4958</v>
      </c>
      <c r="V525" s="28"/>
      <c r="W525" s="28"/>
      <c r="X525" s="68" t="s">
        <v>4959</v>
      </c>
      <c r="Y525" s="69" t="s">
        <v>121</v>
      </c>
      <c r="Z525" s="28"/>
      <c r="AA525" s="28"/>
      <c r="AB525" s="42" t="str">
        <f ca="1" t="array" ref="AB525">HYPERLINK(MID(CELL("filename"),1,FIND("[",CELL("filename"))-1)&amp;"2\WOS 000323628800003.html","WOS 000323628800003.html")</f>
        <v>WOS 000323628800003.html</v>
      </c>
      <c r="AG525" s="50" t="e">
        <f>VLOOKUP(F525,[1]合计!F:F,1,0)</f>
        <v>#N/A</v>
      </c>
    </row>
    <row r="526" customHeight="1" spans="1:33">
      <c r="A526" s="25">
        <v>903</v>
      </c>
      <c r="B526" s="29">
        <v>0.5</v>
      </c>
      <c r="C526" s="59" t="s">
        <v>1178</v>
      </c>
      <c r="D526" s="60">
        <v>1</v>
      </c>
      <c r="E526" s="59" t="s">
        <v>1179</v>
      </c>
      <c r="F526" s="45" t="s">
        <v>4960</v>
      </c>
      <c r="G526" s="45" t="s">
        <v>4961</v>
      </c>
      <c r="H526" s="29">
        <v>1</v>
      </c>
      <c r="I526" s="45" t="s">
        <v>3171</v>
      </c>
      <c r="J526" s="45" t="s">
        <v>3172</v>
      </c>
      <c r="K526" s="29">
        <v>2.465</v>
      </c>
      <c r="L526" s="29">
        <v>2</v>
      </c>
      <c r="M526" s="29">
        <v>2013</v>
      </c>
      <c r="N526" s="29">
        <v>64</v>
      </c>
      <c r="O526" s="29">
        <v>0</v>
      </c>
      <c r="P526" s="45" t="s">
        <v>33</v>
      </c>
      <c r="Q526" s="45" t="s">
        <v>34</v>
      </c>
      <c r="R526" s="45" t="s">
        <v>3173</v>
      </c>
      <c r="S526" s="45" t="s">
        <v>4962</v>
      </c>
      <c r="T526" s="45" t="s">
        <v>4963</v>
      </c>
      <c r="U526" s="45" t="s">
        <v>4964</v>
      </c>
      <c r="V526" s="65" t="s">
        <v>4965</v>
      </c>
      <c r="W526" s="65" t="s">
        <v>53</v>
      </c>
      <c r="X526" s="65" t="s">
        <v>4965</v>
      </c>
      <c r="Y526" s="65" t="s">
        <v>53</v>
      </c>
      <c r="Z526" s="64"/>
      <c r="AA526" s="71"/>
      <c r="AB526" s="42" t="str">
        <f ca="1" t="array" ref="AB526">HYPERLINK(MID(CELL("filename"),1,FIND("[",CELL("filename"))-1)&amp;"2\WOS 000323629100029.html","WOS 000323629100029.html")</f>
        <v>WOS 000323629100029.html</v>
      </c>
      <c r="AG526" s="50" t="e">
        <f>VLOOKUP(F526,[1]合计!F:F,1,0)</f>
        <v>#N/A</v>
      </c>
    </row>
    <row r="527" customHeight="1" spans="1:33">
      <c r="A527" s="25">
        <v>904</v>
      </c>
      <c r="B527" s="29">
        <v>0.5</v>
      </c>
      <c r="C527" s="59" t="s">
        <v>1178</v>
      </c>
      <c r="D527" s="60">
        <v>1</v>
      </c>
      <c r="E527" s="59" t="s">
        <v>1179</v>
      </c>
      <c r="F527" s="45" t="s">
        <v>4966</v>
      </c>
      <c r="G527" s="45" t="s">
        <v>4967</v>
      </c>
      <c r="H527" s="29">
        <v>0</v>
      </c>
      <c r="I527" s="45" t="s">
        <v>3102</v>
      </c>
      <c r="J527" s="45" t="s">
        <v>3103</v>
      </c>
      <c r="K527" s="29">
        <v>2.176</v>
      </c>
      <c r="L527" s="29">
        <v>2</v>
      </c>
      <c r="M527" s="29">
        <v>2013</v>
      </c>
      <c r="N527" s="29">
        <v>25</v>
      </c>
      <c r="O527" s="29">
        <v>18</v>
      </c>
      <c r="P527" s="45" t="s">
        <v>33</v>
      </c>
      <c r="Q527" s="45" t="s">
        <v>115</v>
      </c>
      <c r="R527" s="45" t="s">
        <v>3104</v>
      </c>
      <c r="S527" s="45" t="s">
        <v>4968</v>
      </c>
      <c r="T527" s="45" t="s">
        <v>4969</v>
      </c>
      <c r="U527" s="45" t="s">
        <v>4970</v>
      </c>
      <c r="V527" s="65" t="s">
        <v>4971</v>
      </c>
      <c r="W527" s="65" t="s">
        <v>731</v>
      </c>
      <c r="X527" s="65" t="s">
        <v>4971</v>
      </c>
      <c r="Y527" s="65" t="s">
        <v>731</v>
      </c>
      <c r="Z527" s="64"/>
      <c r="AA527" s="71"/>
      <c r="AB527" s="42" t="str">
        <f ca="1" t="array" ref="AB527">HYPERLINK(MID(CELL("filename"),1,FIND("[",CELL("filename"))-1)&amp;"2\WOS 000323673100005.html","WOS 000323673100005.html")</f>
        <v>WOS 000323673100005.html</v>
      </c>
      <c r="AG527" s="50" t="e">
        <f>VLOOKUP(F527,[1]合计!F:F,1,0)</f>
        <v>#N/A</v>
      </c>
    </row>
    <row r="528" customHeight="1" spans="1:33">
      <c r="A528" s="25">
        <v>905</v>
      </c>
      <c r="B528" s="29">
        <v>0.5</v>
      </c>
      <c r="C528" s="59" t="s">
        <v>1178</v>
      </c>
      <c r="D528" s="60">
        <v>1</v>
      </c>
      <c r="E528" s="59" t="s">
        <v>1179</v>
      </c>
      <c r="F528" s="45" t="s">
        <v>4972</v>
      </c>
      <c r="G528" s="45" t="s">
        <v>4973</v>
      </c>
      <c r="H528" s="29">
        <v>1</v>
      </c>
      <c r="I528" s="45" t="s">
        <v>3267</v>
      </c>
      <c r="J528" s="45" t="s">
        <v>3268</v>
      </c>
      <c r="K528" s="29">
        <v>2.563</v>
      </c>
      <c r="L528" s="29">
        <v>2</v>
      </c>
      <c r="M528" s="29">
        <v>2013</v>
      </c>
      <c r="N528" s="29">
        <v>73</v>
      </c>
      <c r="O528" s="29">
        <v>0</v>
      </c>
      <c r="P528" s="45" t="s">
        <v>33</v>
      </c>
      <c r="Q528" s="45" t="s">
        <v>34</v>
      </c>
      <c r="R528" s="45" t="s">
        <v>3269</v>
      </c>
      <c r="S528" s="45" t="s">
        <v>4974</v>
      </c>
      <c r="T528" s="45" t="s">
        <v>4975</v>
      </c>
      <c r="U528" s="45" t="s">
        <v>4976</v>
      </c>
      <c r="V528" s="65" t="s">
        <v>4977</v>
      </c>
      <c r="W528" s="65" t="s">
        <v>40</v>
      </c>
      <c r="X528" s="65" t="s">
        <v>4978</v>
      </c>
      <c r="Y528" s="65" t="s">
        <v>40</v>
      </c>
      <c r="Z528" s="64"/>
      <c r="AA528" s="71"/>
      <c r="AB528" s="42" t="str">
        <f ca="1" t="array" ref="AB528">HYPERLINK(MID(CELL("filename"),1,FIND("[",CELL("filename"))-1)&amp;"2\WOS 000323689700005.html","WOS 000323689700005.html")</f>
        <v>WOS 000323689700005.html</v>
      </c>
      <c r="AG528" s="50" t="e">
        <f>VLOOKUP(F528,[1]合计!F:F,1,0)</f>
        <v>#N/A</v>
      </c>
    </row>
    <row r="529" customHeight="1" spans="1:33">
      <c r="A529" s="25">
        <v>906</v>
      </c>
      <c r="B529" s="29">
        <v>0.5</v>
      </c>
      <c r="C529" s="59" t="s">
        <v>1178</v>
      </c>
      <c r="D529" s="60">
        <v>1</v>
      </c>
      <c r="E529" s="59" t="s">
        <v>1179</v>
      </c>
      <c r="F529" s="45" t="s">
        <v>4979</v>
      </c>
      <c r="G529" s="45" t="s">
        <v>4980</v>
      </c>
      <c r="H529" s="29">
        <v>4</v>
      </c>
      <c r="I529" s="45" t="s">
        <v>3267</v>
      </c>
      <c r="J529" s="45" t="s">
        <v>3268</v>
      </c>
      <c r="K529" s="29">
        <v>2.563</v>
      </c>
      <c r="L529" s="29">
        <v>2</v>
      </c>
      <c r="M529" s="29">
        <v>2013</v>
      </c>
      <c r="N529" s="29">
        <v>73</v>
      </c>
      <c r="O529" s="29">
        <v>0</v>
      </c>
      <c r="P529" s="45" t="s">
        <v>33</v>
      </c>
      <c r="Q529" s="45" t="s">
        <v>34</v>
      </c>
      <c r="R529" s="45" t="s">
        <v>3269</v>
      </c>
      <c r="S529" s="45" t="s">
        <v>4981</v>
      </c>
      <c r="T529" s="45" t="s">
        <v>4982</v>
      </c>
      <c r="U529" s="45" t="s">
        <v>4983</v>
      </c>
      <c r="V529" s="65" t="s">
        <v>4984</v>
      </c>
      <c r="W529" s="65" t="s">
        <v>540</v>
      </c>
      <c r="X529" s="65" t="s">
        <v>4985</v>
      </c>
      <c r="Y529" s="65" t="s">
        <v>540</v>
      </c>
      <c r="Z529" s="64"/>
      <c r="AA529" s="71"/>
      <c r="AB529" s="42" t="str">
        <f ca="1" t="array" ref="AB529">HYPERLINK(MID(CELL("filename"),1,FIND("[",CELL("filename"))-1)&amp;"2\WOS 000323689700006.html","WOS 000323689700006.html")</f>
        <v>WOS 000323689700006.html</v>
      </c>
      <c r="AG529" s="50" t="e">
        <f>VLOOKUP(F529,[1]合计!F:F,1,0)</f>
        <v>#N/A</v>
      </c>
    </row>
    <row r="530" customHeight="1" spans="1:33">
      <c r="A530" s="25">
        <v>907</v>
      </c>
      <c r="B530" s="29">
        <v>0.5</v>
      </c>
      <c r="C530" s="59" t="s">
        <v>1178</v>
      </c>
      <c r="D530" s="60">
        <v>1</v>
      </c>
      <c r="E530" s="59" t="s">
        <v>1179</v>
      </c>
      <c r="F530" s="45" t="s">
        <v>4986</v>
      </c>
      <c r="G530" s="45" t="s">
        <v>4987</v>
      </c>
      <c r="H530" s="29">
        <v>4</v>
      </c>
      <c r="I530" s="45" t="s">
        <v>2303</v>
      </c>
      <c r="J530" s="45" t="s">
        <v>2304</v>
      </c>
      <c r="K530" s="29">
        <v>3.828</v>
      </c>
      <c r="L530" s="29">
        <v>2</v>
      </c>
      <c r="M530" s="29">
        <v>2013</v>
      </c>
      <c r="N530" s="29">
        <v>93</v>
      </c>
      <c r="O530" s="29">
        <v>9</v>
      </c>
      <c r="P530" s="45" t="s">
        <v>33</v>
      </c>
      <c r="Q530" s="45" t="s">
        <v>102</v>
      </c>
      <c r="R530" s="45" t="s">
        <v>2305</v>
      </c>
      <c r="S530" s="66" t="s">
        <v>4988</v>
      </c>
      <c r="T530" s="66" t="s">
        <v>4989</v>
      </c>
      <c r="U530" s="66" t="s">
        <v>4990</v>
      </c>
      <c r="V530" s="68" t="s">
        <v>4991</v>
      </c>
      <c r="W530" s="68" t="s">
        <v>108</v>
      </c>
      <c r="X530" s="68" t="s">
        <v>4992</v>
      </c>
      <c r="Y530" s="68" t="s">
        <v>108</v>
      </c>
      <c r="Z530" s="28"/>
      <c r="AA530" s="67"/>
      <c r="AB530" s="42" t="str">
        <f ca="1" t="array" ref="AB530">HYPERLINK(MID(CELL("filename"),1,FIND("[",CELL("filename"))-1)&amp;"2\WOS 000323710800003.html","WOS 000323710800003.html")</f>
        <v>WOS 000323710800003.html</v>
      </c>
      <c r="AG530" s="50" t="e">
        <f>VLOOKUP(F530,[1]合计!F:F,1,0)</f>
        <v>#N/A</v>
      </c>
    </row>
    <row r="531" customHeight="1" spans="1:33">
      <c r="A531" s="25">
        <v>908</v>
      </c>
      <c r="B531" s="29">
        <v>0.5</v>
      </c>
      <c r="C531" s="59" t="s">
        <v>1178</v>
      </c>
      <c r="D531" s="60">
        <v>1</v>
      </c>
      <c r="E531" s="59" t="s">
        <v>1179</v>
      </c>
      <c r="F531" s="45" t="s">
        <v>4993</v>
      </c>
      <c r="G531" s="45" t="s">
        <v>4994</v>
      </c>
      <c r="H531" s="29">
        <v>1</v>
      </c>
      <c r="I531" s="45" t="s">
        <v>4995</v>
      </c>
      <c r="J531" s="45" t="s">
        <v>4996</v>
      </c>
      <c r="K531" s="29">
        <v>2.652</v>
      </c>
      <c r="L531" s="29">
        <v>2</v>
      </c>
      <c r="M531" s="29">
        <v>2013</v>
      </c>
      <c r="N531" s="29">
        <v>59</v>
      </c>
      <c r="O531" s="29">
        <v>3</v>
      </c>
      <c r="P531" s="45" t="s">
        <v>33</v>
      </c>
      <c r="Q531" s="45" t="s">
        <v>477</v>
      </c>
      <c r="R531" s="45" t="s">
        <v>1783</v>
      </c>
      <c r="S531" s="45" t="s">
        <v>4997</v>
      </c>
      <c r="T531" s="45" t="s">
        <v>4998</v>
      </c>
      <c r="U531" s="45" t="s">
        <v>978</v>
      </c>
      <c r="V531" s="65" t="s">
        <v>4999</v>
      </c>
      <c r="W531" s="65" t="s">
        <v>981</v>
      </c>
      <c r="X531" s="65" t="s">
        <v>4999</v>
      </c>
      <c r="Y531" s="65" t="s">
        <v>981</v>
      </c>
      <c r="Z531" s="64"/>
      <c r="AA531" s="71"/>
      <c r="AB531" s="42" t="str">
        <f ca="1" t="array" ref="AB531">HYPERLINK(MID(CELL("filename"),1,FIND("[",CELL("filename"))-1)&amp;"2\WOS 000323717100011.html","WOS 000323717100011.html")</f>
        <v>WOS 000323717100011.html</v>
      </c>
      <c r="AG531" s="50" t="e">
        <f>VLOOKUP(F531,[1]合计!F:F,1,0)</f>
        <v>#N/A</v>
      </c>
    </row>
    <row r="532" customHeight="1" spans="1:33">
      <c r="A532" s="25">
        <v>909</v>
      </c>
      <c r="B532" s="29">
        <v>0.5</v>
      </c>
      <c r="C532" s="59" t="s">
        <v>1178</v>
      </c>
      <c r="D532" s="60">
        <v>1</v>
      </c>
      <c r="E532" s="59" t="s">
        <v>1179</v>
      </c>
      <c r="F532" s="45" t="s">
        <v>5000</v>
      </c>
      <c r="G532" s="45" t="s">
        <v>5001</v>
      </c>
      <c r="H532" s="29">
        <v>0</v>
      </c>
      <c r="I532" s="45" t="s">
        <v>1658</v>
      </c>
      <c r="J532" s="45" t="s">
        <v>1659</v>
      </c>
      <c r="K532" s="29">
        <v>3.179</v>
      </c>
      <c r="L532" s="29">
        <v>2</v>
      </c>
      <c r="M532" s="29">
        <v>2013</v>
      </c>
      <c r="N532" s="29">
        <v>38</v>
      </c>
      <c r="O532" s="29">
        <v>17</v>
      </c>
      <c r="P532" s="45" t="s">
        <v>33</v>
      </c>
      <c r="Q532" s="45" t="s">
        <v>115</v>
      </c>
      <c r="R532" s="45" t="s">
        <v>1660</v>
      </c>
      <c r="S532" s="66" t="s">
        <v>5002</v>
      </c>
      <c r="T532" s="66" t="s">
        <v>5003</v>
      </c>
      <c r="U532" s="66" t="s">
        <v>3821</v>
      </c>
      <c r="V532" s="68" t="s">
        <v>2448</v>
      </c>
      <c r="W532" s="68" t="s">
        <v>439</v>
      </c>
      <c r="X532" s="68" t="s">
        <v>3823</v>
      </c>
      <c r="Y532" s="68" t="s">
        <v>133</v>
      </c>
      <c r="Z532" s="28"/>
      <c r="AA532" s="67"/>
      <c r="AB532" s="42" t="str">
        <f ca="1" t="array" ref="AB532">HYPERLINK(MID(CELL("filename"),1,FIND("[",CELL("filename"))-1)&amp;"2\WOS 000323758000007.html","WOS 000323758000007.html")</f>
        <v>WOS 000323758000007.html</v>
      </c>
      <c r="AG532" s="50" t="e">
        <f>VLOOKUP(F532,[1]合计!F:F,1,0)</f>
        <v>#N/A</v>
      </c>
    </row>
    <row r="533" customHeight="1" spans="1:33">
      <c r="A533" s="25">
        <v>910</v>
      </c>
      <c r="B533" s="29">
        <v>0.5</v>
      </c>
      <c r="C533" s="59" t="s">
        <v>1178</v>
      </c>
      <c r="D533" s="60">
        <v>1</v>
      </c>
      <c r="E533" s="59" t="s">
        <v>1179</v>
      </c>
      <c r="F533" s="45" t="s">
        <v>5004</v>
      </c>
      <c r="G533" s="45" t="s">
        <v>5005</v>
      </c>
      <c r="H533" s="29">
        <v>11</v>
      </c>
      <c r="I533" s="45" t="s">
        <v>1227</v>
      </c>
      <c r="J533" s="45" t="s">
        <v>1228</v>
      </c>
      <c r="K533" s="29">
        <v>2.584</v>
      </c>
      <c r="L533" s="29">
        <v>2</v>
      </c>
      <c r="M533" s="29">
        <v>2013</v>
      </c>
      <c r="N533" s="29">
        <v>46</v>
      </c>
      <c r="O533" s="29">
        <v>12</v>
      </c>
      <c r="P533" s="45" t="s">
        <v>33</v>
      </c>
      <c r="Q533" s="45" t="s">
        <v>34</v>
      </c>
      <c r="R533" s="45" t="s">
        <v>927</v>
      </c>
      <c r="S533" s="45" t="s">
        <v>5006</v>
      </c>
      <c r="T533" s="45" t="s">
        <v>5007</v>
      </c>
      <c r="U533" s="45" t="s">
        <v>5008</v>
      </c>
      <c r="V533" s="65" t="s">
        <v>5009</v>
      </c>
      <c r="W533" s="65" t="s">
        <v>193</v>
      </c>
      <c r="X533" s="65" t="s">
        <v>1233</v>
      </c>
      <c r="Y533" s="65" t="s">
        <v>921</v>
      </c>
      <c r="Z533" s="64"/>
      <c r="AA533" s="71"/>
      <c r="AB533" s="42" t="str">
        <f ca="1" t="array" ref="AB533">HYPERLINK(MID(CELL("filename"),1,FIND("[",CELL("filename"))-1)&amp;"2\WOS 000323804100030.html","WOS 000323804100030.html")</f>
        <v>WOS 000323804100030.html</v>
      </c>
      <c r="AG533" s="50" t="e">
        <f>VLOOKUP(F533,[1]合计!F:F,1,0)</f>
        <v>#N/A</v>
      </c>
    </row>
    <row r="534" customHeight="1" spans="1:38">
      <c r="A534" s="53">
        <v>1199</v>
      </c>
      <c r="B534" s="45">
        <v>0.3</v>
      </c>
      <c r="C534" s="59" t="s">
        <v>1178</v>
      </c>
      <c r="D534" s="55">
        <v>2</v>
      </c>
      <c r="E534" s="59" t="s">
        <v>1179</v>
      </c>
      <c r="F534" s="26" t="s">
        <v>5010</v>
      </c>
      <c r="G534" s="26" t="s">
        <v>5011</v>
      </c>
      <c r="H534" s="26">
        <v>1</v>
      </c>
      <c r="I534" s="26" t="s">
        <v>5012</v>
      </c>
      <c r="J534" s="26" t="s">
        <v>5013</v>
      </c>
      <c r="K534" s="26">
        <v>4.288</v>
      </c>
      <c r="L534" s="26">
        <v>2</v>
      </c>
      <c r="M534" s="26">
        <v>2013</v>
      </c>
      <c r="N534" s="26">
        <v>30</v>
      </c>
      <c r="O534" s="26">
        <v>9</v>
      </c>
      <c r="P534" s="26" t="s">
        <v>33</v>
      </c>
      <c r="Q534" s="26" t="s">
        <v>3629</v>
      </c>
      <c r="R534" s="26" t="s">
        <v>5014</v>
      </c>
      <c r="S534" s="62" t="s">
        <v>5015</v>
      </c>
      <c r="T534" s="62" t="s">
        <v>5016</v>
      </c>
      <c r="U534" s="62" t="s">
        <v>5017</v>
      </c>
      <c r="V534" s="63" t="s">
        <v>5018</v>
      </c>
      <c r="W534" s="27" t="s">
        <v>5019</v>
      </c>
      <c r="X534" s="63">
        <v>0</v>
      </c>
      <c r="Y534" s="27">
        <v>0</v>
      </c>
      <c r="AB534" s="83" t="str">
        <f ca="1" t="array" ref="AB534">HYPERLINK(MID(CELL("filename"),1,FIND("[",CELL("filename"))-1)&amp;"2\WOS 000323824300012.html","WOS 000323824300012.html")</f>
        <v>WOS 000323824300012.html</v>
      </c>
      <c r="AC534" s="26"/>
      <c r="AD534" s="26"/>
      <c r="AE534" s="26" t="s">
        <v>4881</v>
      </c>
      <c r="AF534" s="26"/>
      <c r="AG534" s="90" t="e">
        <f>VLOOKUP(F534,[1]合计!F:F,1,0)</f>
        <v>#N/A</v>
      </c>
      <c r="AH534" s="26"/>
      <c r="AI534" s="26"/>
      <c r="AJ534" s="26"/>
      <c r="AK534" s="26"/>
      <c r="AL534" s="26"/>
    </row>
    <row r="535" customHeight="1" spans="1:33">
      <c r="A535" s="25">
        <v>911</v>
      </c>
      <c r="B535" s="29">
        <v>0.5</v>
      </c>
      <c r="C535" s="59" t="s">
        <v>1178</v>
      </c>
      <c r="D535" s="60">
        <v>1</v>
      </c>
      <c r="E535" s="59" t="s">
        <v>1179</v>
      </c>
      <c r="F535" s="45" t="s">
        <v>5020</v>
      </c>
      <c r="G535" s="45" t="s">
        <v>5021</v>
      </c>
      <c r="H535" s="29">
        <v>3</v>
      </c>
      <c r="I535" s="45" t="s">
        <v>1199</v>
      </c>
      <c r="J535" s="45" t="s">
        <v>1200</v>
      </c>
      <c r="K535" s="29">
        <v>3.171</v>
      </c>
      <c r="L535" s="29">
        <v>2</v>
      </c>
      <c r="M535" s="29">
        <v>2013</v>
      </c>
      <c r="N535" s="29">
        <v>52</v>
      </c>
      <c r="O535" s="29">
        <v>0</v>
      </c>
      <c r="P535" s="45" t="s">
        <v>33</v>
      </c>
      <c r="Q535" s="45" t="s">
        <v>153</v>
      </c>
      <c r="R535" s="45" t="s">
        <v>719</v>
      </c>
      <c r="S535" s="66" t="s">
        <v>5022</v>
      </c>
      <c r="T535" s="66" t="s">
        <v>5023</v>
      </c>
      <c r="U535" s="66" t="s">
        <v>5024</v>
      </c>
      <c r="V535" s="68" t="s">
        <v>5025</v>
      </c>
      <c r="W535" s="68" t="s">
        <v>78</v>
      </c>
      <c r="X535" s="68" t="s">
        <v>5025</v>
      </c>
      <c r="Y535" s="68" t="s">
        <v>78</v>
      </c>
      <c r="Z535" s="28"/>
      <c r="AA535" s="67"/>
      <c r="AB535" s="42" t="str">
        <f ca="1" t="array" ref="AB535">HYPERLINK(MID(CELL("filename"),1,FIND("[",CELL("filename"))-1)&amp;"2\WOS 000323832200039.html","WOS 000323832200039.html")</f>
        <v>WOS 000323832200039.html</v>
      </c>
      <c r="AG535" s="50" t="e">
        <f>VLOOKUP(F535,[1]合计!F:F,1,0)</f>
        <v>#N/A</v>
      </c>
    </row>
    <row r="536" customHeight="1" spans="1:33">
      <c r="A536" s="25">
        <v>912</v>
      </c>
      <c r="B536" s="29">
        <v>0.5</v>
      </c>
      <c r="C536" s="59" t="s">
        <v>1178</v>
      </c>
      <c r="D536" s="60">
        <v>1</v>
      </c>
      <c r="E536" s="59" t="s">
        <v>1179</v>
      </c>
      <c r="F536" s="45" t="s">
        <v>5026</v>
      </c>
      <c r="G536" s="45" t="s">
        <v>5027</v>
      </c>
      <c r="H536" s="29">
        <v>2</v>
      </c>
      <c r="I536" s="45" t="s">
        <v>1973</v>
      </c>
      <c r="J536" s="45" t="s">
        <v>1974</v>
      </c>
      <c r="K536" s="29">
        <v>3.515</v>
      </c>
      <c r="L536" s="29">
        <v>2</v>
      </c>
      <c r="M536" s="29">
        <v>2013</v>
      </c>
      <c r="N536" s="29">
        <v>103</v>
      </c>
      <c r="O536" s="29">
        <v>9</v>
      </c>
      <c r="P536" s="45" t="s">
        <v>33</v>
      </c>
      <c r="Q536" s="45" t="s">
        <v>115</v>
      </c>
      <c r="R536" s="45" t="s">
        <v>1808</v>
      </c>
      <c r="S536" s="66" t="s">
        <v>5028</v>
      </c>
      <c r="T536" s="66" t="s">
        <v>5029</v>
      </c>
      <c r="U536" s="66" t="s">
        <v>4722</v>
      </c>
      <c r="V536" s="68" t="s">
        <v>5030</v>
      </c>
      <c r="W536" s="68" t="s">
        <v>731</v>
      </c>
      <c r="X536" s="68" t="s">
        <v>4724</v>
      </c>
      <c r="Y536" s="68" t="s">
        <v>731</v>
      </c>
      <c r="Z536" s="28"/>
      <c r="AA536" s="67"/>
      <c r="AB536" s="42" t="str">
        <f ca="1" t="array" ref="AB536">HYPERLINK(MID(CELL("filename"),1,FIND("[",CELL("filename"))-1)&amp;"2\WOS 000323846900038.html","WOS 000323846900038.html")</f>
        <v>WOS 000323846900038.html</v>
      </c>
      <c r="AG536" s="50" t="e">
        <f>VLOOKUP(F536,[1]合计!F:F,1,0)</f>
        <v>#N/A</v>
      </c>
    </row>
    <row r="537" customHeight="1" spans="1:33">
      <c r="A537" s="25">
        <v>913</v>
      </c>
      <c r="B537" s="29">
        <v>0.5</v>
      </c>
      <c r="C537" s="59" t="s">
        <v>1178</v>
      </c>
      <c r="D537" s="60">
        <v>1</v>
      </c>
      <c r="E537" s="59" t="s">
        <v>1179</v>
      </c>
      <c r="F537" s="45" t="s">
        <v>5031</v>
      </c>
      <c r="G537" s="45" t="s">
        <v>5032</v>
      </c>
      <c r="H537" s="29">
        <v>1</v>
      </c>
      <c r="I537" s="45" t="s">
        <v>1973</v>
      </c>
      <c r="J537" s="45" t="s">
        <v>1974</v>
      </c>
      <c r="K537" s="29">
        <v>3.515</v>
      </c>
      <c r="L537" s="29">
        <v>2</v>
      </c>
      <c r="M537" s="29">
        <v>2013</v>
      </c>
      <c r="N537" s="29">
        <v>103</v>
      </c>
      <c r="O537" s="29">
        <v>9</v>
      </c>
      <c r="P537" s="45" t="s">
        <v>33</v>
      </c>
      <c r="Q537" s="45" t="s">
        <v>115</v>
      </c>
      <c r="R537" s="45" t="s">
        <v>1808</v>
      </c>
      <c r="S537" s="66" t="s">
        <v>5033</v>
      </c>
      <c r="T537" s="66" t="s">
        <v>5034</v>
      </c>
      <c r="U537" s="66" t="s">
        <v>5035</v>
      </c>
      <c r="V537" s="68" t="s">
        <v>5036</v>
      </c>
      <c r="W537" s="68" t="s">
        <v>85</v>
      </c>
      <c r="X537" s="68" t="s">
        <v>5036</v>
      </c>
      <c r="Y537" s="68" t="s">
        <v>85</v>
      </c>
      <c r="Z537" s="28"/>
      <c r="AA537" s="67"/>
      <c r="AB537" s="42" t="str">
        <f ca="1" t="array" ref="AB537">HYPERLINK(MID(CELL("filename"),1,FIND("[",CELL("filename"))-1)&amp;"2\WOS 000323846900072.html","WOS 000323846900072.html")</f>
        <v>WOS 000323846900072.html</v>
      </c>
      <c r="AG537" s="50" t="e">
        <f>VLOOKUP(F537,[1]合计!F:F,1,0)</f>
        <v>#N/A</v>
      </c>
    </row>
    <row r="538" customHeight="1" spans="1:33">
      <c r="A538" s="25">
        <v>1200</v>
      </c>
      <c r="B538" s="29">
        <v>0.3</v>
      </c>
      <c r="C538" s="59" t="s">
        <v>1178</v>
      </c>
      <c r="D538" s="60">
        <v>2</v>
      </c>
      <c r="E538" s="59" t="s">
        <v>1179</v>
      </c>
      <c r="F538" s="45" t="s">
        <v>5037</v>
      </c>
      <c r="G538" s="45" t="s">
        <v>5038</v>
      </c>
      <c r="H538" s="29">
        <v>13</v>
      </c>
      <c r="I538" s="45" t="s">
        <v>5039</v>
      </c>
      <c r="J538" s="45" t="s">
        <v>5040</v>
      </c>
      <c r="K538" s="29">
        <v>3.829</v>
      </c>
      <c r="L538" s="29">
        <v>2</v>
      </c>
      <c r="M538" s="29">
        <v>2013</v>
      </c>
      <c r="N538" s="29">
        <v>1830</v>
      </c>
      <c r="O538" s="29">
        <v>10</v>
      </c>
      <c r="P538" s="45" t="s">
        <v>114</v>
      </c>
      <c r="Q538" s="45" t="s">
        <v>47</v>
      </c>
      <c r="R538" s="45" t="s">
        <v>5041</v>
      </c>
      <c r="S538" s="45" t="s">
        <v>5042</v>
      </c>
      <c r="T538" s="45" t="s">
        <v>5043</v>
      </c>
      <c r="U538" s="45" t="s">
        <v>5044</v>
      </c>
      <c r="V538" s="65" t="s">
        <v>5045</v>
      </c>
      <c r="W538" s="65" t="s">
        <v>121</v>
      </c>
      <c r="X538" s="64">
        <v>0</v>
      </c>
      <c r="Y538" s="64">
        <v>0</v>
      </c>
      <c r="Z538" s="64"/>
      <c r="AA538" s="71"/>
      <c r="AB538" s="42" t="str">
        <f ca="1" t="array" ref="AB538">HYPERLINK(MID(CELL("filename"),1,FIND("[",CELL("filename"))-1)&amp;"2\WOS 000323854900049.html","WOS 000323854900049.html")</f>
        <v>WOS 000323854900049.html</v>
      </c>
      <c r="AG538" s="50" t="e">
        <f>VLOOKUP(F538,[1]合计!F:F,1,0)</f>
        <v>#N/A</v>
      </c>
    </row>
    <row r="539" customHeight="1" spans="1:33">
      <c r="A539" s="25">
        <v>914</v>
      </c>
      <c r="B539" s="29">
        <v>0.5</v>
      </c>
      <c r="C539" s="59" t="s">
        <v>1178</v>
      </c>
      <c r="D539" s="60">
        <v>1</v>
      </c>
      <c r="E539" s="59" t="s">
        <v>1179</v>
      </c>
      <c r="F539" s="45" t="s">
        <v>5046</v>
      </c>
      <c r="G539" s="45" t="s">
        <v>5047</v>
      </c>
      <c r="H539" s="29">
        <v>5</v>
      </c>
      <c r="I539" s="45" t="s">
        <v>1218</v>
      </c>
      <c r="J539" s="45" t="s">
        <v>1219</v>
      </c>
      <c r="K539" s="29">
        <v>2.743</v>
      </c>
      <c r="L539" s="29">
        <v>2</v>
      </c>
      <c r="M539" s="29">
        <v>2013</v>
      </c>
      <c r="N539" s="29">
        <v>73</v>
      </c>
      <c r="O539" s="29">
        <v>0</v>
      </c>
      <c r="P539" s="45" t="s">
        <v>33</v>
      </c>
      <c r="Q539" s="45" t="s">
        <v>34</v>
      </c>
      <c r="R539" s="45" t="s">
        <v>1220</v>
      </c>
      <c r="S539" s="66" t="s">
        <v>5048</v>
      </c>
      <c r="T539" s="66" t="s">
        <v>5049</v>
      </c>
      <c r="U539" s="66" t="s">
        <v>3987</v>
      </c>
      <c r="V539" s="68" t="s">
        <v>5050</v>
      </c>
      <c r="W539" s="68" t="s">
        <v>40</v>
      </c>
      <c r="X539" s="68" t="s">
        <v>5051</v>
      </c>
      <c r="Y539" s="68" t="s">
        <v>40</v>
      </c>
      <c r="Z539" s="28"/>
      <c r="AA539" s="67"/>
      <c r="AB539" s="42" t="str">
        <f ca="1" t="array" ref="AB539">HYPERLINK(MID(CELL("filename"),1,FIND("[",CELL("filename"))-1)&amp;"2\WOS 000323856400009.html","WOS 000323856400009.html")</f>
        <v>WOS 000323856400009.html</v>
      </c>
      <c r="AG539" s="50" t="e">
        <f>VLOOKUP(F539,[1]合计!F:F,1,0)</f>
        <v>#N/A</v>
      </c>
    </row>
    <row r="540" customHeight="1" spans="1:33">
      <c r="A540" s="25">
        <v>915</v>
      </c>
      <c r="B540" s="29">
        <v>0.5</v>
      </c>
      <c r="C540" s="59" t="s">
        <v>1178</v>
      </c>
      <c r="D540" s="61">
        <v>1</v>
      </c>
      <c r="E540" s="59" t="s">
        <v>1179</v>
      </c>
      <c r="F540" s="45" t="s">
        <v>5052</v>
      </c>
      <c r="G540" s="45" t="s">
        <v>5053</v>
      </c>
      <c r="H540" s="29">
        <v>2</v>
      </c>
      <c r="I540" s="45" t="s">
        <v>5054</v>
      </c>
      <c r="J540" s="45" t="s">
        <v>5055</v>
      </c>
      <c r="K540" s="29">
        <v>4.461</v>
      </c>
      <c r="L540" s="29">
        <v>2</v>
      </c>
      <c r="M540" s="29">
        <v>2013</v>
      </c>
      <c r="N540" s="29">
        <v>56</v>
      </c>
      <c r="O540" s="29">
        <v>2</v>
      </c>
      <c r="P540" s="45" t="s">
        <v>33</v>
      </c>
      <c r="Q540" s="45" t="s">
        <v>102</v>
      </c>
      <c r="R540" s="45" t="s">
        <v>769</v>
      </c>
      <c r="S540" s="66" t="s">
        <v>5056</v>
      </c>
      <c r="T540" s="66" t="s">
        <v>5057</v>
      </c>
      <c r="U540" s="66" t="s">
        <v>5058</v>
      </c>
      <c r="V540" s="68" t="s">
        <v>5059</v>
      </c>
      <c r="W540" s="69" t="s">
        <v>566</v>
      </c>
      <c r="X540" s="68" t="s">
        <v>5060</v>
      </c>
      <c r="Y540" s="69" t="s">
        <v>566</v>
      </c>
      <c r="Z540" s="28"/>
      <c r="AA540" s="28"/>
      <c r="AB540" s="42" t="str">
        <f ca="1" t="array" ref="AB540">HYPERLINK(MID(CELL("filename"),1,FIND("[",CELL("filename"))-1)&amp;"2\WOS 000323864000012.html","WOS 000323864000012.html")</f>
        <v>WOS 000323864000012.html</v>
      </c>
      <c r="AG540" s="50" t="e">
        <f>VLOOKUP(F540,[1]合计!F:F,1,0)</f>
        <v>#N/A</v>
      </c>
    </row>
    <row r="541" s="26" customFormat="1" customHeight="1" spans="1:38">
      <c r="A541" s="25">
        <v>916</v>
      </c>
      <c r="B541" s="29">
        <v>0.5</v>
      </c>
      <c r="C541" s="59" t="s">
        <v>1178</v>
      </c>
      <c r="D541" s="60">
        <v>1</v>
      </c>
      <c r="E541" s="59" t="s">
        <v>1179</v>
      </c>
      <c r="F541" s="45" t="s">
        <v>5061</v>
      </c>
      <c r="G541" s="45" t="s">
        <v>5062</v>
      </c>
      <c r="H541" s="29">
        <v>1</v>
      </c>
      <c r="I541" s="45" t="s">
        <v>1218</v>
      </c>
      <c r="J541" s="45" t="s">
        <v>1219</v>
      </c>
      <c r="K541" s="29">
        <v>2.743</v>
      </c>
      <c r="L541" s="29">
        <v>2</v>
      </c>
      <c r="M541" s="29">
        <v>2013</v>
      </c>
      <c r="N541" s="29">
        <v>72</v>
      </c>
      <c r="O541" s="29">
        <v>0</v>
      </c>
      <c r="P541" s="45" t="s">
        <v>33</v>
      </c>
      <c r="Q541" s="45" t="s">
        <v>34</v>
      </c>
      <c r="R541" s="45" t="s">
        <v>1220</v>
      </c>
      <c r="S541" s="66" t="s">
        <v>5063</v>
      </c>
      <c r="T541" s="66" t="s">
        <v>5064</v>
      </c>
      <c r="U541" s="66" t="s">
        <v>5065</v>
      </c>
      <c r="V541" s="68" t="s">
        <v>5066</v>
      </c>
      <c r="W541" s="68" t="s">
        <v>133</v>
      </c>
      <c r="X541" s="68" t="s">
        <v>5067</v>
      </c>
      <c r="Y541" s="68" t="s">
        <v>133</v>
      </c>
      <c r="Z541" s="28"/>
      <c r="AA541" s="67"/>
      <c r="AB541" s="42" t="str">
        <f ca="1" t="array" ref="AB541">HYPERLINK(MID(CELL("filename"),1,FIND("[",CELL("filename"))-1)&amp;"2\WOS 000323867700001.html","WOS 000323867700001.html")</f>
        <v>WOS 000323867700001.html</v>
      </c>
      <c r="AC541" s="29"/>
      <c r="AD541" s="29"/>
      <c r="AE541" s="29"/>
      <c r="AF541" s="29"/>
      <c r="AG541" s="50" t="e">
        <f>VLOOKUP(F541,[1]合计!F:F,1,0)</f>
        <v>#N/A</v>
      </c>
      <c r="AH541" s="29"/>
      <c r="AI541" s="29"/>
      <c r="AJ541" s="29"/>
      <c r="AK541" s="29"/>
      <c r="AL541" s="29"/>
    </row>
    <row r="542" s="26" customFormat="1" customHeight="1" spans="1:38">
      <c r="A542" s="25">
        <v>917</v>
      </c>
      <c r="B542" s="29">
        <v>0.5</v>
      </c>
      <c r="C542" s="59" t="s">
        <v>1178</v>
      </c>
      <c r="D542" s="60">
        <v>1</v>
      </c>
      <c r="E542" s="59" t="s">
        <v>1179</v>
      </c>
      <c r="F542" s="45" t="s">
        <v>5068</v>
      </c>
      <c r="G542" s="45" t="s">
        <v>5069</v>
      </c>
      <c r="H542" s="29">
        <v>0</v>
      </c>
      <c r="I542" s="45" t="s">
        <v>1218</v>
      </c>
      <c r="J542" s="45" t="s">
        <v>1219</v>
      </c>
      <c r="K542" s="29">
        <v>2.743</v>
      </c>
      <c r="L542" s="29">
        <v>2</v>
      </c>
      <c r="M542" s="29">
        <v>2013</v>
      </c>
      <c r="N542" s="29">
        <v>72</v>
      </c>
      <c r="O542" s="29">
        <v>0</v>
      </c>
      <c r="P542" s="45" t="s">
        <v>33</v>
      </c>
      <c r="Q542" s="45" t="s">
        <v>34</v>
      </c>
      <c r="R542" s="45" t="s">
        <v>1220</v>
      </c>
      <c r="S542" s="66" t="s">
        <v>5070</v>
      </c>
      <c r="T542" s="66" t="s">
        <v>5071</v>
      </c>
      <c r="U542" s="66" t="s">
        <v>5072</v>
      </c>
      <c r="V542" s="68" t="s">
        <v>5073</v>
      </c>
      <c r="W542" s="68" t="s">
        <v>40</v>
      </c>
      <c r="X542" s="68" t="s">
        <v>5073</v>
      </c>
      <c r="Y542" s="68" t="s">
        <v>40</v>
      </c>
      <c r="Z542" s="28"/>
      <c r="AA542" s="67"/>
      <c r="AB542" s="42" t="str">
        <f ca="1" t="array" ref="AB542">HYPERLINK(MID(CELL("filename"),1,FIND("[",CELL("filename"))-1)&amp;"2\WOS 000323867700002.html","WOS 000323867700002.html")</f>
        <v>WOS 000323867700002.html</v>
      </c>
      <c r="AC542" s="29"/>
      <c r="AD542" s="29"/>
      <c r="AE542" s="29"/>
      <c r="AF542" s="29"/>
      <c r="AG542" s="50" t="e">
        <f>VLOOKUP(F542,[1]合计!F:F,1,0)</f>
        <v>#N/A</v>
      </c>
      <c r="AH542" s="29"/>
      <c r="AI542" s="29"/>
      <c r="AJ542" s="29"/>
      <c r="AK542" s="29"/>
      <c r="AL542" s="29"/>
    </row>
    <row r="543" customHeight="1" spans="1:33">
      <c r="A543" s="25">
        <v>918</v>
      </c>
      <c r="B543" s="29">
        <v>0.5</v>
      </c>
      <c r="C543" s="59" t="s">
        <v>1178</v>
      </c>
      <c r="D543" s="60">
        <v>1</v>
      </c>
      <c r="E543" s="59" t="s">
        <v>1179</v>
      </c>
      <c r="F543" s="45" t="s">
        <v>5074</v>
      </c>
      <c r="G543" s="45" t="s">
        <v>5075</v>
      </c>
      <c r="H543" s="29">
        <v>1</v>
      </c>
      <c r="I543" s="45" t="s">
        <v>1218</v>
      </c>
      <c r="J543" s="45" t="s">
        <v>1219</v>
      </c>
      <c r="K543" s="29">
        <v>2.743</v>
      </c>
      <c r="L543" s="29">
        <v>2</v>
      </c>
      <c r="M543" s="29">
        <v>2013</v>
      </c>
      <c r="N543" s="29">
        <v>72</v>
      </c>
      <c r="O543" s="29">
        <v>0</v>
      </c>
      <c r="P543" s="45" t="s">
        <v>33</v>
      </c>
      <c r="Q543" s="45" t="s">
        <v>34</v>
      </c>
      <c r="R543" s="45" t="s">
        <v>1220</v>
      </c>
      <c r="S543" s="66" t="s">
        <v>5076</v>
      </c>
      <c r="T543" s="66" t="s">
        <v>5077</v>
      </c>
      <c r="U543" s="66" t="s">
        <v>4340</v>
      </c>
      <c r="V543" s="68" t="s">
        <v>4341</v>
      </c>
      <c r="W543" s="68" t="s">
        <v>40</v>
      </c>
      <c r="X543" s="68" t="s">
        <v>4342</v>
      </c>
      <c r="Y543" s="68" t="s">
        <v>40</v>
      </c>
      <c r="Z543" s="28"/>
      <c r="AA543" s="67"/>
      <c r="AB543" s="42" t="str">
        <f ca="1" t="array" ref="AB543">HYPERLINK(MID(CELL("filename"),1,FIND("[",CELL("filename"))-1)&amp;"2\WOS 000323867700009.html","WOS 000323867700009.html")</f>
        <v>WOS 000323867700009.html</v>
      </c>
      <c r="AG543" s="50" t="e">
        <f>VLOOKUP(F543,[1]合计!F:F,1,0)</f>
        <v>#N/A</v>
      </c>
    </row>
    <row r="544" customHeight="1" spans="1:33">
      <c r="A544" s="25">
        <v>919</v>
      </c>
      <c r="B544" s="29">
        <v>0.5</v>
      </c>
      <c r="C544" s="59" t="s">
        <v>1178</v>
      </c>
      <c r="D544" s="60">
        <v>1</v>
      </c>
      <c r="E544" s="59" t="s">
        <v>1179</v>
      </c>
      <c r="F544" s="45" t="s">
        <v>5078</v>
      </c>
      <c r="G544" s="45" t="s">
        <v>5079</v>
      </c>
      <c r="H544" s="29">
        <v>2</v>
      </c>
      <c r="I544" s="45" t="s">
        <v>5080</v>
      </c>
      <c r="J544" s="45" t="s">
        <v>5081</v>
      </c>
      <c r="K544" s="29">
        <v>3.955</v>
      </c>
      <c r="L544" s="29">
        <v>2</v>
      </c>
      <c r="M544" s="29">
        <v>2013</v>
      </c>
      <c r="N544" s="29">
        <v>15</v>
      </c>
      <c r="O544" s="29">
        <v>5</v>
      </c>
      <c r="P544" s="45" t="s">
        <v>33</v>
      </c>
      <c r="Q544" s="45" t="s">
        <v>102</v>
      </c>
      <c r="R544" s="45" t="s">
        <v>4689</v>
      </c>
      <c r="S544" s="66" t="s">
        <v>5082</v>
      </c>
      <c r="T544" s="66" t="s">
        <v>5083</v>
      </c>
      <c r="U544" s="66" t="s">
        <v>5084</v>
      </c>
      <c r="V544" s="68" t="s">
        <v>1639</v>
      </c>
      <c r="W544" s="68" t="s">
        <v>566</v>
      </c>
      <c r="X544" s="68" t="s">
        <v>1639</v>
      </c>
      <c r="Y544" s="68" t="s">
        <v>566</v>
      </c>
      <c r="Z544" s="28"/>
      <c r="AA544" s="67"/>
      <c r="AB544" s="42" t="str">
        <f ca="1" t="array" ref="AB544">HYPERLINK(MID(CELL("filename"),1,FIND("[",CELL("filename"))-1)&amp;"2\WOS 000323870900007.html","WOS 000323870900007.html")</f>
        <v>WOS 000323870900007.html</v>
      </c>
      <c r="AG544" s="50" t="e">
        <f>VLOOKUP(F544,[1]合计!F:F,1,0)</f>
        <v>#N/A</v>
      </c>
    </row>
    <row r="545" customHeight="1" spans="1:33">
      <c r="A545" s="25">
        <v>920</v>
      </c>
      <c r="B545" s="29">
        <v>0.5</v>
      </c>
      <c r="C545" s="59" t="s">
        <v>1178</v>
      </c>
      <c r="D545" s="60">
        <v>1</v>
      </c>
      <c r="E545" s="59" t="s">
        <v>1179</v>
      </c>
      <c r="F545" s="45" t="s">
        <v>5085</v>
      </c>
      <c r="G545" s="45" t="s">
        <v>5086</v>
      </c>
      <c r="H545" s="29">
        <v>0</v>
      </c>
      <c r="I545" s="45" t="s">
        <v>3540</v>
      </c>
      <c r="J545" s="45" t="s">
        <v>3541</v>
      </c>
      <c r="K545" s="29">
        <v>2.765</v>
      </c>
      <c r="L545" s="29">
        <v>2</v>
      </c>
      <c r="M545" s="29">
        <v>2013</v>
      </c>
      <c r="N545" s="29">
        <v>15</v>
      </c>
      <c r="O545" s="29">
        <v>5</v>
      </c>
      <c r="P545" s="45" t="s">
        <v>33</v>
      </c>
      <c r="Q545" s="45" t="s">
        <v>102</v>
      </c>
      <c r="R545" s="45" t="s">
        <v>3542</v>
      </c>
      <c r="S545" s="66" t="s">
        <v>5087</v>
      </c>
      <c r="T545" s="66" t="s">
        <v>5088</v>
      </c>
      <c r="U545" s="66" t="s">
        <v>5089</v>
      </c>
      <c r="V545" s="68" t="s">
        <v>5090</v>
      </c>
      <c r="W545" s="68" t="s">
        <v>78</v>
      </c>
      <c r="X545" s="68" t="s">
        <v>5090</v>
      </c>
      <c r="Y545" s="68" t="s">
        <v>78</v>
      </c>
      <c r="Z545" s="28"/>
      <c r="AA545" s="67"/>
      <c r="AB545" s="42" t="str">
        <f ca="1" t="array" ref="AB545">HYPERLINK(MID(CELL("filename"),1,FIND("[",CELL("filename"))-1)&amp;"2\WOS 000323910000006.html","WOS 000323910000006.html")</f>
        <v>WOS 000323910000006.html</v>
      </c>
      <c r="AG545" s="50" t="e">
        <f>VLOOKUP(F545,[1]合计!F:F,1,0)</f>
        <v>#N/A</v>
      </c>
    </row>
    <row r="546" customHeight="1" spans="1:33">
      <c r="A546" s="25">
        <v>921</v>
      </c>
      <c r="B546" s="29">
        <v>0.5</v>
      </c>
      <c r="C546" s="59" t="s">
        <v>1178</v>
      </c>
      <c r="D546" s="60">
        <v>1</v>
      </c>
      <c r="E546" s="59" t="s">
        <v>1179</v>
      </c>
      <c r="F546" s="45" t="s">
        <v>5091</v>
      </c>
      <c r="G546" s="45" t="s">
        <v>5092</v>
      </c>
      <c r="H546" s="29">
        <v>2</v>
      </c>
      <c r="I546" s="45" t="s">
        <v>1934</v>
      </c>
      <c r="J546" s="45" t="s">
        <v>1935</v>
      </c>
      <c r="K546" s="29">
        <v>3.676</v>
      </c>
      <c r="L546" s="29">
        <v>2</v>
      </c>
      <c r="M546" s="29">
        <v>2013</v>
      </c>
      <c r="N546" s="29">
        <v>14</v>
      </c>
      <c r="O546" s="29">
        <v>10</v>
      </c>
      <c r="P546" s="45" t="s">
        <v>33</v>
      </c>
      <c r="Q546" s="45" t="s">
        <v>115</v>
      </c>
      <c r="R546" s="45" t="s">
        <v>210</v>
      </c>
      <c r="S546" s="66" t="s">
        <v>5093</v>
      </c>
      <c r="T546" s="66" t="s">
        <v>5094</v>
      </c>
      <c r="U546" s="66" t="s">
        <v>5095</v>
      </c>
      <c r="V546" s="68" t="s">
        <v>786</v>
      </c>
      <c r="W546" s="68" t="s">
        <v>133</v>
      </c>
      <c r="X546" s="68" t="s">
        <v>5096</v>
      </c>
      <c r="Y546" s="68" t="s">
        <v>133</v>
      </c>
      <c r="Z546" s="28"/>
      <c r="AA546" s="67"/>
      <c r="AB546" s="42" t="str">
        <f ca="1" t="array" ref="AB546">HYPERLINK(MID(CELL("filename"),1,FIND("[",CELL("filename"))-1)&amp;"2\WOS 000323933600028.html","WOS 000323933600028.html")</f>
        <v>WOS 000323933600028.html</v>
      </c>
      <c r="AG546" s="50" t="e">
        <f>VLOOKUP(F546,[1]合计!F:F,1,0)</f>
        <v>#N/A</v>
      </c>
    </row>
    <row r="547" customHeight="1" spans="1:33">
      <c r="A547" s="25">
        <v>922</v>
      </c>
      <c r="B547" s="29">
        <v>0.5</v>
      </c>
      <c r="C547" s="59" t="s">
        <v>1178</v>
      </c>
      <c r="D547" s="60">
        <v>1</v>
      </c>
      <c r="E547" s="59" t="s">
        <v>1179</v>
      </c>
      <c r="F547" s="45" t="s">
        <v>5097</v>
      </c>
      <c r="G547" s="45" t="s">
        <v>5098</v>
      </c>
      <c r="H547" s="29">
        <v>4</v>
      </c>
      <c r="I547" s="45" t="s">
        <v>1835</v>
      </c>
      <c r="J547" s="45" t="s">
        <v>1836</v>
      </c>
      <c r="K547" s="29">
        <v>3.406</v>
      </c>
      <c r="L547" s="29">
        <v>2</v>
      </c>
      <c r="M547" s="29">
        <v>2013</v>
      </c>
      <c r="N547" s="29">
        <v>113</v>
      </c>
      <c r="O547" s="29">
        <v>0</v>
      </c>
      <c r="P547" s="45" t="s">
        <v>33</v>
      </c>
      <c r="Q547" s="45" t="s">
        <v>34</v>
      </c>
      <c r="R547" s="45" t="s">
        <v>874</v>
      </c>
      <c r="S547" s="66" t="s">
        <v>5099</v>
      </c>
      <c r="T547" s="66" t="s">
        <v>5100</v>
      </c>
      <c r="U547" s="66" t="s">
        <v>3362</v>
      </c>
      <c r="V547" s="68" t="s">
        <v>5101</v>
      </c>
      <c r="W547" s="68" t="s">
        <v>540</v>
      </c>
      <c r="X547" s="68" t="s">
        <v>3364</v>
      </c>
      <c r="Y547" s="68" t="s">
        <v>540</v>
      </c>
      <c r="Z547" s="28"/>
      <c r="AA547" s="67"/>
      <c r="AB547" s="42" t="str">
        <f ca="1" t="array" ref="AB547">HYPERLINK(MID(CELL("filename"),1,FIND("[",CELL("filename"))-1)&amp;"2\WOS 000323937300031.html","WOS 000323937300031.html")</f>
        <v>WOS 000323937300031.html</v>
      </c>
      <c r="AG547" s="50" t="e">
        <f>VLOOKUP(F547,[1]合计!F:F,1,0)</f>
        <v>#N/A</v>
      </c>
    </row>
    <row r="548" customHeight="1" spans="1:33">
      <c r="A548" s="25">
        <v>923</v>
      </c>
      <c r="B548" s="29">
        <v>0.5</v>
      </c>
      <c r="C548" s="59" t="s">
        <v>1178</v>
      </c>
      <c r="D548" s="60">
        <v>1</v>
      </c>
      <c r="E548" s="59" t="s">
        <v>1179</v>
      </c>
      <c r="F548" s="45" t="s">
        <v>5102</v>
      </c>
      <c r="G548" s="45" t="s">
        <v>5103</v>
      </c>
      <c r="H548" s="29">
        <v>2</v>
      </c>
      <c r="I548" s="45" t="s">
        <v>2127</v>
      </c>
      <c r="J548" s="45" t="s">
        <v>2128</v>
      </c>
      <c r="K548" s="29">
        <v>2.93</v>
      </c>
      <c r="L548" s="29">
        <v>2</v>
      </c>
      <c r="M548" s="29">
        <v>2013</v>
      </c>
      <c r="N548" s="29">
        <v>38</v>
      </c>
      <c r="O548" s="29">
        <v>26</v>
      </c>
      <c r="P548" s="45" t="s">
        <v>33</v>
      </c>
      <c r="Q548" s="45" t="s">
        <v>34</v>
      </c>
      <c r="R548" s="45" t="s">
        <v>2129</v>
      </c>
      <c r="S548" s="66" t="s">
        <v>5104</v>
      </c>
      <c r="T548" s="66" t="s">
        <v>5105</v>
      </c>
      <c r="U548" s="66" t="s">
        <v>5106</v>
      </c>
      <c r="V548" s="68" t="s">
        <v>5107</v>
      </c>
      <c r="W548" s="68" t="s">
        <v>193</v>
      </c>
      <c r="X548" s="68" t="s">
        <v>5108</v>
      </c>
      <c r="Y548" s="68" t="s">
        <v>193</v>
      </c>
      <c r="Z548" s="28"/>
      <c r="AA548" s="67"/>
      <c r="AB548" s="42" t="str">
        <f ca="1" t="array" ref="AB548">HYPERLINK(MID(CELL("filename"),1,FIND("[",CELL("filename"))-1)&amp;"2\WOS 000324014600011.html","WOS 000324014600011.html")</f>
        <v>WOS 000324014600011.html</v>
      </c>
      <c r="AG548" s="50" t="e">
        <f>VLOOKUP(F548,[1]合计!F:F,1,0)</f>
        <v>#N/A</v>
      </c>
    </row>
    <row r="549" customHeight="1" spans="1:33">
      <c r="A549" s="25">
        <v>924</v>
      </c>
      <c r="B549" s="29">
        <v>0.5</v>
      </c>
      <c r="C549" s="59" t="s">
        <v>1178</v>
      </c>
      <c r="D549" s="60">
        <v>1</v>
      </c>
      <c r="E549" s="59" t="s">
        <v>1179</v>
      </c>
      <c r="F549" s="45" t="s">
        <v>5109</v>
      </c>
      <c r="G549" s="45" t="s">
        <v>5110</v>
      </c>
      <c r="H549" s="29">
        <v>6</v>
      </c>
      <c r="I549" s="45" t="s">
        <v>2127</v>
      </c>
      <c r="J549" s="45" t="s">
        <v>2128</v>
      </c>
      <c r="K549" s="29">
        <v>2.93</v>
      </c>
      <c r="L549" s="29">
        <v>2</v>
      </c>
      <c r="M549" s="29">
        <v>2013</v>
      </c>
      <c r="N549" s="29">
        <v>38</v>
      </c>
      <c r="O549" s="29">
        <v>26</v>
      </c>
      <c r="P549" s="45" t="s">
        <v>33</v>
      </c>
      <c r="Q549" s="45" t="s">
        <v>34</v>
      </c>
      <c r="R549" s="45" t="s">
        <v>2129</v>
      </c>
      <c r="S549" s="66" t="s">
        <v>5111</v>
      </c>
      <c r="T549" s="66" t="s">
        <v>5112</v>
      </c>
      <c r="U549" s="66" t="s">
        <v>5113</v>
      </c>
      <c r="V549" s="68" t="s">
        <v>1502</v>
      </c>
      <c r="W549" s="68" t="s">
        <v>540</v>
      </c>
      <c r="X549" s="68" t="s">
        <v>1502</v>
      </c>
      <c r="Y549" s="68" t="s">
        <v>540</v>
      </c>
      <c r="Z549" s="28"/>
      <c r="AA549" s="67"/>
      <c r="AB549" s="42" t="str">
        <f ca="1" t="array" ref="AB549">HYPERLINK(MID(CELL("filename"),1,FIND("[",CELL("filename"))-1)&amp;"2\WOS 000324014600027.html","WOS 000324014600027.html")</f>
        <v>WOS 000324014600027.html</v>
      </c>
      <c r="AG549" s="50" t="e">
        <f>VLOOKUP(F549,[1]合计!F:F,1,0)</f>
        <v>#N/A</v>
      </c>
    </row>
    <row r="550" customHeight="1" spans="1:33">
      <c r="A550" s="25">
        <v>925</v>
      </c>
      <c r="B550" s="29">
        <v>0.5</v>
      </c>
      <c r="C550" s="59" t="s">
        <v>1178</v>
      </c>
      <c r="D550" s="60">
        <v>1</v>
      </c>
      <c r="E550" s="59" t="s">
        <v>1179</v>
      </c>
      <c r="F550" s="45" t="s">
        <v>5114</v>
      </c>
      <c r="G550" s="45" t="s">
        <v>5115</v>
      </c>
      <c r="H550" s="29">
        <v>0</v>
      </c>
      <c r="I550" s="45" t="s">
        <v>1278</v>
      </c>
      <c r="J550" s="45" t="s">
        <v>1279</v>
      </c>
      <c r="K550" s="29">
        <v>2.679</v>
      </c>
      <c r="L550" s="29">
        <v>2</v>
      </c>
      <c r="M550" s="29">
        <v>2013</v>
      </c>
      <c r="N550" s="29">
        <v>13</v>
      </c>
      <c r="O550" s="29">
        <v>9</v>
      </c>
      <c r="P550" s="45" t="s">
        <v>33</v>
      </c>
      <c r="Q550" s="45" t="s">
        <v>477</v>
      </c>
      <c r="R550" s="45" t="s">
        <v>1154</v>
      </c>
      <c r="S550" s="45" t="s">
        <v>5116</v>
      </c>
      <c r="T550" s="45" t="s">
        <v>5117</v>
      </c>
      <c r="U550" s="45" t="s">
        <v>1282</v>
      </c>
      <c r="V550" s="65" t="s">
        <v>5118</v>
      </c>
      <c r="W550" s="65" t="s">
        <v>40</v>
      </c>
      <c r="X550" s="65" t="s">
        <v>1284</v>
      </c>
      <c r="Y550" s="65" t="s">
        <v>40</v>
      </c>
      <c r="Z550" s="64"/>
      <c r="AA550" s="71"/>
      <c r="AB550" s="42" t="str">
        <f ca="1" t="array" ref="AB550">HYPERLINK(MID(CELL("filename"),1,FIND("[",CELL("filename"))-1)&amp;"2\WOS 000324030600008.html","WOS 000324030600008.html")</f>
        <v>WOS 000324030600008.html</v>
      </c>
      <c r="AG550" s="50" t="e">
        <f>VLOOKUP(F550,[1]合计!F:F,1,0)</f>
        <v>#N/A</v>
      </c>
    </row>
    <row r="551" customHeight="1" spans="1:33">
      <c r="A551" s="25">
        <v>926</v>
      </c>
      <c r="B551" s="29">
        <v>0.5</v>
      </c>
      <c r="C551" s="59" t="s">
        <v>1178</v>
      </c>
      <c r="D551" s="61">
        <v>1</v>
      </c>
      <c r="E551" s="59" t="s">
        <v>1179</v>
      </c>
      <c r="F551" s="45" t="s">
        <v>5119</v>
      </c>
      <c r="G551" s="45" t="s">
        <v>5120</v>
      </c>
      <c r="H551" s="29">
        <v>1</v>
      </c>
      <c r="I551" s="45" t="s">
        <v>5121</v>
      </c>
      <c r="J551" s="45" t="s">
        <v>5122</v>
      </c>
      <c r="K551" s="29">
        <v>4.97</v>
      </c>
      <c r="L551" s="29">
        <v>2</v>
      </c>
      <c r="M551" s="29">
        <v>2013</v>
      </c>
      <c r="N551" s="29">
        <v>39</v>
      </c>
      <c r="O551" s="29">
        <v>6</v>
      </c>
      <c r="P551" s="45" t="s">
        <v>33</v>
      </c>
      <c r="Q551" s="45" t="s">
        <v>513</v>
      </c>
      <c r="R551" s="45" t="s">
        <v>5123</v>
      </c>
      <c r="S551" s="66" t="s">
        <v>5124</v>
      </c>
      <c r="T551" s="66" t="s">
        <v>5125</v>
      </c>
      <c r="U551" s="66" t="s">
        <v>5126</v>
      </c>
      <c r="V551" s="68" t="s">
        <v>5127</v>
      </c>
      <c r="W551" s="69" t="s">
        <v>997</v>
      </c>
      <c r="X551" s="68" t="s">
        <v>5128</v>
      </c>
      <c r="Y551" s="69" t="s">
        <v>997</v>
      </c>
      <c r="Z551" s="28"/>
      <c r="AA551" s="28"/>
      <c r="AB551" s="42" t="str">
        <f ca="1" t="array" ref="AB551">HYPERLINK(MID(CELL("filename"),1,FIND("[",CELL("filename"))-1)&amp;"2\WOS 000324048500003.html","WOS 000324048500003.html")</f>
        <v>WOS 000324048500003.html</v>
      </c>
      <c r="AG551" s="50" t="e">
        <f>VLOOKUP(F551,[1]合计!F:F,1,0)</f>
        <v>#N/A</v>
      </c>
    </row>
    <row r="552" customHeight="1" spans="1:33">
      <c r="A552" s="25">
        <v>927</v>
      </c>
      <c r="B552" s="29">
        <v>0.5</v>
      </c>
      <c r="C552" s="59" t="s">
        <v>1178</v>
      </c>
      <c r="D552" s="61">
        <v>1</v>
      </c>
      <c r="E552" s="59" t="s">
        <v>1179</v>
      </c>
      <c r="F552" s="45" t="s">
        <v>5129</v>
      </c>
      <c r="G552" s="45" t="s">
        <v>5130</v>
      </c>
      <c r="H552" s="29">
        <v>3</v>
      </c>
      <c r="I552" s="45" t="s">
        <v>4136</v>
      </c>
      <c r="J552" s="45" t="s">
        <v>4137</v>
      </c>
      <c r="K552" s="29">
        <v>5.007</v>
      </c>
      <c r="L552" s="29">
        <v>2</v>
      </c>
      <c r="M552" s="29">
        <v>2013</v>
      </c>
      <c r="N552" s="29">
        <v>133</v>
      </c>
      <c r="O552" s="29">
        <v>10</v>
      </c>
      <c r="P552" s="45" t="s">
        <v>33</v>
      </c>
      <c r="Q552" s="45" t="s">
        <v>102</v>
      </c>
      <c r="R552" s="45" t="s">
        <v>629</v>
      </c>
      <c r="S552" s="66" t="s">
        <v>5131</v>
      </c>
      <c r="T552" s="66" t="s">
        <v>5132</v>
      </c>
      <c r="U552" s="66" t="s">
        <v>5133</v>
      </c>
      <c r="V552" s="68" t="s">
        <v>5134</v>
      </c>
      <c r="W552" s="69" t="s">
        <v>566</v>
      </c>
      <c r="X552" s="68" t="s">
        <v>5135</v>
      </c>
      <c r="Y552" s="69" t="s">
        <v>566</v>
      </c>
      <c r="Z552" s="28"/>
      <c r="AA552" s="28"/>
      <c r="AB552" s="42" t="str">
        <f ca="1" t="array" ref="AB552">HYPERLINK(MID(CELL("filename"),1,FIND("[",CELL("filename"))-1)&amp;"2\WOS 000324072300023.html","WOS 000324072300023.html")</f>
        <v>WOS 000324072300023.html</v>
      </c>
      <c r="AG552" s="50" t="e">
        <f>VLOOKUP(F552,[1]合计!F:F,1,0)</f>
        <v>#N/A</v>
      </c>
    </row>
    <row r="553" customHeight="1" spans="1:33">
      <c r="A553" s="25">
        <v>928</v>
      </c>
      <c r="B553" s="29">
        <v>0.5</v>
      </c>
      <c r="C553" s="59" t="s">
        <v>1178</v>
      </c>
      <c r="D553" s="60">
        <v>1</v>
      </c>
      <c r="E553" s="59" t="s">
        <v>1179</v>
      </c>
      <c r="F553" s="45" t="s">
        <v>5136</v>
      </c>
      <c r="G553" s="45" t="s">
        <v>5137</v>
      </c>
      <c r="H553" s="29">
        <v>2</v>
      </c>
      <c r="I553" s="45" t="s">
        <v>1382</v>
      </c>
      <c r="J553" s="45" t="s">
        <v>1383</v>
      </c>
      <c r="K553" s="29">
        <v>2.419</v>
      </c>
      <c r="L553" s="29">
        <v>2</v>
      </c>
      <c r="M553" s="29">
        <v>2013</v>
      </c>
      <c r="N553" s="29">
        <v>74</v>
      </c>
      <c r="O553" s="29">
        <v>42006</v>
      </c>
      <c r="P553" s="45" t="s">
        <v>33</v>
      </c>
      <c r="Q553" s="45" t="s">
        <v>34</v>
      </c>
      <c r="R553" s="45" t="s">
        <v>1384</v>
      </c>
      <c r="S553" s="45" t="s">
        <v>5138</v>
      </c>
      <c r="T553" s="45" t="s">
        <v>5139</v>
      </c>
      <c r="U553" s="45" t="s">
        <v>5140</v>
      </c>
      <c r="V553" s="65" t="s">
        <v>5141</v>
      </c>
      <c r="W553" s="65" t="s">
        <v>193</v>
      </c>
      <c r="X553" s="65" t="s">
        <v>5141</v>
      </c>
      <c r="Y553" s="65" t="s">
        <v>193</v>
      </c>
      <c r="Z553" s="64"/>
      <c r="AA553" s="71"/>
      <c r="AB553" s="42" t="str">
        <f ca="1" t="array" ref="AB553">HYPERLINK(MID(CELL("filename"),1,FIND("[",CELL("filename"))-1)&amp;"2\WOS 000324102500016.html","WOS 000324102500016.html")</f>
        <v>WOS 000324102500016.html</v>
      </c>
      <c r="AG553" s="50" t="e">
        <f>VLOOKUP(F553,[1]合计!F:F,1,0)</f>
        <v>#N/A</v>
      </c>
    </row>
    <row r="554" customHeight="1" spans="1:33">
      <c r="A554" s="25">
        <v>1201</v>
      </c>
      <c r="B554" s="29">
        <v>0.3</v>
      </c>
      <c r="C554" s="59" t="s">
        <v>1178</v>
      </c>
      <c r="D554" s="61">
        <v>2</v>
      </c>
      <c r="E554" s="59" t="s">
        <v>1179</v>
      </c>
      <c r="F554" s="45" t="s">
        <v>5142</v>
      </c>
      <c r="G554" s="45" t="s">
        <v>5143</v>
      </c>
      <c r="H554" s="29">
        <v>3</v>
      </c>
      <c r="I554" s="45" t="s">
        <v>2023</v>
      </c>
      <c r="J554" s="45" t="s">
        <v>2024</v>
      </c>
      <c r="K554" s="29">
        <v>5.362</v>
      </c>
      <c r="L554" s="29">
        <v>2</v>
      </c>
      <c r="M554" s="29">
        <v>2013</v>
      </c>
      <c r="N554" s="29">
        <v>191</v>
      </c>
      <c r="O554" s="29">
        <v>6</v>
      </c>
      <c r="P554" s="45" t="s">
        <v>33</v>
      </c>
      <c r="Q554" s="45" t="s">
        <v>1305</v>
      </c>
      <c r="R554" s="45" t="s">
        <v>2025</v>
      </c>
      <c r="S554" s="66" t="s">
        <v>5144</v>
      </c>
      <c r="T554" s="66" t="s">
        <v>5145</v>
      </c>
      <c r="U554" s="66" t="s">
        <v>5146</v>
      </c>
      <c r="V554" s="68" t="s">
        <v>5147</v>
      </c>
      <c r="W554" s="69" t="s">
        <v>997</v>
      </c>
      <c r="X554" s="67">
        <v>0</v>
      </c>
      <c r="Y554" s="28">
        <v>0</v>
      </c>
      <c r="Z554" s="28"/>
      <c r="AA554" s="28"/>
      <c r="AB554" s="42" t="str">
        <f ca="1" t="array" ref="AB554">HYPERLINK(MID(CELL("filename"),1,FIND("[",CELL("filename"))-1)&amp;"2\WOS 000324206900063.html","WOS 000324206900063.html")</f>
        <v>WOS 000324206900063.html</v>
      </c>
      <c r="AG554" s="50" t="e">
        <f>VLOOKUP(F554,[1]合计!F:F,1,0)</f>
        <v>#N/A</v>
      </c>
    </row>
    <row r="555" customHeight="1" spans="1:33">
      <c r="A555" s="25">
        <v>929</v>
      </c>
      <c r="B555" s="29">
        <v>0.5</v>
      </c>
      <c r="C555" s="59" t="s">
        <v>1178</v>
      </c>
      <c r="D555" s="61">
        <v>1</v>
      </c>
      <c r="E555" s="59" t="s">
        <v>1179</v>
      </c>
      <c r="F555" s="45" t="s">
        <v>5148</v>
      </c>
      <c r="G555" s="45" t="s">
        <v>5149</v>
      </c>
      <c r="H555" s="29">
        <v>0</v>
      </c>
      <c r="I555" s="45" t="s">
        <v>3511</v>
      </c>
      <c r="J555" s="45" t="s">
        <v>3512</v>
      </c>
      <c r="K555" s="29">
        <v>4.295</v>
      </c>
      <c r="L555" s="29">
        <v>2</v>
      </c>
      <c r="M555" s="29">
        <v>2013</v>
      </c>
      <c r="N555" s="29">
        <v>100</v>
      </c>
      <c r="O555" s="29">
        <v>3</v>
      </c>
      <c r="P555" s="45" t="s">
        <v>33</v>
      </c>
      <c r="Q555" s="45" t="s">
        <v>102</v>
      </c>
      <c r="R555" s="45" t="s">
        <v>3513</v>
      </c>
      <c r="S555" s="66" t="s">
        <v>5150</v>
      </c>
      <c r="T555" s="66" t="s">
        <v>5151</v>
      </c>
      <c r="U555" s="66" t="s">
        <v>5152</v>
      </c>
      <c r="V555" s="68" t="s">
        <v>5153</v>
      </c>
      <c r="W555" s="69" t="s">
        <v>566</v>
      </c>
      <c r="X555" s="68" t="s">
        <v>5154</v>
      </c>
      <c r="Y555" s="69" t="s">
        <v>566</v>
      </c>
      <c r="Z555" s="28"/>
      <c r="AA555" s="28"/>
      <c r="AB555" s="42" t="str">
        <f ca="1" t="array" ref="AB555">HYPERLINK(MID(CELL("filename"),1,FIND("[",CELL("filename"))-1)&amp;"2\WOS 000324234900042.html","WOS 000324234900042.html")</f>
        <v>WOS 000324234900042.html</v>
      </c>
      <c r="AG555" s="50" t="e">
        <f>VLOOKUP(F555,[1]合计!F:F,1,0)</f>
        <v>#N/A</v>
      </c>
    </row>
    <row r="556" customHeight="1" spans="1:33">
      <c r="A556" s="25">
        <v>930</v>
      </c>
      <c r="B556" s="29">
        <v>0.5</v>
      </c>
      <c r="C556" s="59" t="s">
        <v>1178</v>
      </c>
      <c r="D556" s="60">
        <v>1</v>
      </c>
      <c r="E556" s="59" t="s">
        <v>1179</v>
      </c>
      <c r="F556" s="45" t="s">
        <v>5155</v>
      </c>
      <c r="G556" s="45" t="s">
        <v>5156</v>
      </c>
      <c r="H556" s="29">
        <v>1</v>
      </c>
      <c r="I556" s="45" t="s">
        <v>2853</v>
      </c>
      <c r="J556" s="45" t="s">
        <v>2854</v>
      </c>
      <c r="K556" s="29">
        <v>2.538</v>
      </c>
      <c r="L556" s="29">
        <v>2</v>
      </c>
      <c r="M556" s="29">
        <v>2013</v>
      </c>
      <c r="N556" s="29">
        <v>284</v>
      </c>
      <c r="O556" s="29">
        <v>0</v>
      </c>
      <c r="P556" s="45" t="s">
        <v>33</v>
      </c>
      <c r="Q556" s="45" t="s">
        <v>153</v>
      </c>
      <c r="R556" s="45" t="s">
        <v>2855</v>
      </c>
      <c r="S556" s="45" t="s">
        <v>5157</v>
      </c>
      <c r="T556" s="45" t="s">
        <v>5158</v>
      </c>
      <c r="U556" s="45" t="s">
        <v>5159</v>
      </c>
      <c r="V556" s="65" t="s">
        <v>5160</v>
      </c>
      <c r="W556" s="65" t="s">
        <v>78</v>
      </c>
      <c r="X556" s="65" t="s">
        <v>1243</v>
      </c>
      <c r="Y556" s="65" t="s">
        <v>78</v>
      </c>
      <c r="Z556" s="64"/>
      <c r="AA556" s="71"/>
      <c r="AB556" s="42" t="str">
        <f ca="1" t="array" ref="AB556">HYPERLINK(MID(CELL("filename"),1,FIND("[",CELL("filename"))-1)&amp;"2\WOS 000324248600102.html","WOS 000324248600102.html")</f>
        <v>WOS 000324248600102.html</v>
      </c>
      <c r="AG556" s="50" t="e">
        <f>VLOOKUP(F556,[1]合计!F:F,1,0)</f>
        <v>#N/A</v>
      </c>
    </row>
    <row r="557" customHeight="1" spans="1:33">
      <c r="A557" s="25">
        <v>931</v>
      </c>
      <c r="B557" s="29">
        <v>0.5</v>
      </c>
      <c r="C557" s="59" t="s">
        <v>1178</v>
      </c>
      <c r="D557" s="60">
        <v>1</v>
      </c>
      <c r="E557" s="59" t="s">
        <v>1179</v>
      </c>
      <c r="F557" s="45" t="s">
        <v>5161</v>
      </c>
      <c r="G557" s="45" t="s">
        <v>5162</v>
      </c>
      <c r="H557" s="29">
        <v>1</v>
      </c>
      <c r="I557" s="45" t="s">
        <v>1912</v>
      </c>
      <c r="J557" s="45" t="s">
        <v>1913</v>
      </c>
      <c r="K557" s="29">
        <v>2.61</v>
      </c>
      <c r="L557" s="29">
        <v>2</v>
      </c>
      <c r="M557" s="29">
        <v>2013</v>
      </c>
      <c r="N557" s="29">
        <v>59</v>
      </c>
      <c r="O557" s="29">
        <v>0</v>
      </c>
      <c r="P557" s="45" t="s">
        <v>33</v>
      </c>
      <c r="Q557" s="45" t="s">
        <v>466</v>
      </c>
      <c r="R557" s="45" t="s">
        <v>1914</v>
      </c>
      <c r="S557" s="45" t="s">
        <v>5163</v>
      </c>
      <c r="T557" s="45" t="s">
        <v>5164</v>
      </c>
      <c r="U557" s="45" t="s">
        <v>5165</v>
      </c>
      <c r="V557" s="65" t="s">
        <v>5166</v>
      </c>
      <c r="W557" s="65" t="s">
        <v>399</v>
      </c>
      <c r="X557" s="65" t="s">
        <v>5167</v>
      </c>
      <c r="Y557" s="65" t="s">
        <v>399</v>
      </c>
      <c r="Z557" s="64"/>
      <c r="AA557" s="71"/>
      <c r="AB557" s="42" t="str">
        <f ca="1" t="array" ref="AB557">HYPERLINK(MID(CELL("filename"),1,FIND("[",CELL("filename"))-1)&amp;"2\WOS 000324280000042.html","WOS 000324280000042.html")</f>
        <v>WOS 000324280000042.html</v>
      </c>
      <c r="AG557" s="50" t="e">
        <f>VLOOKUP(F557,[1]合计!F:F,1,0)</f>
        <v>#N/A</v>
      </c>
    </row>
    <row r="558" customHeight="1" spans="1:33">
      <c r="A558" s="25">
        <v>932</v>
      </c>
      <c r="B558" s="29">
        <v>0.5</v>
      </c>
      <c r="C558" s="59" t="s">
        <v>1178</v>
      </c>
      <c r="D558" s="60">
        <v>1</v>
      </c>
      <c r="E558" s="59" t="s">
        <v>1179</v>
      </c>
      <c r="F558" s="45" t="s">
        <v>5168</v>
      </c>
      <c r="G558" s="45" t="s">
        <v>5169</v>
      </c>
      <c r="H558" s="29">
        <v>8</v>
      </c>
      <c r="I558" s="45" t="s">
        <v>1269</v>
      </c>
      <c r="J558" s="45" t="s">
        <v>1270</v>
      </c>
      <c r="K558" s="29">
        <v>2.726</v>
      </c>
      <c r="L558" s="29">
        <v>2</v>
      </c>
      <c r="M558" s="29">
        <v>2013</v>
      </c>
      <c r="N558" s="29">
        <v>578</v>
      </c>
      <c r="O558" s="29">
        <v>0</v>
      </c>
      <c r="P558" s="45" t="s">
        <v>33</v>
      </c>
      <c r="Q558" s="45" t="s">
        <v>153</v>
      </c>
      <c r="R558" s="45" t="s">
        <v>1271</v>
      </c>
      <c r="S558" s="45" t="s">
        <v>5170</v>
      </c>
      <c r="T558" s="45" t="s">
        <v>5171</v>
      </c>
      <c r="U558" s="45" t="s">
        <v>5172</v>
      </c>
      <c r="V558" s="65" t="s">
        <v>5173</v>
      </c>
      <c r="W558" s="65" t="s">
        <v>76</v>
      </c>
      <c r="X558" s="65" t="s">
        <v>141</v>
      </c>
      <c r="Y558" s="65" t="s">
        <v>78</v>
      </c>
      <c r="Z558" s="64"/>
      <c r="AA558" s="71"/>
      <c r="AB558" s="42" t="str">
        <f ca="1" t="array" ref="AB558">HYPERLINK(MID(CELL("filename"),1,FIND("[",CELL("filename"))-1)&amp;"2\WOS 000324316400007.html","WOS 000324316400007.html")</f>
        <v>WOS 000324316400007.html</v>
      </c>
      <c r="AG558" s="50" t="e">
        <f>VLOOKUP(F558,[1]合计!F:F,1,0)</f>
        <v>#N/A</v>
      </c>
    </row>
    <row r="559" customHeight="1" spans="1:33">
      <c r="A559" s="25">
        <v>933</v>
      </c>
      <c r="B559" s="29">
        <v>0.5</v>
      </c>
      <c r="C559" s="59" t="s">
        <v>1178</v>
      </c>
      <c r="D559" s="61">
        <v>1</v>
      </c>
      <c r="E559" s="59" t="s">
        <v>1179</v>
      </c>
      <c r="F559" s="45" t="s">
        <v>5174</v>
      </c>
      <c r="G559" s="45" t="s">
        <v>5175</v>
      </c>
      <c r="H559" s="29">
        <v>3</v>
      </c>
      <c r="I559" s="45" t="s">
        <v>5176</v>
      </c>
      <c r="J559" s="45" t="s">
        <v>5177</v>
      </c>
      <c r="K559" s="29">
        <v>5.147</v>
      </c>
      <c r="L559" s="29">
        <v>2</v>
      </c>
      <c r="M559" s="29">
        <v>2013</v>
      </c>
      <c r="N559" s="29">
        <v>28</v>
      </c>
      <c r="O559" s="29">
        <v>8</v>
      </c>
      <c r="P559" s="45" t="s">
        <v>33</v>
      </c>
      <c r="Q559" s="45" t="s">
        <v>489</v>
      </c>
      <c r="R559" s="45" t="s">
        <v>1966</v>
      </c>
      <c r="S559" s="66" t="s">
        <v>5178</v>
      </c>
      <c r="T559" s="66" t="s">
        <v>5179</v>
      </c>
      <c r="U559" s="66" t="s">
        <v>5180</v>
      </c>
      <c r="V559" s="68" t="s">
        <v>5181</v>
      </c>
      <c r="W559" s="69" t="s">
        <v>399</v>
      </c>
      <c r="X559" s="68" t="s">
        <v>5182</v>
      </c>
      <c r="Y559" s="69" t="s">
        <v>399</v>
      </c>
      <c r="Z559" s="28"/>
      <c r="AA559" s="28"/>
      <c r="AB559" s="42" t="str">
        <f ca="1" t="array" ref="AB559">HYPERLINK(MID(CELL("filename"),1,FIND("[",CELL("filename"))-1)&amp;"2\WOS 000324321700005.html","WOS 000324321700005.html")</f>
        <v>WOS 000324321700005.html</v>
      </c>
      <c r="AG559" s="50" t="e">
        <f>VLOOKUP(F559,[1]合计!F:F,1,0)</f>
        <v>#N/A</v>
      </c>
    </row>
    <row r="560" customHeight="1" spans="1:33">
      <c r="A560" s="25">
        <v>934</v>
      </c>
      <c r="B560" s="29">
        <v>0.5</v>
      </c>
      <c r="C560" s="59" t="s">
        <v>1178</v>
      </c>
      <c r="D560" s="60">
        <v>1</v>
      </c>
      <c r="E560" s="59" t="s">
        <v>1179</v>
      </c>
      <c r="F560" s="45" t="s">
        <v>5183</v>
      </c>
      <c r="G560" s="45" t="s">
        <v>5184</v>
      </c>
      <c r="H560" s="29">
        <v>13</v>
      </c>
      <c r="I560" s="45" t="s">
        <v>5185</v>
      </c>
      <c r="J560" s="45" t="s">
        <v>5186</v>
      </c>
      <c r="K560" s="29">
        <v>3.679</v>
      </c>
      <c r="L560" s="29">
        <v>2</v>
      </c>
      <c r="M560" s="29">
        <v>2013</v>
      </c>
      <c r="N560" s="29">
        <v>50</v>
      </c>
      <c r="O560" s="29">
        <v>4</v>
      </c>
      <c r="P560" s="45" t="s">
        <v>33</v>
      </c>
      <c r="Q560" s="45" t="s">
        <v>47</v>
      </c>
      <c r="R560" s="45" t="s">
        <v>769</v>
      </c>
      <c r="S560" s="66" t="s">
        <v>5187</v>
      </c>
      <c r="T560" s="66" t="s">
        <v>5188</v>
      </c>
      <c r="U560" s="66" t="s">
        <v>5189</v>
      </c>
      <c r="V560" s="68" t="s">
        <v>5190</v>
      </c>
      <c r="W560" s="68" t="s">
        <v>108</v>
      </c>
      <c r="X560" s="68" t="s">
        <v>5190</v>
      </c>
      <c r="Y560" s="68" t="s">
        <v>108</v>
      </c>
      <c r="Z560" s="28"/>
      <c r="AA560" s="67"/>
      <c r="AB560" s="42" t="str">
        <f ca="1" t="array" ref="AB560">HYPERLINK(MID(CELL("filename"),1,FIND("[",CELL("filename"))-1)&amp;"2\WOS 000324329900002.html","WOS 000324329900002.html")</f>
        <v>WOS 000324329900002.html</v>
      </c>
      <c r="AG560" s="50" t="e">
        <f>VLOOKUP(F560,[1]合计!F:F,1,0)</f>
        <v>#N/A</v>
      </c>
    </row>
    <row r="561" customHeight="1" spans="1:33">
      <c r="A561" s="25">
        <v>935</v>
      </c>
      <c r="B561" s="29">
        <v>0.5</v>
      </c>
      <c r="C561" s="59" t="s">
        <v>1178</v>
      </c>
      <c r="D561" s="61">
        <v>1</v>
      </c>
      <c r="E561" s="59" t="s">
        <v>1179</v>
      </c>
      <c r="F561" s="45" t="s">
        <v>5191</v>
      </c>
      <c r="G561" s="45" t="s">
        <v>5192</v>
      </c>
      <c r="H561" s="29">
        <v>0</v>
      </c>
      <c r="I561" s="45" t="s">
        <v>2970</v>
      </c>
      <c r="J561" s="45" t="s">
        <v>2971</v>
      </c>
      <c r="K561" s="29">
        <v>4.058</v>
      </c>
      <c r="L561" s="29">
        <v>2</v>
      </c>
      <c r="M561" s="29">
        <v>2013</v>
      </c>
      <c r="N561" s="29">
        <v>229</v>
      </c>
      <c r="O561" s="29">
        <v>0</v>
      </c>
      <c r="P561" s="45" t="s">
        <v>33</v>
      </c>
      <c r="Q561" s="45" t="s">
        <v>34</v>
      </c>
      <c r="R561" s="45" t="s">
        <v>2972</v>
      </c>
      <c r="S561" s="66" t="s">
        <v>5193</v>
      </c>
      <c r="T561" s="66" t="s">
        <v>5194</v>
      </c>
      <c r="U561" s="66" t="s">
        <v>5195</v>
      </c>
      <c r="V561" s="68" t="s">
        <v>5196</v>
      </c>
      <c r="W561" s="69" t="s">
        <v>53</v>
      </c>
      <c r="X561" s="68" t="s">
        <v>5196</v>
      </c>
      <c r="Y561" s="69" t="s">
        <v>53</v>
      </c>
      <c r="Z561" s="28"/>
      <c r="AA561" s="28"/>
      <c r="AB561" s="42" t="str">
        <f ca="1" t="array" ref="AB561">HYPERLINK(MID(CELL("filename"),1,FIND("[",CELL("filename"))-1)&amp;"2\WOS 000324349200021.html","WOS 000324349200021.html")</f>
        <v>WOS 000324349200021.html</v>
      </c>
      <c r="AG561" s="50" t="e">
        <f>VLOOKUP(F561,[1]合计!F:F,1,0)</f>
        <v>#N/A</v>
      </c>
    </row>
    <row r="562" customHeight="1" spans="1:33">
      <c r="A562" s="25">
        <v>936</v>
      </c>
      <c r="B562" s="29">
        <v>0.5</v>
      </c>
      <c r="C562" s="59" t="s">
        <v>1178</v>
      </c>
      <c r="D562" s="60">
        <v>1</v>
      </c>
      <c r="E562" s="59" t="s">
        <v>1179</v>
      </c>
      <c r="F562" s="45" t="s">
        <v>5197</v>
      </c>
      <c r="G562" s="45" t="s">
        <v>5198</v>
      </c>
      <c r="H562" s="29">
        <v>1</v>
      </c>
      <c r="I562" s="45" t="s">
        <v>2044</v>
      </c>
      <c r="J562" s="45" t="s">
        <v>2045</v>
      </c>
      <c r="K562" s="29">
        <v>1.612</v>
      </c>
      <c r="L562" s="29">
        <v>2</v>
      </c>
      <c r="M562" s="29">
        <v>2013</v>
      </c>
      <c r="N562" s="29">
        <v>92</v>
      </c>
      <c r="O562" s="29">
        <v>0</v>
      </c>
      <c r="P562" s="45" t="s">
        <v>33</v>
      </c>
      <c r="Q562" s="45" t="s">
        <v>382</v>
      </c>
      <c r="R562" s="45" t="s">
        <v>1296</v>
      </c>
      <c r="S562" s="45" t="s">
        <v>5199</v>
      </c>
      <c r="T562" s="45" t="s">
        <v>5200</v>
      </c>
      <c r="U562" s="45" t="s">
        <v>5201</v>
      </c>
      <c r="V562" s="65" t="s">
        <v>5202</v>
      </c>
      <c r="W562" s="65" t="s">
        <v>388</v>
      </c>
      <c r="X562" s="65" t="s">
        <v>5203</v>
      </c>
      <c r="Y562" s="65" t="s">
        <v>388</v>
      </c>
      <c r="Z562" s="64"/>
      <c r="AA562" s="71"/>
      <c r="AB562" s="42" t="str">
        <f ca="1" t="array" ref="AB562">HYPERLINK(MID(CELL("filename"),1,FIND("[",CELL("filename"))-1)&amp;"2\WOS 000324356600008.html","WOS 000324356600008.html")</f>
        <v>WOS 000324356600008.html</v>
      </c>
      <c r="AG562" s="50" t="e">
        <f>VLOOKUP(F562,[1]合计!F:F,1,0)</f>
        <v>#N/A</v>
      </c>
    </row>
    <row r="563" customHeight="1" spans="1:33">
      <c r="A563" s="25">
        <v>937</v>
      </c>
      <c r="B563" s="29">
        <v>0.5</v>
      </c>
      <c r="C563" s="59" t="s">
        <v>1178</v>
      </c>
      <c r="D563" s="60">
        <v>1</v>
      </c>
      <c r="E563" s="59" t="s">
        <v>1179</v>
      </c>
      <c r="F563" s="45" t="s">
        <v>5204</v>
      </c>
      <c r="G563" s="45" t="s">
        <v>5205</v>
      </c>
      <c r="H563" s="29">
        <v>22</v>
      </c>
      <c r="I563" s="45" t="s">
        <v>2389</v>
      </c>
      <c r="J563" s="45" t="s">
        <v>2390</v>
      </c>
      <c r="K563" s="29">
        <v>3.858</v>
      </c>
      <c r="L563" s="29">
        <v>2</v>
      </c>
      <c r="M563" s="29">
        <v>2013</v>
      </c>
      <c r="N563" s="29">
        <v>15</v>
      </c>
      <c r="O563" s="29">
        <v>38</v>
      </c>
      <c r="P563" s="45" t="s">
        <v>33</v>
      </c>
      <c r="Q563" s="45" t="s">
        <v>127</v>
      </c>
      <c r="R563" s="45" t="s">
        <v>2391</v>
      </c>
      <c r="S563" s="66" t="s">
        <v>5206</v>
      </c>
      <c r="T563" s="66" t="s">
        <v>5207</v>
      </c>
      <c r="U563" s="66" t="s">
        <v>5208</v>
      </c>
      <c r="V563" s="68" t="s">
        <v>5209</v>
      </c>
      <c r="W563" s="68" t="s">
        <v>731</v>
      </c>
      <c r="X563" s="68" t="s">
        <v>5209</v>
      </c>
      <c r="Y563" s="68" t="s">
        <v>731</v>
      </c>
      <c r="Z563" s="28"/>
      <c r="AA563" s="67"/>
      <c r="AB563" s="42" t="str">
        <f ca="1" t="array" ref="AB563">HYPERLINK(MID(CELL("filename"),1,FIND("[",CELL("filename"))-1)&amp;"2\WOS 000324406300004.html","WOS 000324406300004.html")</f>
        <v>WOS 000324406300004.html</v>
      </c>
      <c r="AG563" s="50" t="e">
        <f>VLOOKUP(F563,[1]合计!F:F,1,0)</f>
        <v>#N/A</v>
      </c>
    </row>
    <row r="564" customHeight="1" spans="1:33">
      <c r="A564" s="25">
        <v>938</v>
      </c>
      <c r="B564" s="29">
        <v>0.5</v>
      </c>
      <c r="C564" s="59" t="s">
        <v>1178</v>
      </c>
      <c r="D564" s="60">
        <v>1</v>
      </c>
      <c r="E564" s="59" t="s">
        <v>1179</v>
      </c>
      <c r="F564" s="45" t="s">
        <v>5210</v>
      </c>
      <c r="G564" s="45" t="s">
        <v>5211</v>
      </c>
      <c r="H564" s="29">
        <v>1</v>
      </c>
      <c r="I564" s="45" t="s">
        <v>2389</v>
      </c>
      <c r="J564" s="45" t="s">
        <v>2390</v>
      </c>
      <c r="K564" s="29">
        <v>3.858</v>
      </c>
      <c r="L564" s="29">
        <v>2</v>
      </c>
      <c r="M564" s="29">
        <v>2013</v>
      </c>
      <c r="N564" s="29">
        <v>15</v>
      </c>
      <c r="O564" s="29">
        <v>38</v>
      </c>
      <c r="P564" s="45" t="s">
        <v>33</v>
      </c>
      <c r="Q564" s="45" t="s">
        <v>127</v>
      </c>
      <c r="R564" s="45" t="s">
        <v>2391</v>
      </c>
      <c r="S564" s="66" t="s">
        <v>5212</v>
      </c>
      <c r="T564" s="66" t="s">
        <v>5213</v>
      </c>
      <c r="U564" s="66" t="s">
        <v>5214</v>
      </c>
      <c r="V564" s="68" t="s">
        <v>5215</v>
      </c>
      <c r="W564" s="68" t="s">
        <v>65</v>
      </c>
      <c r="X564" s="68" t="s">
        <v>5215</v>
      </c>
      <c r="Y564" s="68" t="s">
        <v>65</v>
      </c>
      <c r="Z564" s="28"/>
      <c r="AA564" s="67"/>
      <c r="AB564" s="42" t="str">
        <f ca="1" t="array" ref="AB564">HYPERLINK(MID(CELL("filename"),1,FIND("[",CELL("filename"))-1)&amp;"2\WOS 000324406300015.html","WOS 000324406300015.html")</f>
        <v>WOS 000324406300015.html</v>
      </c>
      <c r="AG564" s="50" t="e">
        <f>VLOOKUP(F564,[1]合计!F:F,1,0)</f>
        <v>#N/A</v>
      </c>
    </row>
    <row r="565" customHeight="1" spans="1:33">
      <c r="A565" s="25">
        <v>939</v>
      </c>
      <c r="B565" s="29">
        <v>0.5</v>
      </c>
      <c r="C565" s="59" t="s">
        <v>1178</v>
      </c>
      <c r="D565" s="60">
        <v>1</v>
      </c>
      <c r="E565" s="59" t="s">
        <v>1179</v>
      </c>
      <c r="F565" s="45" t="s">
        <v>5216</v>
      </c>
      <c r="G565" s="45" t="s">
        <v>5217</v>
      </c>
      <c r="H565" s="29">
        <v>3</v>
      </c>
      <c r="I565" s="45" t="s">
        <v>3171</v>
      </c>
      <c r="J565" s="45" t="s">
        <v>3172</v>
      </c>
      <c r="K565" s="29">
        <v>2.465</v>
      </c>
      <c r="L565" s="29">
        <v>2</v>
      </c>
      <c r="M565" s="29">
        <v>2013</v>
      </c>
      <c r="N565" s="29">
        <v>65</v>
      </c>
      <c r="O565" s="29">
        <v>0</v>
      </c>
      <c r="P565" s="45" t="s">
        <v>33</v>
      </c>
      <c r="Q565" s="45" t="s">
        <v>34</v>
      </c>
      <c r="R565" s="45" t="s">
        <v>3173</v>
      </c>
      <c r="S565" s="45" t="s">
        <v>5218</v>
      </c>
      <c r="T565" s="45" t="s">
        <v>5219</v>
      </c>
      <c r="U565" s="45" t="s">
        <v>5220</v>
      </c>
      <c r="V565" s="65" t="s">
        <v>5221</v>
      </c>
      <c r="W565" s="65" t="s">
        <v>53</v>
      </c>
      <c r="X565" s="65" t="s">
        <v>5221</v>
      </c>
      <c r="Y565" s="65" t="s">
        <v>53</v>
      </c>
      <c r="Z565" s="64"/>
      <c r="AA565" s="71"/>
      <c r="AB565" s="42" t="str">
        <f ca="1" t="array" ref="AB565">HYPERLINK(MID(CELL("filename"),1,FIND("[",CELL("filename"))-1)&amp;"2\WOS 000324449800025.html","WOS 000324449800025.html")</f>
        <v>WOS 000324449800025.html</v>
      </c>
      <c r="AG565" s="50" t="e">
        <f>VLOOKUP(F565,[1]合计!F:F,1,0)</f>
        <v>#N/A</v>
      </c>
    </row>
    <row r="566" customHeight="1" spans="1:33">
      <c r="A566" s="25">
        <v>940</v>
      </c>
      <c r="B566" s="29">
        <v>0.5</v>
      </c>
      <c r="C566" s="59" t="s">
        <v>1178</v>
      </c>
      <c r="D566" s="60">
        <v>1</v>
      </c>
      <c r="E566" s="59" t="s">
        <v>1179</v>
      </c>
      <c r="F566" s="45" t="s">
        <v>5222</v>
      </c>
      <c r="G566" s="45" t="s">
        <v>5223</v>
      </c>
      <c r="H566" s="29">
        <v>1</v>
      </c>
      <c r="I566" s="45" t="s">
        <v>1269</v>
      </c>
      <c r="J566" s="45" t="s">
        <v>1270</v>
      </c>
      <c r="K566" s="29">
        <v>2.726</v>
      </c>
      <c r="L566" s="29">
        <v>2</v>
      </c>
      <c r="M566" s="29">
        <v>2013</v>
      </c>
      <c r="N566" s="29">
        <v>580</v>
      </c>
      <c r="O566" s="29">
        <v>0</v>
      </c>
      <c r="P566" s="45" t="s">
        <v>33</v>
      </c>
      <c r="Q566" s="45" t="s">
        <v>153</v>
      </c>
      <c r="R566" s="45" t="s">
        <v>1271</v>
      </c>
      <c r="S566" s="45" t="s">
        <v>5224</v>
      </c>
      <c r="T566" s="45" t="s">
        <v>5225</v>
      </c>
      <c r="U566" s="45" t="s">
        <v>2039</v>
      </c>
      <c r="V566" s="65" t="s">
        <v>2040</v>
      </c>
      <c r="W566" s="65" t="s">
        <v>78</v>
      </c>
      <c r="X566" s="65" t="s">
        <v>2041</v>
      </c>
      <c r="Y566" s="65" t="s">
        <v>540</v>
      </c>
      <c r="Z566" s="64"/>
      <c r="AA566" s="71"/>
      <c r="AB566" s="42" t="str">
        <f ca="1" t="array" ref="AB566">HYPERLINK(MID(CELL("filename"),1,FIND("[",CELL("filename"))-1)&amp;"2\WOS 000324525800061.html","WOS 000324525800061.html")</f>
        <v>WOS 000324525800061.html</v>
      </c>
      <c r="AG566" s="50" t="e">
        <f>VLOOKUP(F566,[1]合计!F:F,1,0)</f>
        <v>#N/A</v>
      </c>
    </row>
    <row r="567" s="26" customFormat="1" customHeight="1" spans="1:38">
      <c r="A567" s="25">
        <v>941</v>
      </c>
      <c r="B567" s="29">
        <v>0.5</v>
      </c>
      <c r="C567" s="59" t="s">
        <v>1178</v>
      </c>
      <c r="D567" s="61">
        <v>1</v>
      </c>
      <c r="E567" s="59" t="s">
        <v>1179</v>
      </c>
      <c r="F567" s="45" t="s">
        <v>5226</v>
      </c>
      <c r="G567" s="45" t="s">
        <v>5227</v>
      </c>
      <c r="H567" s="29">
        <v>1</v>
      </c>
      <c r="I567" s="45" t="s">
        <v>1675</v>
      </c>
      <c r="J567" s="45" t="s">
        <v>1676</v>
      </c>
      <c r="K567" s="29">
        <v>5.078</v>
      </c>
      <c r="L567" s="29">
        <v>2</v>
      </c>
      <c r="M567" s="29">
        <v>2013</v>
      </c>
      <c r="N567" s="29">
        <v>3</v>
      </c>
      <c r="O567" s="29">
        <v>0</v>
      </c>
      <c r="P567" s="45" t="s">
        <v>33</v>
      </c>
      <c r="Q567" s="45" t="s">
        <v>798</v>
      </c>
      <c r="R567" s="45" t="s">
        <v>799</v>
      </c>
      <c r="S567" s="66" t="s">
        <v>5228</v>
      </c>
      <c r="T567" s="66" t="s">
        <v>5229</v>
      </c>
      <c r="U567" s="66" t="s">
        <v>5230</v>
      </c>
      <c r="V567" s="68" t="s">
        <v>4462</v>
      </c>
      <c r="W567" s="69" t="s">
        <v>731</v>
      </c>
      <c r="X567" s="68" t="s">
        <v>1215</v>
      </c>
      <c r="Y567" s="69" t="s">
        <v>731</v>
      </c>
      <c r="Z567" s="28"/>
      <c r="AA567" s="28"/>
      <c r="AB567" s="42" t="str">
        <f ca="1" t="array" ref="AB567">HYPERLINK(MID(CELL("filename"),1,FIND("[",CELL("filename"))-1)&amp;"2\WOS 000324537600008.html","WOS 000324537600008.html")</f>
        <v>WOS 000324537600008.html</v>
      </c>
      <c r="AC567" s="29"/>
      <c r="AD567" s="29"/>
      <c r="AE567" s="29"/>
      <c r="AF567" s="29"/>
      <c r="AG567" s="50" t="e">
        <f>VLOOKUP(F567,[1]合计!F:F,1,0)</f>
        <v>#N/A</v>
      </c>
      <c r="AH567" s="29"/>
      <c r="AI567" s="29"/>
      <c r="AJ567" s="29"/>
      <c r="AK567" s="29"/>
      <c r="AL567" s="29"/>
    </row>
    <row r="568" s="26" customFormat="1" customHeight="1" spans="1:38">
      <c r="A568" s="25">
        <v>942</v>
      </c>
      <c r="B568" s="29">
        <v>0.5</v>
      </c>
      <c r="C568" s="59" t="s">
        <v>1178</v>
      </c>
      <c r="D568" s="60">
        <v>1</v>
      </c>
      <c r="E568" s="59" t="s">
        <v>1179</v>
      </c>
      <c r="F568" s="45" t="s">
        <v>5231</v>
      </c>
      <c r="G568" s="45" t="s">
        <v>5232</v>
      </c>
      <c r="H568" s="29">
        <v>7</v>
      </c>
      <c r="I568" s="45" t="s">
        <v>1722</v>
      </c>
      <c r="J568" s="45" t="s">
        <v>1723</v>
      </c>
      <c r="K568" s="29">
        <v>2.269</v>
      </c>
      <c r="L568" s="29">
        <v>2</v>
      </c>
      <c r="M568" s="29">
        <v>2013</v>
      </c>
      <c r="N568" s="29">
        <v>108</v>
      </c>
      <c r="O568" s="29">
        <v>0</v>
      </c>
      <c r="P568" s="45" t="s">
        <v>33</v>
      </c>
      <c r="Q568" s="45" t="s">
        <v>153</v>
      </c>
      <c r="R568" s="45" t="s">
        <v>210</v>
      </c>
      <c r="S568" s="45" t="s">
        <v>5233</v>
      </c>
      <c r="T568" s="45" t="s">
        <v>5234</v>
      </c>
      <c r="U568" s="45" t="s">
        <v>5235</v>
      </c>
      <c r="V568" s="65" t="s">
        <v>5209</v>
      </c>
      <c r="W568" s="65" t="s">
        <v>731</v>
      </c>
      <c r="X568" s="65" t="s">
        <v>1551</v>
      </c>
      <c r="Y568" s="65" t="s">
        <v>731</v>
      </c>
      <c r="Z568" s="64"/>
      <c r="AA568" s="71"/>
      <c r="AB568" s="42" t="str">
        <f ca="1" t="array" ref="AB568">HYPERLINK(MID(CELL("filename"),1,FIND("[",CELL("filename"))-1)&amp;"2\WOS 000324562900042.html","WOS 000324562900042.html")</f>
        <v>WOS 000324562900042.html</v>
      </c>
      <c r="AC568" s="29"/>
      <c r="AD568" s="29"/>
      <c r="AE568" s="29"/>
      <c r="AF568" s="29"/>
      <c r="AG568" s="50" t="e">
        <f>VLOOKUP(F568,[1]合计!F:F,1,0)</f>
        <v>#N/A</v>
      </c>
      <c r="AH568" s="29"/>
      <c r="AI568" s="29"/>
      <c r="AJ568" s="29"/>
      <c r="AK568" s="29"/>
      <c r="AL568" s="29"/>
    </row>
    <row r="569" s="26" customFormat="1" customHeight="1" spans="1:38">
      <c r="A569" s="25">
        <v>943</v>
      </c>
      <c r="B569" s="29">
        <v>0.5</v>
      </c>
      <c r="C569" s="59" t="s">
        <v>1178</v>
      </c>
      <c r="D569" s="61">
        <v>1</v>
      </c>
      <c r="E569" s="59" t="s">
        <v>1179</v>
      </c>
      <c r="F569" s="45" t="s">
        <v>5236</v>
      </c>
      <c r="G569" s="45" t="s">
        <v>5237</v>
      </c>
      <c r="H569" s="29">
        <v>0</v>
      </c>
      <c r="I569" s="45" t="s">
        <v>5238</v>
      </c>
      <c r="J569" s="45" t="s">
        <v>5239</v>
      </c>
      <c r="K569" s="29">
        <v>4.901</v>
      </c>
      <c r="L569" s="29">
        <v>2</v>
      </c>
      <c r="M569" s="29">
        <v>2013</v>
      </c>
      <c r="N569" s="29">
        <v>17</v>
      </c>
      <c r="O569" s="29">
        <v>10</v>
      </c>
      <c r="P569" s="45" t="s">
        <v>33</v>
      </c>
      <c r="Q569" s="45" t="s">
        <v>1536</v>
      </c>
      <c r="R569" s="45" t="s">
        <v>2063</v>
      </c>
      <c r="S569" s="66" t="s">
        <v>5240</v>
      </c>
      <c r="T569" s="66" t="s">
        <v>5241</v>
      </c>
      <c r="U569" s="66" t="s">
        <v>5242</v>
      </c>
      <c r="V569" s="68" t="s">
        <v>5243</v>
      </c>
      <c r="W569" s="69" t="s">
        <v>108</v>
      </c>
      <c r="X569" s="68" t="s">
        <v>5244</v>
      </c>
      <c r="Y569" s="69" t="s">
        <v>108</v>
      </c>
      <c r="Z569" s="28"/>
      <c r="AA569" s="28"/>
      <c r="AB569" s="42" t="str">
        <f ca="1" t="array" ref="AB569">HYPERLINK(MID(CELL("filename"),1,FIND("[",CELL("filename"))-1)&amp;"2\WOS 000324583500003.html","WOS 000324583500003.html")</f>
        <v>WOS 000324583500003.html</v>
      </c>
      <c r="AC569" s="29"/>
      <c r="AD569" s="29"/>
      <c r="AE569" s="29"/>
      <c r="AF569" s="29"/>
      <c r="AG569" s="50" t="e">
        <f>VLOOKUP(F569,[1]合计!F:F,1,0)</f>
        <v>#N/A</v>
      </c>
      <c r="AH569" s="29"/>
      <c r="AI569" s="29"/>
      <c r="AJ569" s="29"/>
      <c r="AK569" s="29"/>
      <c r="AL569" s="29"/>
    </row>
    <row r="570" s="26" customFormat="1" customHeight="1" spans="1:38">
      <c r="A570" s="25">
        <v>944</v>
      </c>
      <c r="B570" s="29">
        <v>0.5</v>
      </c>
      <c r="C570" s="59" t="s">
        <v>1178</v>
      </c>
      <c r="D570" s="60">
        <v>1</v>
      </c>
      <c r="E570" s="59" t="s">
        <v>1179</v>
      </c>
      <c r="F570" s="45" t="s">
        <v>5245</v>
      </c>
      <c r="G570" s="45" t="s">
        <v>5246</v>
      </c>
      <c r="H570" s="29">
        <v>0</v>
      </c>
      <c r="I570" s="45" t="s">
        <v>5247</v>
      </c>
      <c r="J570" s="45" t="s">
        <v>5248</v>
      </c>
      <c r="K570" s="29">
        <v>2.859</v>
      </c>
      <c r="L570" s="29">
        <v>2</v>
      </c>
      <c r="M570" s="29">
        <v>2013</v>
      </c>
      <c r="N570" s="29">
        <v>160</v>
      </c>
      <c r="O570" s="29">
        <v>9</v>
      </c>
      <c r="P570" s="45" t="s">
        <v>33</v>
      </c>
      <c r="Q570" s="45" t="s">
        <v>127</v>
      </c>
      <c r="R570" s="45" t="s">
        <v>5249</v>
      </c>
      <c r="S570" s="66" t="s">
        <v>5250</v>
      </c>
      <c r="T570" s="66" t="s">
        <v>5251</v>
      </c>
      <c r="U570" s="66" t="s">
        <v>5252</v>
      </c>
      <c r="V570" s="68" t="s">
        <v>5253</v>
      </c>
      <c r="W570" s="68" t="s">
        <v>53</v>
      </c>
      <c r="X570" s="68" t="s">
        <v>5254</v>
      </c>
      <c r="Y570" s="68" t="s">
        <v>53</v>
      </c>
      <c r="Z570" s="28"/>
      <c r="AA570" s="67"/>
      <c r="AB570" s="42" t="str">
        <f ca="1" t="array" ref="AB570">HYPERLINK(MID(CELL("filename"),1,FIND("[",CELL("filename"))-1)&amp;"2\WOS 000324600600035.html","WOS 000324600600035.html")</f>
        <v>WOS 000324600600035.html</v>
      </c>
      <c r="AC570" s="29"/>
      <c r="AD570" s="29"/>
      <c r="AE570" s="29"/>
      <c r="AF570" s="29"/>
      <c r="AG570" s="50" t="e">
        <f>VLOOKUP(F570,[1]合计!F:F,1,0)</f>
        <v>#N/A</v>
      </c>
      <c r="AH570" s="29"/>
      <c r="AI570" s="29"/>
      <c r="AJ570" s="29"/>
      <c r="AK570" s="29"/>
      <c r="AL570" s="29"/>
    </row>
    <row r="571" s="26" customFormat="1" customHeight="1" spans="1:38">
      <c r="A571" s="25">
        <v>945</v>
      </c>
      <c r="B571" s="29">
        <v>0.5</v>
      </c>
      <c r="C571" s="59" t="s">
        <v>1178</v>
      </c>
      <c r="D571" s="60">
        <v>1</v>
      </c>
      <c r="E571" s="59" t="s">
        <v>1179</v>
      </c>
      <c r="F571" s="45" t="s">
        <v>5255</v>
      </c>
      <c r="G571" s="45" t="s">
        <v>5256</v>
      </c>
      <c r="H571" s="29">
        <v>3</v>
      </c>
      <c r="I571" s="45" t="s">
        <v>5247</v>
      </c>
      <c r="J571" s="45" t="s">
        <v>5248</v>
      </c>
      <c r="K571" s="29">
        <v>2.859</v>
      </c>
      <c r="L571" s="29">
        <v>2</v>
      </c>
      <c r="M571" s="29">
        <v>2013</v>
      </c>
      <c r="N571" s="29">
        <v>160</v>
      </c>
      <c r="O571" s="29">
        <v>9</v>
      </c>
      <c r="P571" s="45" t="s">
        <v>33</v>
      </c>
      <c r="Q571" s="45" t="s">
        <v>127</v>
      </c>
      <c r="R571" s="45" t="s">
        <v>5249</v>
      </c>
      <c r="S571" s="66" t="s">
        <v>5257</v>
      </c>
      <c r="T571" s="66" t="s">
        <v>5258</v>
      </c>
      <c r="U571" s="66" t="s">
        <v>5259</v>
      </c>
      <c r="V571" s="68" t="s">
        <v>5260</v>
      </c>
      <c r="W571" s="68" t="s">
        <v>421</v>
      </c>
      <c r="X571" s="68" t="s">
        <v>5260</v>
      </c>
      <c r="Y571" s="68" t="s">
        <v>421</v>
      </c>
      <c r="Z571" s="28"/>
      <c r="AA571" s="67"/>
      <c r="AB571" s="42" t="str">
        <f ca="1" t="array" ref="AB571">HYPERLINK(MID(CELL("filename"),1,FIND("[",CELL("filename"))-1)&amp;"2\WOS 000324600600118.html","WOS 000324600600118.html")</f>
        <v>WOS 000324600600118.html</v>
      </c>
      <c r="AC571" s="29"/>
      <c r="AD571" s="29"/>
      <c r="AE571" s="29"/>
      <c r="AF571" s="29"/>
      <c r="AG571" s="50" t="e">
        <f>VLOOKUP(F571,[1]合计!F:F,1,0)</f>
        <v>#N/A</v>
      </c>
      <c r="AH571" s="29"/>
      <c r="AI571" s="29"/>
      <c r="AJ571" s="29"/>
      <c r="AK571" s="29"/>
      <c r="AL571" s="29"/>
    </row>
    <row r="572" s="26" customFormat="1" customHeight="1" spans="1:38">
      <c r="A572" s="25">
        <v>946</v>
      </c>
      <c r="B572" s="29">
        <v>0.5</v>
      </c>
      <c r="C572" s="59" t="s">
        <v>1178</v>
      </c>
      <c r="D572" s="60">
        <v>1</v>
      </c>
      <c r="E572" s="59" t="s">
        <v>1179</v>
      </c>
      <c r="F572" s="45" t="s">
        <v>5261</v>
      </c>
      <c r="G572" s="45" t="s">
        <v>5262</v>
      </c>
      <c r="H572" s="29">
        <v>0</v>
      </c>
      <c r="I572" s="45" t="s">
        <v>5263</v>
      </c>
      <c r="J572" s="45" t="s">
        <v>5264</v>
      </c>
      <c r="K572" s="29">
        <v>2.693</v>
      </c>
      <c r="L572" s="29">
        <v>2</v>
      </c>
      <c r="M572" s="29">
        <v>2013</v>
      </c>
      <c r="N572" s="29">
        <v>499</v>
      </c>
      <c r="O572" s="29">
        <v>0</v>
      </c>
      <c r="P572" s="45" t="s">
        <v>33</v>
      </c>
      <c r="Q572" s="45" t="s">
        <v>34</v>
      </c>
      <c r="R572" s="45" t="s">
        <v>5265</v>
      </c>
      <c r="S572" s="45" t="s">
        <v>5266</v>
      </c>
      <c r="T572" s="45" t="s">
        <v>5267</v>
      </c>
      <c r="U572" s="45" t="s">
        <v>5268</v>
      </c>
      <c r="V572" s="65" t="s">
        <v>5269</v>
      </c>
      <c r="W572" s="65" t="s">
        <v>285</v>
      </c>
      <c r="X572" s="65" t="s">
        <v>5269</v>
      </c>
      <c r="Y572" s="65" t="s">
        <v>285</v>
      </c>
      <c r="Z572" s="64"/>
      <c r="AA572" s="71"/>
      <c r="AB572" s="42" t="str">
        <f ca="1" t="array" ref="AB572">HYPERLINK(MID(CELL("filename"),1,FIND("[",CELL("filename"))-1)&amp;"2\WOS 000324605800002.html","WOS 000324605800002.html")</f>
        <v>WOS 000324605800002.html</v>
      </c>
      <c r="AC572" s="29"/>
      <c r="AD572" s="29"/>
      <c r="AE572" s="29"/>
      <c r="AF572" s="29"/>
      <c r="AG572" s="50" t="e">
        <f>VLOOKUP(F572,[1]合计!F:F,1,0)</f>
        <v>#N/A</v>
      </c>
      <c r="AH572" s="29"/>
      <c r="AI572" s="29"/>
      <c r="AJ572" s="29"/>
      <c r="AK572" s="29"/>
      <c r="AL572" s="29"/>
    </row>
    <row r="573" s="26" customFormat="1" customHeight="1" spans="1:38">
      <c r="A573" s="25">
        <v>1202</v>
      </c>
      <c r="B573" s="29">
        <v>0.3</v>
      </c>
      <c r="C573" s="56" t="s">
        <v>1178</v>
      </c>
      <c r="D573" s="57">
        <v>2</v>
      </c>
      <c r="E573" s="56" t="s">
        <v>1179</v>
      </c>
      <c r="F573" s="58" t="s">
        <v>5270</v>
      </c>
      <c r="G573" s="58" t="s">
        <v>5271</v>
      </c>
      <c r="H573" s="50">
        <v>0</v>
      </c>
      <c r="I573" s="58" t="s">
        <v>5272</v>
      </c>
      <c r="J573" s="58" t="s">
        <v>5273</v>
      </c>
      <c r="K573" s="50">
        <v>1.036</v>
      </c>
      <c r="L573" s="50">
        <v>2</v>
      </c>
      <c r="M573" s="50">
        <v>2013</v>
      </c>
      <c r="N573" s="50">
        <v>72</v>
      </c>
      <c r="O573" s="50">
        <v>0</v>
      </c>
      <c r="P573" s="58" t="s">
        <v>33</v>
      </c>
      <c r="Q573" s="58" t="s">
        <v>382</v>
      </c>
      <c r="R573" s="58" t="s">
        <v>383</v>
      </c>
      <c r="S573" s="58" t="s">
        <v>5274</v>
      </c>
      <c r="T573" s="58" t="s">
        <v>5275</v>
      </c>
      <c r="U573" s="58" t="s">
        <v>5276</v>
      </c>
      <c r="V573" s="64">
        <v>0</v>
      </c>
      <c r="W573" s="64">
        <v>0</v>
      </c>
      <c r="X573" s="65" t="s">
        <v>5277</v>
      </c>
      <c r="Y573" s="65" t="s">
        <v>388</v>
      </c>
      <c r="Z573" s="64"/>
      <c r="AA573" s="71"/>
      <c r="AB573" s="42" t="str">
        <f ca="1" t="array" ref="AB573">HYPERLINK(MID(CELL("filename"),1,FIND("[",CELL("filename"))-1)&amp;"2\WOS 000324656400005.html","WOS 000324656400005.html")</f>
        <v>WOS 000324656400005.html</v>
      </c>
      <c r="AC573" s="29"/>
      <c r="AD573" s="29"/>
      <c r="AE573" s="29"/>
      <c r="AF573" s="29"/>
      <c r="AG573" s="50" t="e">
        <f>VLOOKUP(F573,[1]合计!F:F,1,0)</f>
        <v>#N/A</v>
      </c>
      <c r="AH573" s="29"/>
      <c r="AI573" s="29"/>
      <c r="AJ573" s="29"/>
      <c r="AK573" s="29"/>
      <c r="AL573" s="29"/>
    </row>
    <row r="574" s="26" customFormat="1" customHeight="1" spans="1:38">
      <c r="A574" s="25">
        <v>947</v>
      </c>
      <c r="B574" s="29">
        <v>0.5</v>
      </c>
      <c r="C574" s="59" t="s">
        <v>1178</v>
      </c>
      <c r="D574" s="60">
        <v>1</v>
      </c>
      <c r="E574" s="59" t="s">
        <v>1179</v>
      </c>
      <c r="F574" s="45" t="s">
        <v>5278</v>
      </c>
      <c r="G574" s="45" t="s">
        <v>5279</v>
      </c>
      <c r="H574" s="29">
        <v>0</v>
      </c>
      <c r="I574" s="45" t="s">
        <v>5272</v>
      </c>
      <c r="J574" s="45" t="s">
        <v>5273</v>
      </c>
      <c r="K574" s="29">
        <v>1.036</v>
      </c>
      <c r="L574" s="29">
        <v>2</v>
      </c>
      <c r="M574" s="29">
        <v>2013</v>
      </c>
      <c r="N574" s="29">
        <v>72</v>
      </c>
      <c r="O574" s="29">
        <v>0</v>
      </c>
      <c r="P574" s="45" t="s">
        <v>33</v>
      </c>
      <c r="Q574" s="45" t="s">
        <v>382</v>
      </c>
      <c r="R574" s="45" t="s">
        <v>383</v>
      </c>
      <c r="S574" s="45" t="s">
        <v>5280</v>
      </c>
      <c r="T574" s="45" t="s">
        <v>5281</v>
      </c>
      <c r="U574" s="45" t="s">
        <v>1802</v>
      </c>
      <c r="V574" s="65" t="s">
        <v>1803</v>
      </c>
      <c r="W574" s="65" t="s">
        <v>388</v>
      </c>
      <c r="X574" s="65" t="s">
        <v>1803</v>
      </c>
      <c r="Y574" s="65" t="s">
        <v>388</v>
      </c>
      <c r="Z574" s="64"/>
      <c r="AA574" s="71"/>
      <c r="AB574" s="42" t="str">
        <f ca="1" t="array" ref="AB574">HYPERLINK(MID(CELL("filename"),1,FIND("[",CELL("filename"))-1)&amp;"2\WOS 000324656400015.html","WOS 000324656400015.html")</f>
        <v>WOS 000324656400015.html</v>
      </c>
      <c r="AC574" s="29"/>
      <c r="AD574" s="29"/>
      <c r="AE574" s="29"/>
      <c r="AF574" s="29"/>
      <c r="AG574" s="50" t="e">
        <f>VLOOKUP(F574,[1]合计!F:F,1,0)</f>
        <v>#N/A</v>
      </c>
      <c r="AH574" s="29"/>
      <c r="AI574" s="29"/>
      <c r="AJ574" s="29"/>
      <c r="AK574" s="29"/>
      <c r="AL574" s="29"/>
    </row>
    <row r="575" s="26" customFormat="1" customHeight="1" spans="1:38">
      <c r="A575" s="25">
        <v>948</v>
      </c>
      <c r="B575" s="29">
        <v>0.5</v>
      </c>
      <c r="C575" s="59" t="s">
        <v>1178</v>
      </c>
      <c r="D575" s="60">
        <v>1</v>
      </c>
      <c r="E575" s="59" t="s">
        <v>1179</v>
      </c>
      <c r="F575" s="45" t="s">
        <v>5282</v>
      </c>
      <c r="G575" s="45" t="s">
        <v>5283</v>
      </c>
      <c r="H575" s="29">
        <v>0</v>
      </c>
      <c r="I575" s="45" t="s">
        <v>2127</v>
      </c>
      <c r="J575" s="45" t="s">
        <v>2128</v>
      </c>
      <c r="K575" s="29">
        <v>2.93</v>
      </c>
      <c r="L575" s="29">
        <v>2</v>
      </c>
      <c r="M575" s="29">
        <v>2013</v>
      </c>
      <c r="N575" s="29">
        <v>38</v>
      </c>
      <c r="O575" s="29">
        <v>28</v>
      </c>
      <c r="P575" s="45" t="s">
        <v>33</v>
      </c>
      <c r="Q575" s="45" t="s">
        <v>34</v>
      </c>
      <c r="R575" s="45" t="s">
        <v>2129</v>
      </c>
      <c r="S575" s="66" t="s">
        <v>5284</v>
      </c>
      <c r="T575" s="66" t="s">
        <v>5285</v>
      </c>
      <c r="U575" s="66" t="s">
        <v>5286</v>
      </c>
      <c r="V575" s="68" t="s">
        <v>5287</v>
      </c>
      <c r="W575" s="68" t="s">
        <v>193</v>
      </c>
      <c r="X575" s="68" t="s">
        <v>5108</v>
      </c>
      <c r="Y575" s="68" t="s">
        <v>193</v>
      </c>
      <c r="Z575" s="28"/>
      <c r="AA575" s="67"/>
      <c r="AB575" s="42" t="str">
        <f ca="1" t="array" ref="AB575">HYPERLINK(MID(CELL("filename"),1,FIND("[",CELL("filename"))-1)&amp;"2\WOS 000324720800019.html","WOS 000324720800019.html")</f>
        <v>WOS 000324720800019.html</v>
      </c>
      <c r="AC575" s="29"/>
      <c r="AD575" s="29"/>
      <c r="AE575" s="29"/>
      <c r="AF575" s="29"/>
      <c r="AG575" s="50" t="e">
        <f>VLOOKUP(F575,[1]合计!F:F,1,0)</f>
        <v>#N/A</v>
      </c>
      <c r="AH575" s="29"/>
      <c r="AI575" s="29"/>
      <c r="AJ575" s="29"/>
      <c r="AK575" s="29"/>
      <c r="AL575" s="29"/>
    </row>
    <row r="576" s="26" customFormat="1" customHeight="1" spans="1:38">
      <c r="A576" s="25">
        <v>949</v>
      </c>
      <c r="B576" s="29">
        <v>0.5</v>
      </c>
      <c r="C576" s="59" t="s">
        <v>1178</v>
      </c>
      <c r="D576" s="61">
        <v>1</v>
      </c>
      <c r="E576" s="59" t="s">
        <v>1179</v>
      </c>
      <c r="F576" s="45" t="s">
        <v>5288</v>
      </c>
      <c r="G576" s="45" t="s">
        <v>5289</v>
      </c>
      <c r="H576" s="29">
        <v>1</v>
      </c>
      <c r="I576" s="45" t="s">
        <v>5290</v>
      </c>
      <c r="J576" s="45" t="s">
        <v>5291</v>
      </c>
      <c r="K576" s="29">
        <v>5.808</v>
      </c>
      <c r="L576" s="29">
        <v>2</v>
      </c>
      <c r="M576" s="29">
        <v>2013</v>
      </c>
      <c r="N576" s="29">
        <v>100</v>
      </c>
      <c r="O576" s="29">
        <v>1</v>
      </c>
      <c r="P576" s="45" t="s">
        <v>33</v>
      </c>
      <c r="Q576" s="45" t="s">
        <v>102</v>
      </c>
      <c r="R576" s="45" t="s">
        <v>2778</v>
      </c>
      <c r="S576" s="66" t="s">
        <v>5292</v>
      </c>
      <c r="T576" s="66" t="s">
        <v>5293</v>
      </c>
      <c r="U576" s="66" t="s">
        <v>5294</v>
      </c>
      <c r="V576" s="68" t="s">
        <v>5295</v>
      </c>
      <c r="W576" s="69" t="s">
        <v>519</v>
      </c>
      <c r="X576" s="68" t="s">
        <v>5296</v>
      </c>
      <c r="Y576" s="69" t="s">
        <v>519</v>
      </c>
      <c r="Z576" s="28"/>
      <c r="AA576" s="28"/>
      <c r="AB576" s="42" t="str">
        <f ca="1" t="array" ref="AB576">HYPERLINK(MID(CELL("filename"),1,FIND("[",CELL("filename"))-1)&amp;"2\WOS 000324779000004.html","WOS 000324779000004.html")</f>
        <v>WOS 000324779000004.html</v>
      </c>
      <c r="AC576" s="29"/>
      <c r="AD576" s="29"/>
      <c r="AE576" s="29"/>
      <c r="AF576" s="29"/>
      <c r="AG576" s="50" t="e">
        <f>VLOOKUP(F576,[1]合计!F:F,1,0)</f>
        <v>#N/A</v>
      </c>
      <c r="AH576" s="29"/>
      <c r="AI576" s="29"/>
      <c r="AJ576" s="29"/>
      <c r="AK576" s="29"/>
      <c r="AL576" s="29"/>
    </row>
    <row r="577" s="26" customFormat="1" customHeight="1" spans="1:38">
      <c r="A577" s="25">
        <v>950</v>
      </c>
      <c r="B577" s="29">
        <v>0.5</v>
      </c>
      <c r="C577" s="59" t="s">
        <v>1178</v>
      </c>
      <c r="D577" s="60">
        <v>1</v>
      </c>
      <c r="E577" s="59" t="s">
        <v>1179</v>
      </c>
      <c r="F577" s="45" t="s">
        <v>5297</v>
      </c>
      <c r="G577" s="45" t="s">
        <v>5298</v>
      </c>
      <c r="H577" s="29">
        <v>5</v>
      </c>
      <c r="I577" s="45" t="s">
        <v>1269</v>
      </c>
      <c r="J577" s="45" t="s">
        <v>1270</v>
      </c>
      <c r="K577" s="29">
        <v>2.726</v>
      </c>
      <c r="L577" s="29">
        <v>2</v>
      </c>
      <c r="M577" s="29">
        <v>2013</v>
      </c>
      <c r="N577" s="29">
        <v>581</v>
      </c>
      <c r="O577" s="29">
        <v>0</v>
      </c>
      <c r="P577" s="45" t="s">
        <v>33</v>
      </c>
      <c r="Q577" s="45" t="s">
        <v>153</v>
      </c>
      <c r="R577" s="45" t="s">
        <v>1271</v>
      </c>
      <c r="S577" s="45" t="s">
        <v>5299</v>
      </c>
      <c r="T577" s="45" t="s">
        <v>5300</v>
      </c>
      <c r="U577" s="45" t="s">
        <v>5301</v>
      </c>
      <c r="V577" s="65" t="s">
        <v>3770</v>
      </c>
      <c r="W577" s="65" t="s">
        <v>78</v>
      </c>
      <c r="X577" s="65" t="s">
        <v>1318</v>
      </c>
      <c r="Y577" s="65" t="s">
        <v>78</v>
      </c>
      <c r="Z577" s="64"/>
      <c r="AA577" s="71"/>
      <c r="AB577" s="42" t="str">
        <f ca="1" t="array" ref="AB577">HYPERLINK(MID(CELL("filename"),1,FIND("[",CELL("filename"))-1)&amp;"2\WOS 000324823000065.html","WOS 000324823000065.html")</f>
        <v>WOS 000324823000065.html</v>
      </c>
      <c r="AC577" s="29"/>
      <c r="AD577" s="29"/>
      <c r="AE577" s="29"/>
      <c r="AF577" s="29"/>
      <c r="AG577" s="50" t="e">
        <f>VLOOKUP(F577,[1]合计!F:F,1,0)</f>
        <v>#N/A</v>
      </c>
      <c r="AH577" s="29"/>
      <c r="AI577" s="29"/>
      <c r="AJ577" s="29"/>
      <c r="AK577" s="29"/>
      <c r="AL577" s="29"/>
    </row>
    <row r="578" s="26" customFormat="1" customHeight="1" spans="1:38">
      <c r="A578" s="25">
        <v>951</v>
      </c>
      <c r="B578" s="29">
        <v>0.5</v>
      </c>
      <c r="C578" s="59" t="s">
        <v>1178</v>
      </c>
      <c r="D578" s="60">
        <v>1</v>
      </c>
      <c r="E578" s="59" t="s">
        <v>1179</v>
      </c>
      <c r="F578" s="45" t="s">
        <v>5302</v>
      </c>
      <c r="G578" s="45" t="s">
        <v>5303</v>
      </c>
      <c r="H578" s="29">
        <v>1</v>
      </c>
      <c r="I578" s="45" t="s">
        <v>1363</v>
      </c>
      <c r="J578" s="45" t="s">
        <v>1364</v>
      </c>
      <c r="K578" s="29">
        <v>2.522</v>
      </c>
      <c r="L578" s="29">
        <v>2</v>
      </c>
      <c r="M578" s="29">
        <v>2013</v>
      </c>
      <c r="N578" s="29">
        <v>65</v>
      </c>
      <c r="O578" s="29">
        <v>0</v>
      </c>
      <c r="P578" s="45" t="s">
        <v>33</v>
      </c>
      <c r="Q578" s="45" t="s">
        <v>34</v>
      </c>
      <c r="R578" s="45" t="s">
        <v>1365</v>
      </c>
      <c r="S578" s="45" t="s">
        <v>5304</v>
      </c>
      <c r="T578" s="45" t="s">
        <v>5305</v>
      </c>
      <c r="U578" s="45" t="s">
        <v>1368</v>
      </c>
      <c r="V578" s="65" t="s">
        <v>5306</v>
      </c>
      <c r="W578" s="65" t="s">
        <v>540</v>
      </c>
      <c r="X578" s="65" t="s">
        <v>1370</v>
      </c>
      <c r="Y578" s="65" t="s">
        <v>540</v>
      </c>
      <c r="Z578" s="64"/>
      <c r="AA578" s="71"/>
      <c r="AB578" s="42" t="str">
        <f ca="1" t="array" ref="AB578">HYPERLINK(MID(CELL("filename"),1,FIND("[",CELL("filename"))-1)&amp;"2\WOS 000324844800020.html","WOS 000324844800020.html")</f>
        <v>WOS 000324844800020.html</v>
      </c>
      <c r="AC578" s="29"/>
      <c r="AD578" s="29"/>
      <c r="AE578" s="29"/>
      <c r="AF578" s="29"/>
      <c r="AG578" s="50" t="e">
        <f>VLOOKUP(F578,[1]合计!F:F,1,0)</f>
        <v>#N/A</v>
      </c>
      <c r="AH578" s="29"/>
      <c r="AI578" s="29"/>
      <c r="AJ578" s="29"/>
      <c r="AK578" s="29"/>
      <c r="AL578" s="29"/>
    </row>
    <row r="579" s="26" customFormat="1" customHeight="1" spans="1:38">
      <c r="A579" s="25">
        <v>952</v>
      </c>
      <c r="B579" s="29">
        <v>0.5</v>
      </c>
      <c r="C579" s="59" t="s">
        <v>1178</v>
      </c>
      <c r="D579" s="60">
        <v>1</v>
      </c>
      <c r="E579" s="59" t="s">
        <v>1179</v>
      </c>
      <c r="F579" s="45" t="s">
        <v>5307</v>
      </c>
      <c r="G579" s="45" t="s">
        <v>5308</v>
      </c>
      <c r="H579" s="29">
        <v>6</v>
      </c>
      <c r="I579" s="45" t="s">
        <v>2443</v>
      </c>
      <c r="J579" s="45" t="s">
        <v>2444</v>
      </c>
      <c r="K579" s="29">
        <v>3.525</v>
      </c>
      <c r="L579" s="29">
        <v>2</v>
      </c>
      <c r="M579" s="29">
        <v>2013</v>
      </c>
      <c r="N579" s="29">
        <v>21</v>
      </c>
      <c r="O579" s="29">
        <v>18</v>
      </c>
      <c r="P579" s="45" t="s">
        <v>33</v>
      </c>
      <c r="Q579" s="45" t="s">
        <v>115</v>
      </c>
      <c r="R579" s="45" t="s">
        <v>1660</v>
      </c>
      <c r="S579" s="66" t="s">
        <v>5309</v>
      </c>
      <c r="T579" s="66" t="s">
        <v>5310</v>
      </c>
      <c r="U579" s="66" t="s">
        <v>5311</v>
      </c>
      <c r="V579" s="68" t="s">
        <v>5312</v>
      </c>
      <c r="W579" s="68" t="s">
        <v>133</v>
      </c>
      <c r="X579" s="68" t="s">
        <v>5313</v>
      </c>
      <c r="Y579" s="68" t="s">
        <v>133</v>
      </c>
      <c r="Z579" s="28"/>
      <c r="AA579" s="67"/>
      <c r="AB579" s="42" t="str">
        <f ca="1" t="array" ref="AB579">HYPERLINK(MID(CELL("filename"),1,FIND("[",CELL("filename"))-1)&amp;"2\WOS 000324867100055.html","WOS 000324867100055.html")</f>
        <v>WOS 000324867100055.html</v>
      </c>
      <c r="AC579" s="29"/>
      <c r="AD579" s="29"/>
      <c r="AE579" s="29"/>
      <c r="AF579" s="29"/>
      <c r="AG579" s="50" t="e">
        <f>VLOOKUP(F579,[1]合计!F:F,1,0)</f>
        <v>#N/A</v>
      </c>
      <c r="AH579" s="29"/>
      <c r="AI579" s="29"/>
      <c r="AJ579" s="29"/>
      <c r="AK579" s="29"/>
      <c r="AL579" s="29"/>
    </row>
    <row r="580" s="26" customFormat="1" customHeight="1" spans="1:38">
      <c r="A580" s="25">
        <v>953</v>
      </c>
      <c r="B580" s="29">
        <v>0.5</v>
      </c>
      <c r="C580" s="59" t="s">
        <v>1178</v>
      </c>
      <c r="D580" s="60">
        <v>1</v>
      </c>
      <c r="E580" s="59" t="s">
        <v>1179</v>
      </c>
      <c r="F580" s="45" t="s">
        <v>5314</v>
      </c>
      <c r="G580" s="45" t="s">
        <v>5315</v>
      </c>
      <c r="H580" s="29">
        <v>2</v>
      </c>
      <c r="I580" s="45" t="s">
        <v>2443</v>
      </c>
      <c r="J580" s="45" t="s">
        <v>2444</v>
      </c>
      <c r="K580" s="29">
        <v>3.525</v>
      </c>
      <c r="L580" s="29">
        <v>2</v>
      </c>
      <c r="M580" s="29">
        <v>2013</v>
      </c>
      <c r="N580" s="29">
        <v>21</v>
      </c>
      <c r="O580" s="29">
        <v>18</v>
      </c>
      <c r="P580" s="45" t="s">
        <v>33</v>
      </c>
      <c r="Q580" s="45" t="s">
        <v>115</v>
      </c>
      <c r="R580" s="45" t="s">
        <v>1660</v>
      </c>
      <c r="S580" s="66" t="s">
        <v>5316</v>
      </c>
      <c r="T580" s="66" t="s">
        <v>5317</v>
      </c>
      <c r="U580" s="66" t="s">
        <v>5318</v>
      </c>
      <c r="V580" s="68" t="s">
        <v>5319</v>
      </c>
      <c r="W580" s="68" t="s">
        <v>1926</v>
      </c>
      <c r="X580" s="68" t="s">
        <v>5320</v>
      </c>
      <c r="Y580" s="68" t="s">
        <v>133</v>
      </c>
      <c r="Z580" s="28"/>
      <c r="AA580" s="67"/>
      <c r="AB580" s="42" t="str">
        <f ca="1" t="array" ref="AB580">HYPERLINK(MID(CELL("filename"),1,FIND("[",CELL("filename"))-1)&amp;"2\WOS 000324867100107.html","WOS 000324867100107.html")</f>
        <v>WOS 000324867100107.html</v>
      </c>
      <c r="AC580" s="29"/>
      <c r="AD580" s="29"/>
      <c r="AE580" s="29"/>
      <c r="AF580" s="29"/>
      <c r="AG580" s="50" t="e">
        <f>VLOOKUP(F580,[1]合计!F:F,1,0)</f>
        <v>#N/A</v>
      </c>
      <c r="AH580" s="29"/>
      <c r="AI580" s="29"/>
      <c r="AJ580" s="29"/>
      <c r="AK580" s="29"/>
      <c r="AL580" s="29"/>
    </row>
    <row r="581" s="26" customFormat="1" customHeight="1" spans="1:38">
      <c r="A581" s="25">
        <v>954</v>
      </c>
      <c r="B581" s="29">
        <v>0.5</v>
      </c>
      <c r="C581" s="59" t="s">
        <v>1178</v>
      </c>
      <c r="D581" s="60">
        <v>1</v>
      </c>
      <c r="E581" s="59" t="s">
        <v>1179</v>
      </c>
      <c r="F581" s="45" t="s">
        <v>5321</v>
      </c>
      <c r="G581" s="45" t="s">
        <v>5322</v>
      </c>
      <c r="H581" s="29">
        <v>0</v>
      </c>
      <c r="I581" s="45" t="s">
        <v>2443</v>
      </c>
      <c r="J581" s="45" t="s">
        <v>2444</v>
      </c>
      <c r="K581" s="29">
        <v>3.525</v>
      </c>
      <c r="L581" s="29">
        <v>2</v>
      </c>
      <c r="M581" s="29">
        <v>2013</v>
      </c>
      <c r="N581" s="29">
        <v>21</v>
      </c>
      <c r="O581" s="29">
        <v>18</v>
      </c>
      <c r="P581" s="45" t="s">
        <v>33</v>
      </c>
      <c r="Q581" s="45" t="s">
        <v>115</v>
      </c>
      <c r="R581" s="45" t="s">
        <v>1660</v>
      </c>
      <c r="S581" s="66" t="s">
        <v>5323</v>
      </c>
      <c r="T581" s="66" t="s">
        <v>5324</v>
      </c>
      <c r="U581" s="66" t="s">
        <v>5325</v>
      </c>
      <c r="V581" s="68" t="s">
        <v>5326</v>
      </c>
      <c r="W581" s="68" t="s">
        <v>133</v>
      </c>
      <c r="X581" s="68" t="s">
        <v>5327</v>
      </c>
      <c r="Y581" s="68" t="s">
        <v>133</v>
      </c>
      <c r="Z581" s="28"/>
      <c r="AA581" s="67"/>
      <c r="AB581" s="42" t="str">
        <f ca="1" t="array" ref="AB581">HYPERLINK(MID(CELL("filename"),1,FIND("[",CELL("filename"))-1)&amp;"2\WOS 000324867100120.html","WOS 000324867100120.html")</f>
        <v>WOS 000324867100120.html</v>
      </c>
      <c r="AC581" s="29"/>
      <c r="AD581" s="29"/>
      <c r="AE581" s="29"/>
      <c r="AF581" s="29"/>
      <c r="AG581" s="50" t="e">
        <f>VLOOKUP(F581,[1]合计!F:F,1,0)</f>
        <v>#N/A</v>
      </c>
      <c r="AH581" s="29"/>
      <c r="AI581" s="29"/>
      <c r="AJ581" s="29"/>
      <c r="AK581" s="29"/>
      <c r="AL581" s="29"/>
    </row>
    <row r="582" s="26" customFormat="1" customHeight="1" spans="1:38">
      <c r="A582" s="25">
        <v>955</v>
      </c>
      <c r="B582" s="29">
        <v>0.5</v>
      </c>
      <c r="C582" s="59" t="s">
        <v>1178</v>
      </c>
      <c r="D582" s="60">
        <v>1</v>
      </c>
      <c r="E582" s="59" t="s">
        <v>1179</v>
      </c>
      <c r="F582" s="45" t="s">
        <v>5328</v>
      </c>
      <c r="G582" s="45" t="s">
        <v>5329</v>
      </c>
      <c r="H582" s="29">
        <v>4</v>
      </c>
      <c r="I582" s="45" t="s">
        <v>3060</v>
      </c>
      <c r="J582" s="45" t="s">
        <v>3061</v>
      </c>
      <c r="K582" s="29">
        <v>2.862</v>
      </c>
      <c r="L582" s="29">
        <v>2</v>
      </c>
      <c r="M582" s="29">
        <v>2013</v>
      </c>
      <c r="N582" s="29">
        <v>31</v>
      </c>
      <c r="O582" s="29">
        <v>19</v>
      </c>
      <c r="P582" s="45" t="s">
        <v>33</v>
      </c>
      <c r="Q582" s="45" t="s">
        <v>34</v>
      </c>
      <c r="R582" s="45" t="s">
        <v>3062</v>
      </c>
      <c r="S582" s="66" t="s">
        <v>5330</v>
      </c>
      <c r="T582" s="66" t="s">
        <v>5331</v>
      </c>
      <c r="U582" s="66" t="s">
        <v>5332</v>
      </c>
      <c r="V582" s="68" t="s">
        <v>5333</v>
      </c>
      <c r="W582" s="68" t="s">
        <v>421</v>
      </c>
      <c r="X582" s="68" t="s">
        <v>5333</v>
      </c>
      <c r="Y582" s="68" t="s">
        <v>421</v>
      </c>
      <c r="Z582" s="28"/>
      <c r="AA582" s="67"/>
      <c r="AB582" s="42" t="str">
        <f ca="1" t="array" ref="AB582">HYPERLINK(MID(CELL("filename"),1,FIND("[",CELL("filename"))-1)&amp;"2\WOS 000324876900003.html","WOS 000324876900003.html")</f>
        <v>WOS 000324876900003.html</v>
      </c>
      <c r="AC582" s="29"/>
      <c r="AD582" s="29"/>
      <c r="AE582" s="29"/>
      <c r="AF582" s="29"/>
      <c r="AG582" s="50" t="e">
        <f>VLOOKUP(F582,[1]合计!F:F,1,0)</f>
        <v>#N/A</v>
      </c>
      <c r="AH582" s="29"/>
      <c r="AI582" s="29"/>
      <c r="AJ582" s="29"/>
      <c r="AK582" s="29"/>
      <c r="AL582" s="29"/>
    </row>
    <row r="583" s="26" customFormat="1" customHeight="1" spans="1:38">
      <c r="A583" s="25">
        <v>956</v>
      </c>
      <c r="B583" s="29">
        <v>0.5</v>
      </c>
      <c r="C583" s="59" t="s">
        <v>1178</v>
      </c>
      <c r="D583" s="61">
        <v>1</v>
      </c>
      <c r="E583" s="59" t="s">
        <v>1179</v>
      </c>
      <c r="F583" s="45" t="s">
        <v>5334</v>
      </c>
      <c r="G583" s="45" t="s">
        <v>5335</v>
      </c>
      <c r="H583" s="29">
        <v>3</v>
      </c>
      <c r="I583" s="45" t="s">
        <v>5336</v>
      </c>
      <c r="J583" s="45" t="s">
        <v>5337</v>
      </c>
      <c r="K583" s="29">
        <v>5.533</v>
      </c>
      <c r="L583" s="29">
        <v>2</v>
      </c>
      <c r="M583" s="29">
        <v>2013</v>
      </c>
      <c r="N583" s="29">
        <v>33</v>
      </c>
      <c r="O583" s="29">
        <v>10</v>
      </c>
      <c r="P583" s="45" t="s">
        <v>33</v>
      </c>
      <c r="Q583" s="45" t="s">
        <v>102</v>
      </c>
      <c r="R583" s="45" t="s">
        <v>5338</v>
      </c>
      <c r="S583" s="66" t="s">
        <v>5339</v>
      </c>
      <c r="T583" s="66" t="s">
        <v>5340</v>
      </c>
      <c r="U583" s="66" t="s">
        <v>5341</v>
      </c>
      <c r="V583" s="68" t="s">
        <v>3114</v>
      </c>
      <c r="W583" s="69" t="s">
        <v>566</v>
      </c>
      <c r="X583" s="68" t="s">
        <v>3115</v>
      </c>
      <c r="Y583" s="69" t="s">
        <v>566</v>
      </c>
      <c r="Z583" s="28"/>
      <c r="AA583" s="28"/>
      <c r="AB583" s="42" t="str">
        <f ca="1" t="array" ref="AB583">HYPERLINK(MID(CELL("filename"),1,FIND("[",CELL("filename"))-1)&amp;"2\WOS 000324891400011.html","WOS 000324891400011.html")</f>
        <v>WOS 000324891400011.html</v>
      </c>
      <c r="AC583" s="29"/>
      <c r="AD583" s="29"/>
      <c r="AE583" s="29"/>
      <c r="AF583" s="29"/>
      <c r="AG583" s="50" t="e">
        <f>VLOOKUP(F583,[1]合计!F:F,1,0)</f>
        <v>#N/A</v>
      </c>
      <c r="AH583" s="29"/>
      <c r="AI583" s="29"/>
      <c r="AJ583" s="29"/>
      <c r="AK583" s="29"/>
      <c r="AL583" s="29"/>
    </row>
    <row r="584" s="26" customFormat="1" customHeight="1" spans="1:38">
      <c r="A584" s="25">
        <v>957</v>
      </c>
      <c r="B584" s="29">
        <v>0.5</v>
      </c>
      <c r="C584" s="59" t="s">
        <v>1178</v>
      </c>
      <c r="D584" s="60">
        <v>1</v>
      </c>
      <c r="E584" s="59" t="s">
        <v>1179</v>
      </c>
      <c r="F584" s="45" t="s">
        <v>5342</v>
      </c>
      <c r="G584" s="45" t="s">
        <v>5343</v>
      </c>
      <c r="H584" s="29">
        <v>1</v>
      </c>
      <c r="I584" s="45" t="s">
        <v>5344</v>
      </c>
      <c r="J584" s="45" t="s">
        <v>5345</v>
      </c>
      <c r="K584" s="29">
        <v>3.477</v>
      </c>
      <c r="L584" s="29">
        <v>2</v>
      </c>
      <c r="M584" s="29">
        <v>2013</v>
      </c>
      <c r="N584" s="29">
        <v>88</v>
      </c>
      <c r="O584" s="29">
        <v>10</v>
      </c>
      <c r="P584" s="45" t="s">
        <v>33</v>
      </c>
      <c r="Q584" s="45" t="s">
        <v>102</v>
      </c>
      <c r="R584" s="45" t="s">
        <v>5346</v>
      </c>
      <c r="S584" s="66" t="s">
        <v>5347</v>
      </c>
      <c r="T584" s="66" t="s">
        <v>5348</v>
      </c>
      <c r="U584" s="66" t="s">
        <v>5349</v>
      </c>
      <c r="V584" s="68" t="s">
        <v>5350</v>
      </c>
      <c r="W584" s="68" t="s">
        <v>108</v>
      </c>
      <c r="X584" s="68" t="s">
        <v>377</v>
      </c>
      <c r="Y584" s="68" t="s">
        <v>108</v>
      </c>
      <c r="Z584" s="28"/>
      <c r="AA584" s="67"/>
      <c r="AB584" s="42" t="str">
        <f ca="1" t="array" ref="AB584">HYPERLINK(MID(CELL("filename"),1,FIND("[",CELL("filename"))-1)&amp;"2\WOS 000324915600013.html","WOS 000324915600013.html")</f>
        <v>WOS 000324915600013.html</v>
      </c>
      <c r="AC584" s="29"/>
      <c r="AD584" s="29"/>
      <c r="AE584" s="29"/>
      <c r="AF584" s="29"/>
      <c r="AG584" s="50" t="e">
        <f>VLOOKUP(F584,[1]合计!F:F,1,0)</f>
        <v>#N/A</v>
      </c>
      <c r="AH584" s="29"/>
      <c r="AI584" s="29"/>
      <c r="AJ584" s="29"/>
      <c r="AK584" s="29"/>
      <c r="AL584" s="29"/>
    </row>
    <row r="585" s="26" customFormat="1" customHeight="1" spans="1:38">
      <c r="A585" s="25">
        <v>958</v>
      </c>
      <c r="B585" s="29">
        <v>0.5</v>
      </c>
      <c r="C585" s="59" t="s">
        <v>1178</v>
      </c>
      <c r="D585" s="60">
        <v>1</v>
      </c>
      <c r="E585" s="59" t="s">
        <v>1179</v>
      </c>
      <c r="F585" s="45" t="s">
        <v>5351</v>
      </c>
      <c r="G585" s="45" t="s">
        <v>5352</v>
      </c>
      <c r="H585" s="29">
        <v>4</v>
      </c>
      <c r="I585" s="45" t="s">
        <v>1354</v>
      </c>
      <c r="J585" s="45" t="s">
        <v>1355</v>
      </c>
      <c r="K585" s="29">
        <v>3.612</v>
      </c>
      <c r="L585" s="29">
        <v>2</v>
      </c>
      <c r="M585" s="29">
        <v>2013</v>
      </c>
      <c r="N585" s="29">
        <v>37</v>
      </c>
      <c r="O585" s="29">
        <v>3</v>
      </c>
      <c r="P585" s="45" t="s">
        <v>33</v>
      </c>
      <c r="Q585" s="45" t="s">
        <v>513</v>
      </c>
      <c r="R585" s="45" t="s">
        <v>514</v>
      </c>
      <c r="S585" s="66" t="s">
        <v>5353</v>
      </c>
      <c r="T585" s="66" t="s">
        <v>5354</v>
      </c>
      <c r="U585" s="66" t="s">
        <v>5355</v>
      </c>
      <c r="V585" s="68" t="s">
        <v>5356</v>
      </c>
      <c r="W585" s="68" t="s">
        <v>997</v>
      </c>
      <c r="X585" s="68" t="s">
        <v>520</v>
      </c>
      <c r="Y585" s="68" t="s">
        <v>519</v>
      </c>
      <c r="Z585" s="28"/>
      <c r="AA585" s="67"/>
      <c r="AB585" s="42" t="str">
        <f ca="1" t="array" ref="AB585">HYPERLINK(MID(CELL("filename"),1,FIND("[",CELL("filename"))-1)&amp;"2\WOS 000324918300007.html","WOS 000324918300007.html")</f>
        <v>WOS 000324918300007.html</v>
      </c>
      <c r="AC585" s="29"/>
      <c r="AD585" s="29"/>
      <c r="AE585" s="29"/>
      <c r="AF585" s="29"/>
      <c r="AG585" s="50" t="e">
        <f>VLOOKUP(F585,[1]合计!F:F,1,0)</f>
        <v>#N/A</v>
      </c>
      <c r="AH585" s="29"/>
      <c r="AI585" s="29"/>
      <c r="AJ585" s="29"/>
      <c r="AK585" s="29"/>
      <c r="AL585" s="29"/>
    </row>
    <row r="586" s="26" customFormat="1" customHeight="1" spans="1:38">
      <c r="A586" s="25">
        <v>959</v>
      </c>
      <c r="B586" s="29">
        <v>0.5</v>
      </c>
      <c r="C586" s="59" t="s">
        <v>1178</v>
      </c>
      <c r="D586" s="60">
        <v>1</v>
      </c>
      <c r="E586" s="59" t="s">
        <v>1179</v>
      </c>
      <c r="F586" s="45" t="s">
        <v>5357</v>
      </c>
      <c r="G586" s="45" t="s">
        <v>5358</v>
      </c>
      <c r="H586" s="29">
        <v>0</v>
      </c>
      <c r="I586" s="45" t="s">
        <v>1354</v>
      </c>
      <c r="J586" s="45" t="s">
        <v>1355</v>
      </c>
      <c r="K586" s="29">
        <v>3.612</v>
      </c>
      <c r="L586" s="29">
        <v>2</v>
      </c>
      <c r="M586" s="29">
        <v>2013</v>
      </c>
      <c r="N586" s="29">
        <v>37</v>
      </c>
      <c r="O586" s="29">
        <v>3</v>
      </c>
      <c r="P586" s="45" t="s">
        <v>114</v>
      </c>
      <c r="Q586" s="45" t="s">
        <v>513</v>
      </c>
      <c r="R586" s="45" t="s">
        <v>514</v>
      </c>
      <c r="S586" s="45" t="s">
        <v>5359</v>
      </c>
      <c r="T586" s="45" t="s">
        <v>5360</v>
      </c>
      <c r="U586" s="45" t="s">
        <v>5361</v>
      </c>
      <c r="V586" s="65" t="s">
        <v>5362</v>
      </c>
      <c r="W586" s="65" t="s">
        <v>5363</v>
      </c>
      <c r="X586" s="65" t="s">
        <v>5364</v>
      </c>
      <c r="Y586" s="65" t="s">
        <v>5019</v>
      </c>
      <c r="Z586" s="64"/>
      <c r="AA586" s="71"/>
      <c r="AB586" s="42" t="str">
        <f ca="1" t="array" ref="AB586">HYPERLINK(MID(CELL("filename"),1,FIND("[",CELL("filename"))-1)&amp;"2\WOS 000324918300014.html","WOS 000324918300014.html")</f>
        <v>WOS 000324918300014.html</v>
      </c>
      <c r="AC586" s="29"/>
      <c r="AD586" s="29"/>
      <c r="AE586" s="29"/>
      <c r="AF586" s="29"/>
      <c r="AG586" s="50" t="e">
        <f>VLOOKUP(F586,[1]合计!F:F,1,0)</f>
        <v>#N/A</v>
      </c>
      <c r="AH586" s="29"/>
      <c r="AI586" s="29"/>
      <c r="AJ586" s="29"/>
      <c r="AK586" s="29"/>
      <c r="AL586" s="29"/>
    </row>
    <row r="587" s="26" customFormat="1" customHeight="1" spans="1:38">
      <c r="A587" s="25">
        <v>960</v>
      </c>
      <c r="B587" s="29">
        <v>0.5</v>
      </c>
      <c r="C587" s="59" t="s">
        <v>1178</v>
      </c>
      <c r="D587" s="60">
        <v>1</v>
      </c>
      <c r="E587" s="59" t="s">
        <v>1179</v>
      </c>
      <c r="F587" s="45" t="s">
        <v>5365</v>
      </c>
      <c r="G587" s="45" t="s">
        <v>5366</v>
      </c>
      <c r="H587" s="29">
        <v>9</v>
      </c>
      <c r="I587" s="45" t="s">
        <v>1354</v>
      </c>
      <c r="J587" s="45" t="s">
        <v>1355</v>
      </c>
      <c r="K587" s="29">
        <v>3.612</v>
      </c>
      <c r="L587" s="29">
        <v>2</v>
      </c>
      <c r="M587" s="29">
        <v>2013</v>
      </c>
      <c r="N587" s="29">
        <v>37</v>
      </c>
      <c r="O587" s="29">
        <v>3</v>
      </c>
      <c r="P587" s="45" t="s">
        <v>33</v>
      </c>
      <c r="Q587" s="45" t="s">
        <v>513</v>
      </c>
      <c r="R587" s="45" t="s">
        <v>514</v>
      </c>
      <c r="S587" s="66" t="s">
        <v>5367</v>
      </c>
      <c r="T587" s="66" t="s">
        <v>5368</v>
      </c>
      <c r="U587" s="66" t="s">
        <v>5369</v>
      </c>
      <c r="V587" s="68" t="s">
        <v>1359</v>
      </c>
      <c r="W587" s="68" t="s">
        <v>566</v>
      </c>
      <c r="X587" s="68" t="s">
        <v>5370</v>
      </c>
      <c r="Y587" s="68" t="s">
        <v>566</v>
      </c>
      <c r="Z587" s="28"/>
      <c r="AA587" s="67"/>
      <c r="AB587" s="42" t="str">
        <f ca="1" t="array" ref="AB587">HYPERLINK(MID(CELL("filename"),1,FIND("[",CELL("filename"))-1)&amp;"2\WOS 000324918300019.html","WOS 000324918300019.html")</f>
        <v>WOS 000324918300019.html</v>
      </c>
      <c r="AC587" s="29"/>
      <c r="AD587" s="29"/>
      <c r="AE587" s="29"/>
      <c r="AF587" s="29"/>
      <c r="AG587" s="50" t="e">
        <f>VLOOKUP(F587,[1]合计!F:F,1,0)</f>
        <v>#N/A</v>
      </c>
      <c r="AH587" s="29"/>
      <c r="AI587" s="29"/>
      <c r="AJ587" s="29"/>
      <c r="AK587" s="29"/>
      <c r="AL587" s="29"/>
    </row>
    <row r="588" s="26" customFormat="1" customHeight="1" spans="1:38">
      <c r="A588" s="25">
        <v>961</v>
      </c>
      <c r="B588" s="29">
        <v>0.5</v>
      </c>
      <c r="C588" s="59" t="s">
        <v>1178</v>
      </c>
      <c r="D588" s="60">
        <v>1</v>
      </c>
      <c r="E588" s="59" t="s">
        <v>1179</v>
      </c>
      <c r="F588" s="45" t="s">
        <v>5371</v>
      </c>
      <c r="G588" s="45" t="s">
        <v>5372</v>
      </c>
      <c r="H588" s="29">
        <v>0</v>
      </c>
      <c r="I588" s="45" t="s">
        <v>5373</v>
      </c>
      <c r="J588" s="45" t="s">
        <v>5374</v>
      </c>
      <c r="K588" s="29">
        <v>2.358</v>
      </c>
      <c r="L588" s="29">
        <v>2</v>
      </c>
      <c r="M588" s="29">
        <v>2013</v>
      </c>
      <c r="N588" s="29">
        <v>60</v>
      </c>
      <c r="O588" s="29">
        <v>10</v>
      </c>
      <c r="P588" s="45" t="s">
        <v>33</v>
      </c>
      <c r="Q588" s="45" t="s">
        <v>34</v>
      </c>
      <c r="R588" s="45" t="s">
        <v>5375</v>
      </c>
      <c r="S588" s="45" t="s">
        <v>5376</v>
      </c>
      <c r="T588" s="45" t="s">
        <v>5377</v>
      </c>
      <c r="U588" s="45" t="s">
        <v>5378</v>
      </c>
      <c r="V588" s="65" t="s">
        <v>5379</v>
      </c>
      <c r="W588" s="65" t="s">
        <v>133</v>
      </c>
      <c r="X588" s="65" t="s">
        <v>5379</v>
      </c>
      <c r="Y588" s="65" t="s">
        <v>133</v>
      </c>
      <c r="Z588" s="64"/>
      <c r="AA588" s="71"/>
      <c r="AB588" s="42" t="str">
        <f ca="1" t="array" ref="AB588">HYPERLINK(MID(CELL("filename"),1,FIND("[",CELL("filename"))-1)&amp;"2\WOS 000324928900073.html","WOS 000324928900073.html")</f>
        <v>WOS 000324928900073.html</v>
      </c>
      <c r="AC588" s="29"/>
      <c r="AD588" s="29"/>
      <c r="AE588" s="29"/>
      <c r="AF588" s="29"/>
      <c r="AG588" s="50" t="e">
        <f>VLOOKUP(F588,[1]合计!F:F,1,0)</f>
        <v>#N/A</v>
      </c>
      <c r="AH588" s="29"/>
      <c r="AI588" s="29"/>
      <c r="AJ588" s="29"/>
      <c r="AK588" s="29"/>
      <c r="AL588" s="29"/>
    </row>
    <row r="589" s="26" customFormat="1" customHeight="1" spans="1:38">
      <c r="A589" s="25">
        <v>962</v>
      </c>
      <c r="B589" s="29">
        <v>0.5</v>
      </c>
      <c r="C589" s="59" t="s">
        <v>1178</v>
      </c>
      <c r="D589" s="60">
        <v>1</v>
      </c>
      <c r="E589" s="59" t="s">
        <v>1179</v>
      </c>
      <c r="F589" s="45" t="s">
        <v>5380</v>
      </c>
      <c r="G589" s="45" t="s">
        <v>5381</v>
      </c>
      <c r="H589" s="29">
        <v>5</v>
      </c>
      <c r="I589" s="45" t="s">
        <v>5382</v>
      </c>
      <c r="J589" s="45" t="s">
        <v>5383</v>
      </c>
      <c r="K589" s="29">
        <v>3.541</v>
      </c>
      <c r="L589" s="29">
        <v>2</v>
      </c>
      <c r="M589" s="29">
        <v>2013</v>
      </c>
      <c r="N589" s="29">
        <v>96</v>
      </c>
      <c r="O589" s="29">
        <v>0</v>
      </c>
      <c r="P589" s="45" t="s">
        <v>33</v>
      </c>
      <c r="Q589" s="45" t="s">
        <v>34</v>
      </c>
      <c r="R589" s="45" t="s">
        <v>858</v>
      </c>
      <c r="S589" s="66" t="s">
        <v>5384</v>
      </c>
      <c r="T589" s="66" t="s">
        <v>5385</v>
      </c>
      <c r="U589" s="66" t="s">
        <v>5386</v>
      </c>
      <c r="V589" s="68" t="s">
        <v>5387</v>
      </c>
      <c r="W589" s="68" t="s">
        <v>731</v>
      </c>
      <c r="X589" s="68" t="s">
        <v>5388</v>
      </c>
      <c r="Y589" s="68" t="s">
        <v>731</v>
      </c>
      <c r="Z589" s="28"/>
      <c r="AA589" s="67"/>
      <c r="AB589" s="42" t="str">
        <f ca="1" t="array" ref="AB589">HYPERLINK(MID(CELL("filename"),1,FIND("[",CELL("filename"))-1)&amp;"2\WOS 000324963200016.html","WOS 000324963200016.html")</f>
        <v>WOS 000324963200016.html</v>
      </c>
      <c r="AC589" s="29"/>
      <c r="AD589" s="29"/>
      <c r="AE589" s="29"/>
      <c r="AF589" s="29"/>
      <c r="AG589" s="50" t="e">
        <f>VLOOKUP(F589,[1]合计!F:F,1,0)</f>
        <v>#N/A</v>
      </c>
      <c r="AH589" s="29"/>
      <c r="AI589" s="29"/>
      <c r="AJ589" s="29"/>
      <c r="AK589" s="29"/>
      <c r="AL589" s="29"/>
    </row>
    <row r="590" s="26" customFormat="1" customHeight="1" spans="1:38">
      <c r="A590" s="25">
        <v>963</v>
      </c>
      <c r="B590" s="29">
        <v>0.5</v>
      </c>
      <c r="C590" s="59" t="s">
        <v>1178</v>
      </c>
      <c r="D590" s="60">
        <v>1</v>
      </c>
      <c r="E590" s="59" t="s">
        <v>1179</v>
      </c>
      <c r="F590" s="45" t="s">
        <v>5389</v>
      </c>
      <c r="G590" s="45" t="s">
        <v>5390</v>
      </c>
      <c r="H590" s="29">
        <v>7</v>
      </c>
      <c r="I590" s="45" t="s">
        <v>5391</v>
      </c>
      <c r="J590" s="45" t="s">
        <v>5392</v>
      </c>
      <c r="K590" s="29">
        <v>3.243</v>
      </c>
      <c r="L590" s="29">
        <v>2</v>
      </c>
      <c r="M590" s="29">
        <v>2013</v>
      </c>
      <c r="N590" s="29">
        <v>53</v>
      </c>
      <c r="O590" s="29">
        <v>10</v>
      </c>
      <c r="P590" s="45" t="s">
        <v>33</v>
      </c>
      <c r="Q590" s="45" t="s">
        <v>115</v>
      </c>
      <c r="R590" s="45" t="s">
        <v>2097</v>
      </c>
      <c r="S590" s="66" t="s">
        <v>5393</v>
      </c>
      <c r="T590" s="66" t="s">
        <v>5394</v>
      </c>
      <c r="U590" s="66" t="s">
        <v>5395</v>
      </c>
      <c r="V590" s="68" t="s">
        <v>5396</v>
      </c>
      <c r="W590" s="68" t="s">
        <v>85</v>
      </c>
      <c r="X590" s="68" t="s">
        <v>5396</v>
      </c>
      <c r="Y590" s="68" t="s">
        <v>85</v>
      </c>
      <c r="Z590" s="28"/>
      <c r="AA590" s="67"/>
      <c r="AB590" s="42" t="str">
        <f ca="1" t="array" ref="AB590">HYPERLINK(MID(CELL("filename"),1,FIND("[",CELL("filename"))-1)&amp;"2\WOS 000325005600015.html","WOS 000325005600015.html")</f>
        <v>WOS 000325005600015.html</v>
      </c>
      <c r="AC590" s="29"/>
      <c r="AD590" s="29"/>
      <c r="AE590" s="29"/>
      <c r="AF590" s="29"/>
      <c r="AG590" s="50" t="e">
        <f>VLOOKUP(F590,[1]合计!F:F,1,0)</f>
        <v>#N/A</v>
      </c>
      <c r="AH590" s="29"/>
      <c r="AI590" s="29"/>
      <c r="AJ590" s="29"/>
      <c r="AK590" s="29"/>
      <c r="AL590" s="29"/>
    </row>
    <row r="591" s="26" customFormat="1" customHeight="1" spans="1:38">
      <c r="A591" s="25">
        <v>964</v>
      </c>
      <c r="B591" s="29">
        <v>0.5</v>
      </c>
      <c r="C591" s="59" t="s">
        <v>1178</v>
      </c>
      <c r="D591" s="60">
        <v>1</v>
      </c>
      <c r="E591" s="59" t="s">
        <v>1179</v>
      </c>
      <c r="F591" s="45" t="s">
        <v>5397</v>
      </c>
      <c r="G591" s="45" t="s">
        <v>5398</v>
      </c>
      <c r="H591" s="29">
        <v>0</v>
      </c>
      <c r="I591" s="45" t="s">
        <v>2824</v>
      </c>
      <c r="J591" s="45" t="s">
        <v>2825</v>
      </c>
      <c r="K591" s="29">
        <v>2.158</v>
      </c>
      <c r="L591" s="29">
        <v>2</v>
      </c>
      <c r="M591" s="29">
        <v>2013</v>
      </c>
      <c r="N591" s="29">
        <v>37</v>
      </c>
      <c r="O591" s="45" t="s">
        <v>5399</v>
      </c>
      <c r="P591" s="45" t="s">
        <v>33</v>
      </c>
      <c r="Q591" s="45" t="s">
        <v>34</v>
      </c>
      <c r="R591" s="45" t="s">
        <v>2826</v>
      </c>
      <c r="S591" s="45" t="s">
        <v>5400</v>
      </c>
      <c r="T591" s="45" t="s">
        <v>5401</v>
      </c>
      <c r="U591" s="45" t="s">
        <v>5402</v>
      </c>
      <c r="V591" s="65" t="s">
        <v>5403</v>
      </c>
      <c r="W591" s="65" t="s">
        <v>193</v>
      </c>
      <c r="X591" s="65" t="s">
        <v>5404</v>
      </c>
      <c r="Y591" s="65" t="s">
        <v>193</v>
      </c>
      <c r="Z591" s="64"/>
      <c r="AA591" s="71"/>
      <c r="AB591" s="42" t="str">
        <f ca="1" t="array" ref="AB591">HYPERLINK(MID(CELL("filename"),1,FIND("[",CELL("filename"))-1)&amp;"2\WOS 000325038800006.html","WOS 000325038800006.html")</f>
        <v>WOS 000325038800006.html</v>
      </c>
      <c r="AC591" s="29"/>
      <c r="AD591" s="29"/>
      <c r="AE591" s="29"/>
      <c r="AF591" s="29"/>
      <c r="AG591" s="50" t="e">
        <f>VLOOKUP(F591,[1]合计!F:F,1,0)</f>
        <v>#N/A</v>
      </c>
      <c r="AH591" s="29"/>
      <c r="AI591" s="29"/>
      <c r="AJ591" s="29"/>
      <c r="AK591" s="29"/>
      <c r="AL591" s="29"/>
    </row>
    <row r="592" s="26" customFormat="1" customHeight="1" spans="1:38">
      <c r="A592" s="25">
        <v>965</v>
      </c>
      <c r="B592" s="29">
        <v>0.5</v>
      </c>
      <c r="C592" s="59" t="s">
        <v>1178</v>
      </c>
      <c r="D592" s="60">
        <v>1</v>
      </c>
      <c r="E592" s="59" t="s">
        <v>1179</v>
      </c>
      <c r="F592" s="45" t="s">
        <v>5405</v>
      </c>
      <c r="G592" s="45" t="s">
        <v>5406</v>
      </c>
      <c r="H592" s="29">
        <v>1</v>
      </c>
      <c r="I592" s="45" t="s">
        <v>1658</v>
      </c>
      <c r="J592" s="45" t="s">
        <v>1659</v>
      </c>
      <c r="K592" s="29">
        <v>3.179</v>
      </c>
      <c r="L592" s="29">
        <v>2</v>
      </c>
      <c r="M592" s="29">
        <v>2013</v>
      </c>
      <c r="N592" s="29">
        <v>38</v>
      </c>
      <c r="O592" s="29">
        <v>18</v>
      </c>
      <c r="P592" s="45" t="s">
        <v>33</v>
      </c>
      <c r="Q592" s="45" t="s">
        <v>115</v>
      </c>
      <c r="R592" s="45" t="s">
        <v>1660</v>
      </c>
      <c r="S592" s="66" t="s">
        <v>5407</v>
      </c>
      <c r="T592" s="66" t="s">
        <v>5408</v>
      </c>
      <c r="U592" s="66" t="s">
        <v>3622</v>
      </c>
      <c r="V592" s="68" t="s">
        <v>5409</v>
      </c>
      <c r="W592" s="68" t="s">
        <v>439</v>
      </c>
      <c r="X592" s="68" t="s">
        <v>3624</v>
      </c>
      <c r="Y592" s="68" t="s">
        <v>133</v>
      </c>
      <c r="Z592" s="28"/>
      <c r="AA592" s="67"/>
      <c r="AB592" s="42" t="str">
        <f ca="1" t="array" ref="AB592">HYPERLINK(MID(CELL("filename"),1,FIND("[",CELL("filename"))-1)&amp;"2\WOS 000325212800058.html","WOS 000325212800058.html")</f>
        <v>WOS 000325212800058.html</v>
      </c>
      <c r="AC592" s="29"/>
      <c r="AD592" s="29"/>
      <c r="AE592" s="29"/>
      <c r="AF592" s="29"/>
      <c r="AG592" s="50" t="e">
        <f>VLOOKUP(F592,[1]合计!F:F,1,0)</f>
        <v>#N/A</v>
      </c>
      <c r="AH592" s="29"/>
      <c r="AI592" s="29"/>
      <c r="AJ592" s="29"/>
      <c r="AK592" s="29"/>
      <c r="AL592" s="29"/>
    </row>
    <row r="593" s="26" customFormat="1" customHeight="1" spans="1:38">
      <c r="A593" s="25">
        <v>966</v>
      </c>
      <c r="B593" s="29">
        <v>0.5</v>
      </c>
      <c r="C593" s="59" t="s">
        <v>1178</v>
      </c>
      <c r="D593" s="60">
        <v>1</v>
      </c>
      <c r="E593" s="59" t="s">
        <v>1179</v>
      </c>
      <c r="F593" s="45" t="s">
        <v>5410</v>
      </c>
      <c r="G593" s="45" t="s">
        <v>5411</v>
      </c>
      <c r="H593" s="29">
        <v>1</v>
      </c>
      <c r="I593" s="45" t="s">
        <v>3468</v>
      </c>
      <c r="J593" s="45" t="s">
        <v>3469</v>
      </c>
      <c r="K593" s="29">
        <v>3.111</v>
      </c>
      <c r="L593" s="29">
        <v>2</v>
      </c>
      <c r="M593" s="29">
        <v>2013</v>
      </c>
      <c r="N593" s="29">
        <v>22</v>
      </c>
      <c r="O593" s="29">
        <v>12</v>
      </c>
      <c r="P593" s="45" t="s">
        <v>33</v>
      </c>
      <c r="Q593" s="45" t="s">
        <v>34</v>
      </c>
      <c r="R593" s="45" t="s">
        <v>927</v>
      </c>
      <c r="S593" s="66" t="s">
        <v>5412</v>
      </c>
      <c r="T593" s="66" t="s">
        <v>5413</v>
      </c>
      <c r="U593" s="66" t="s">
        <v>5414</v>
      </c>
      <c r="V593" s="68" t="s">
        <v>5415</v>
      </c>
      <c r="W593" s="68" t="s">
        <v>193</v>
      </c>
      <c r="X593" s="68" t="s">
        <v>5416</v>
      </c>
      <c r="Y593" s="68" t="s">
        <v>193</v>
      </c>
      <c r="Z593" s="28"/>
      <c r="AA593" s="67"/>
      <c r="AB593" s="42" t="str">
        <f ca="1" t="array" ref="AB593">HYPERLINK(MID(CELL("filename"),1,FIND("[",CELL("filename"))-1)&amp;"2\WOS 000325223300016.html","WOS 000325223300016.html")</f>
        <v>WOS 000325223300016.html</v>
      </c>
      <c r="AC593" s="29"/>
      <c r="AD593" s="29"/>
      <c r="AE593" s="29"/>
      <c r="AF593" s="29"/>
      <c r="AG593" s="50" t="e">
        <f>VLOOKUP(F593,[1]合计!F:F,1,0)</f>
        <v>#N/A</v>
      </c>
      <c r="AH593" s="29"/>
      <c r="AI593" s="29"/>
      <c r="AJ593" s="29"/>
      <c r="AK593" s="29"/>
      <c r="AL593" s="29"/>
    </row>
    <row r="594" s="26" customFormat="1" customHeight="1" spans="1:38">
      <c r="A594" s="25">
        <v>967</v>
      </c>
      <c r="B594" s="29">
        <v>0.5</v>
      </c>
      <c r="C594" s="59" t="s">
        <v>1178</v>
      </c>
      <c r="D594" s="60">
        <v>1</v>
      </c>
      <c r="E594" s="59" t="s">
        <v>1179</v>
      </c>
      <c r="F594" s="45" t="s">
        <v>5417</v>
      </c>
      <c r="G594" s="45" t="s">
        <v>5418</v>
      </c>
      <c r="H594" s="29">
        <v>6</v>
      </c>
      <c r="I594" s="45" t="s">
        <v>5419</v>
      </c>
      <c r="J594" s="45" t="s">
        <v>5420</v>
      </c>
      <c r="K594" s="29">
        <v>3.991</v>
      </c>
      <c r="L594" s="29">
        <v>2</v>
      </c>
      <c r="M594" s="29">
        <v>2013</v>
      </c>
      <c r="N594" s="29">
        <v>11</v>
      </c>
      <c r="O594" s="29">
        <v>0</v>
      </c>
      <c r="P594" s="45" t="s">
        <v>33</v>
      </c>
      <c r="Q594" s="45" t="s">
        <v>102</v>
      </c>
      <c r="R594" s="45" t="s">
        <v>1112</v>
      </c>
      <c r="S594" s="66" t="s">
        <v>5421</v>
      </c>
      <c r="T594" s="66" t="s">
        <v>5422</v>
      </c>
      <c r="U594" s="66" t="s">
        <v>5423</v>
      </c>
      <c r="V594" s="68" t="s">
        <v>5424</v>
      </c>
      <c r="W594" s="68" t="s">
        <v>566</v>
      </c>
      <c r="X594" s="68" t="s">
        <v>4116</v>
      </c>
      <c r="Y594" s="68" t="s">
        <v>566</v>
      </c>
      <c r="Z594" s="28"/>
      <c r="AA594" s="67"/>
      <c r="AB594" s="42" t="str">
        <f ca="1" t="array" ref="AB594">HYPERLINK(MID(CELL("filename"),1,FIND("[",CELL("filename"))-1)&amp;"2\WOS 000325226800002.html","WOS 000325226800002.html")</f>
        <v>WOS 000325226800002.html</v>
      </c>
      <c r="AC594" s="29"/>
      <c r="AD594" s="29"/>
      <c r="AE594" s="29"/>
      <c r="AF594" s="29"/>
      <c r="AG594" s="50" t="e">
        <f>VLOOKUP(F594,[1]合计!F:F,1,0)</f>
        <v>#N/A</v>
      </c>
      <c r="AH594" s="29"/>
      <c r="AI594" s="29"/>
      <c r="AJ594" s="29"/>
      <c r="AK594" s="29"/>
      <c r="AL594" s="29"/>
    </row>
    <row r="595" s="26" customFormat="1" customHeight="1" spans="1:38">
      <c r="A595" s="25">
        <v>1203</v>
      </c>
      <c r="B595" s="29">
        <v>0.3</v>
      </c>
      <c r="C595" s="59" t="s">
        <v>1178</v>
      </c>
      <c r="D595" s="60">
        <v>2</v>
      </c>
      <c r="E595" s="59" t="s">
        <v>1179</v>
      </c>
      <c r="F595" s="45" t="s">
        <v>5425</v>
      </c>
      <c r="G595" s="45" t="s">
        <v>5426</v>
      </c>
      <c r="H595" s="29">
        <v>4</v>
      </c>
      <c r="I595" s="45" t="s">
        <v>1912</v>
      </c>
      <c r="J595" s="45" t="s">
        <v>1913</v>
      </c>
      <c r="K595" s="29">
        <v>2.61</v>
      </c>
      <c r="L595" s="29">
        <v>2</v>
      </c>
      <c r="M595" s="29">
        <v>2013</v>
      </c>
      <c r="N595" s="29">
        <v>60</v>
      </c>
      <c r="O595" s="29">
        <v>0</v>
      </c>
      <c r="P595" s="45" t="s">
        <v>33</v>
      </c>
      <c r="Q595" s="45" t="s">
        <v>466</v>
      </c>
      <c r="R595" s="45" t="s">
        <v>1914</v>
      </c>
      <c r="S595" s="45" t="s">
        <v>5427</v>
      </c>
      <c r="T595" s="45" t="s">
        <v>5428</v>
      </c>
      <c r="U595" s="45" t="s">
        <v>5429</v>
      </c>
      <c r="V595" s="65" t="s">
        <v>5430</v>
      </c>
      <c r="W595" s="65" t="s">
        <v>121</v>
      </c>
      <c r="X595" s="64">
        <v>0</v>
      </c>
      <c r="Y595" s="64">
        <v>0</v>
      </c>
      <c r="Z595" s="64"/>
      <c r="AA595" s="71"/>
      <c r="AB595" s="42" t="str">
        <f ca="1" t="array" ref="AB595">HYPERLINK(MID(CELL("filename"),1,FIND("[",CELL("filename"))-1)&amp;"2\WOS 000325231700017.html","WOS 000325231700017.html")</f>
        <v>WOS 000325231700017.html</v>
      </c>
      <c r="AC595" s="29"/>
      <c r="AD595" s="29"/>
      <c r="AE595" s="29"/>
      <c r="AF595" s="29"/>
      <c r="AG595" s="50" t="e">
        <f>VLOOKUP(F595,[1]合计!F:F,1,0)</f>
        <v>#N/A</v>
      </c>
      <c r="AH595" s="29"/>
      <c r="AI595" s="29"/>
      <c r="AJ595" s="29"/>
      <c r="AK595" s="29"/>
      <c r="AL595" s="29"/>
    </row>
    <row r="596" s="26" customFormat="1" customHeight="1" spans="1:38">
      <c r="A596" s="25">
        <v>968</v>
      </c>
      <c r="B596" s="29">
        <v>0.5</v>
      </c>
      <c r="C596" s="59" t="s">
        <v>1178</v>
      </c>
      <c r="D596" s="60">
        <v>1</v>
      </c>
      <c r="E596" s="59" t="s">
        <v>1179</v>
      </c>
      <c r="F596" s="45" t="s">
        <v>5431</v>
      </c>
      <c r="G596" s="45" t="s">
        <v>5432</v>
      </c>
      <c r="H596" s="29">
        <v>2</v>
      </c>
      <c r="I596" s="45" t="s">
        <v>1973</v>
      </c>
      <c r="J596" s="45" t="s">
        <v>1974</v>
      </c>
      <c r="K596" s="29">
        <v>3.515</v>
      </c>
      <c r="L596" s="29">
        <v>2</v>
      </c>
      <c r="M596" s="29">
        <v>2013</v>
      </c>
      <c r="N596" s="29">
        <v>103</v>
      </c>
      <c r="O596" s="29">
        <v>13</v>
      </c>
      <c r="P596" s="45" t="s">
        <v>33</v>
      </c>
      <c r="Q596" s="45" t="s">
        <v>115</v>
      </c>
      <c r="R596" s="45" t="s">
        <v>1808</v>
      </c>
      <c r="S596" s="66" t="s">
        <v>5433</v>
      </c>
      <c r="T596" s="66" t="s">
        <v>5434</v>
      </c>
      <c r="U596" s="66" t="s">
        <v>458</v>
      </c>
      <c r="V596" s="68" t="s">
        <v>5435</v>
      </c>
      <c r="W596" s="68" t="s">
        <v>3289</v>
      </c>
      <c r="X596" s="68" t="s">
        <v>461</v>
      </c>
      <c r="Y596" s="68" t="s">
        <v>460</v>
      </c>
      <c r="Z596" s="28"/>
      <c r="AA596" s="67"/>
      <c r="AB596" s="42" t="str">
        <f ca="1" t="array" ref="AB596">HYPERLINK(MID(CELL("filename"),1,FIND("[",CELL("filename"))-1)&amp;"2\WOS 000325284500068.html","WOS 000325284500068.html")</f>
        <v>WOS 000325284500068.html</v>
      </c>
      <c r="AC596" s="29"/>
      <c r="AD596" s="29"/>
      <c r="AE596" s="29"/>
      <c r="AF596" s="29"/>
      <c r="AG596" s="50" t="e">
        <f>VLOOKUP(F596,[1]合计!F:F,1,0)</f>
        <v>#N/A</v>
      </c>
      <c r="AH596" s="29"/>
      <c r="AI596" s="29"/>
      <c r="AJ596" s="29"/>
      <c r="AK596" s="29"/>
      <c r="AL596" s="29"/>
    </row>
    <row r="597" s="26" customFormat="1" customHeight="1" spans="1:38">
      <c r="A597" s="53">
        <v>969</v>
      </c>
      <c r="B597" s="29">
        <v>0.5</v>
      </c>
      <c r="C597" s="54" t="s">
        <v>1178</v>
      </c>
      <c r="D597" s="76">
        <v>1</v>
      </c>
      <c r="E597" s="54" t="s">
        <v>1179</v>
      </c>
      <c r="F597" s="26" t="s">
        <v>5436</v>
      </c>
      <c r="G597" s="26" t="s">
        <v>5437</v>
      </c>
      <c r="H597" s="26">
        <v>25</v>
      </c>
      <c r="I597" s="26" t="s">
        <v>5438</v>
      </c>
      <c r="J597" s="26" t="s">
        <v>5439</v>
      </c>
      <c r="K597" s="26">
        <v>2.076</v>
      </c>
      <c r="L597" s="26">
        <v>2</v>
      </c>
      <c r="M597" s="26">
        <v>2013</v>
      </c>
      <c r="N597" s="26">
        <v>46</v>
      </c>
      <c r="O597" s="26">
        <v>0</v>
      </c>
      <c r="P597" s="26" t="s">
        <v>33</v>
      </c>
      <c r="Q597" s="26" t="s">
        <v>477</v>
      </c>
      <c r="R597" s="26" t="s">
        <v>5440</v>
      </c>
      <c r="S597" s="26" t="s">
        <v>5441</v>
      </c>
      <c r="T597" s="26" t="s">
        <v>5442</v>
      </c>
      <c r="U597" s="26" t="s">
        <v>3320</v>
      </c>
      <c r="V597" s="78" t="s">
        <v>1252</v>
      </c>
      <c r="W597" s="78" t="s">
        <v>193</v>
      </c>
      <c r="X597" s="78" t="s">
        <v>1252</v>
      </c>
      <c r="Y597" s="78" t="s">
        <v>193</v>
      </c>
      <c r="Z597" s="78"/>
      <c r="AA597" s="82"/>
      <c r="AB597" s="42" t="str">
        <f ca="1" t="array" ref="AB597">HYPERLINK(MID(CELL("filename"),1,FIND("[",CELL("filename"))-1)&amp;"2\WOS 000325308900001.html","WOS 000325308900001.html")</f>
        <v>WOS 000325308900001.html</v>
      </c>
      <c r="AC597" s="29"/>
      <c r="AD597" s="29"/>
      <c r="AE597" s="29"/>
      <c r="AF597" s="29"/>
      <c r="AG597" s="58" t="str">
        <f>VLOOKUP(F597,[1]合计!F:F,1,0)</f>
        <v>WOS:000325308900001</v>
      </c>
      <c r="AH597" s="29"/>
      <c r="AI597" s="29"/>
      <c r="AJ597" s="29"/>
      <c r="AK597" s="29"/>
      <c r="AL597" s="29"/>
    </row>
    <row r="598" s="26" customFormat="1" customHeight="1" spans="1:38">
      <c r="A598" s="25">
        <v>970</v>
      </c>
      <c r="B598" s="29">
        <v>0.5</v>
      </c>
      <c r="C598" s="59" t="s">
        <v>1178</v>
      </c>
      <c r="D598" s="60">
        <v>1</v>
      </c>
      <c r="E598" s="59" t="s">
        <v>1179</v>
      </c>
      <c r="F598" s="45" t="s">
        <v>5443</v>
      </c>
      <c r="G598" s="45" t="s">
        <v>5444</v>
      </c>
      <c r="H598" s="29">
        <v>3</v>
      </c>
      <c r="I598" s="45" t="s">
        <v>3498</v>
      </c>
      <c r="J598" s="45" t="s">
        <v>3499</v>
      </c>
      <c r="K598" s="29">
        <v>2.33</v>
      </c>
      <c r="L598" s="29">
        <v>2</v>
      </c>
      <c r="M598" s="29">
        <v>2013</v>
      </c>
      <c r="N598" s="29">
        <v>5</v>
      </c>
      <c r="O598" s="29">
        <v>4</v>
      </c>
      <c r="P598" s="45" t="s">
        <v>33</v>
      </c>
      <c r="Q598" s="45" t="s">
        <v>115</v>
      </c>
      <c r="R598" s="45" t="s">
        <v>3104</v>
      </c>
      <c r="S598" s="45" t="s">
        <v>5445</v>
      </c>
      <c r="T598" s="45" t="s">
        <v>5446</v>
      </c>
      <c r="U598" s="45" t="s">
        <v>5447</v>
      </c>
      <c r="V598" s="65" t="s">
        <v>5448</v>
      </c>
      <c r="W598" s="65" t="s">
        <v>133</v>
      </c>
      <c r="X598" s="65" t="s">
        <v>5449</v>
      </c>
      <c r="Y598" s="65" t="s">
        <v>133</v>
      </c>
      <c r="Z598" s="64"/>
      <c r="AA598" s="71"/>
      <c r="AB598" s="42" t="str">
        <f ca="1" t="array" ref="AB598">HYPERLINK(MID(CELL("filename"),1,FIND("[",CELL("filename"))-1)&amp;"2\WOS 000325407400008.html","WOS 000325407400008.html")</f>
        <v>WOS 000325407400008.html</v>
      </c>
      <c r="AC598" s="29"/>
      <c r="AD598" s="29"/>
      <c r="AE598" s="29"/>
      <c r="AF598" s="29"/>
      <c r="AG598" s="50" t="e">
        <f>VLOOKUP(F598,[1]合计!F:F,1,0)</f>
        <v>#N/A</v>
      </c>
      <c r="AH598" s="29"/>
      <c r="AI598" s="29"/>
      <c r="AJ598" s="29"/>
      <c r="AK598" s="29"/>
      <c r="AL598" s="29"/>
    </row>
    <row r="599" s="26" customFormat="1" customHeight="1" spans="1:38">
      <c r="A599" s="25">
        <v>971</v>
      </c>
      <c r="B599" s="29">
        <v>0.5</v>
      </c>
      <c r="C599" s="59" t="s">
        <v>1178</v>
      </c>
      <c r="D599" s="60">
        <v>1</v>
      </c>
      <c r="E599" s="59" t="s">
        <v>1179</v>
      </c>
      <c r="F599" s="45" t="s">
        <v>5450</v>
      </c>
      <c r="G599" s="45" t="s">
        <v>5451</v>
      </c>
      <c r="H599" s="29">
        <v>5</v>
      </c>
      <c r="I599" s="45" t="s">
        <v>3498</v>
      </c>
      <c r="J599" s="45" t="s">
        <v>3499</v>
      </c>
      <c r="K599" s="29">
        <v>2.33</v>
      </c>
      <c r="L599" s="29">
        <v>2</v>
      </c>
      <c r="M599" s="29">
        <v>2013</v>
      </c>
      <c r="N599" s="29">
        <v>5</v>
      </c>
      <c r="O599" s="29">
        <v>4</v>
      </c>
      <c r="P599" s="45" t="s">
        <v>33</v>
      </c>
      <c r="Q599" s="45" t="s">
        <v>115</v>
      </c>
      <c r="R599" s="45" t="s">
        <v>3104</v>
      </c>
      <c r="S599" s="45" t="s">
        <v>5452</v>
      </c>
      <c r="T599" s="45" t="s">
        <v>5453</v>
      </c>
      <c r="U599" s="45" t="s">
        <v>5454</v>
      </c>
      <c r="V599" s="65" t="s">
        <v>5455</v>
      </c>
      <c r="W599" s="65" t="s">
        <v>421</v>
      </c>
      <c r="X599" s="65" t="s">
        <v>5456</v>
      </c>
      <c r="Y599" s="65" t="s">
        <v>421</v>
      </c>
      <c r="Z599" s="64"/>
      <c r="AA599" s="71"/>
      <c r="AB599" s="42" t="str">
        <f ca="1" t="array" ref="AB599">HYPERLINK(MID(CELL("filename"),1,FIND("[",CELL("filename"))-1)&amp;"2\WOS 000325407400018.html","WOS 000325407400018.html")</f>
        <v>WOS 000325407400018.html</v>
      </c>
      <c r="AC599" s="29"/>
      <c r="AD599" s="29"/>
      <c r="AE599" s="29"/>
      <c r="AF599" s="29"/>
      <c r="AG599" s="50" t="e">
        <f>VLOOKUP(F599,[1]合计!F:F,1,0)</f>
        <v>#N/A</v>
      </c>
      <c r="AH599" s="29"/>
      <c r="AI599" s="29"/>
      <c r="AJ599" s="29"/>
      <c r="AK599" s="29"/>
      <c r="AL599" s="29"/>
    </row>
    <row r="600" s="26" customFormat="1" customHeight="1" spans="1:38">
      <c r="A600" s="25">
        <v>972</v>
      </c>
      <c r="B600" s="29">
        <v>0.5</v>
      </c>
      <c r="C600" s="59" t="s">
        <v>1178</v>
      </c>
      <c r="D600" s="60">
        <v>1</v>
      </c>
      <c r="E600" s="59" t="s">
        <v>1179</v>
      </c>
      <c r="F600" s="45" t="s">
        <v>5457</v>
      </c>
      <c r="G600" s="45" t="s">
        <v>5458</v>
      </c>
      <c r="H600" s="29">
        <v>0</v>
      </c>
      <c r="I600" s="45" t="s">
        <v>3498</v>
      </c>
      <c r="J600" s="45" t="s">
        <v>3499</v>
      </c>
      <c r="K600" s="29">
        <v>2.33</v>
      </c>
      <c r="L600" s="29">
        <v>2</v>
      </c>
      <c r="M600" s="29">
        <v>2013</v>
      </c>
      <c r="N600" s="29">
        <v>5</v>
      </c>
      <c r="O600" s="29">
        <v>5</v>
      </c>
      <c r="P600" s="45" t="s">
        <v>33</v>
      </c>
      <c r="Q600" s="45" t="s">
        <v>115</v>
      </c>
      <c r="R600" s="45" t="s">
        <v>3104</v>
      </c>
      <c r="S600" s="45" t="s">
        <v>5459</v>
      </c>
      <c r="T600" s="45" t="s">
        <v>5460</v>
      </c>
      <c r="U600" s="45" t="s">
        <v>5461</v>
      </c>
      <c r="V600" s="65" t="s">
        <v>5462</v>
      </c>
      <c r="W600" s="65" t="s">
        <v>692</v>
      </c>
      <c r="X600" s="65" t="s">
        <v>5463</v>
      </c>
      <c r="Y600" s="65" t="s">
        <v>133</v>
      </c>
      <c r="Z600" s="64"/>
      <c r="AA600" s="71"/>
      <c r="AB600" s="42" t="str">
        <f ca="1" t="array" ref="AB600">HYPERLINK(MID(CELL("filename"),1,FIND("[",CELL("filename"))-1)&amp;"2\WOS 000325410400006.html","WOS 000325410400006.html")</f>
        <v>WOS 000325410400006.html</v>
      </c>
      <c r="AC600" s="29"/>
      <c r="AD600" s="29"/>
      <c r="AE600" s="29"/>
      <c r="AF600" s="29"/>
      <c r="AG600" s="50" t="e">
        <f>VLOOKUP(F600,[1]合计!F:F,1,0)</f>
        <v>#N/A</v>
      </c>
      <c r="AH600" s="29"/>
      <c r="AI600" s="29"/>
      <c r="AJ600" s="29"/>
      <c r="AK600" s="29"/>
      <c r="AL600" s="29"/>
    </row>
    <row r="601" s="26" customFormat="1" customHeight="1" spans="1:38">
      <c r="A601" s="25">
        <v>973</v>
      </c>
      <c r="B601" s="29">
        <v>0.5</v>
      </c>
      <c r="C601" s="59" t="s">
        <v>1178</v>
      </c>
      <c r="D601" s="60">
        <v>1</v>
      </c>
      <c r="E601" s="59" t="s">
        <v>1179</v>
      </c>
      <c r="F601" s="45" t="s">
        <v>5464</v>
      </c>
      <c r="G601" s="45" t="s">
        <v>5465</v>
      </c>
      <c r="H601" s="29">
        <v>0</v>
      </c>
      <c r="I601" s="45" t="s">
        <v>3498</v>
      </c>
      <c r="J601" s="45" t="s">
        <v>3499</v>
      </c>
      <c r="K601" s="29">
        <v>2.33</v>
      </c>
      <c r="L601" s="29">
        <v>2</v>
      </c>
      <c r="M601" s="29">
        <v>2013</v>
      </c>
      <c r="N601" s="29">
        <v>5</v>
      </c>
      <c r="O601" s="29">
        <v>5</v>
      </c>
      <c r="P601" s="45" t="s">
        <v>33</v>
      </c>
      <c r="Q601" s="45" t="s">
        <v>115</v>
      </c>
      <c r="R601" s="45" t="s">
        <v>3104</v>
      </c>
      <c r="S601" s="45" t="s">
        <v>5466</v>
      </c>
      <c r="T601" s="45" t="s">
        <v>5467</v>
      </c>
      <c r="U601" s="45" t="s">
        <v>5468</v>
      </c>
      <c r="V601" s="65" t="s">
        <v>4845</v>
      </c>
      <c r="W601" s="65" t="s">
        <v>421</v>
      </c>
      <c r="X601" s="65" t="s">
        <v>5469</v>
      </c>
      <c r="Y601" s="65" t="s">
        <v>421</v>
      </c>
      <c r="Z601" s="64"/>
      <c r="AA601" s="71"/>
      <c r="AB601" s="42" t="str">
        <f ca="1" t="array" ref="AB601">HYPERLINK(MID(CELL("filename"),1,FIND("[",CELL("filename"))-1)&amp;"2\WOS 000325410400007.html","WOS 000325410400007.html")</f>
        <v>WOS 000325410400007.html</v>
      </c>
      <c r="AC601" s="29"/>
      <c r="AD601" s="29"/>
      <c r="AE601" s="29"/>
      <c r="AF601" s="29"/>
      <c r="AG601" s="50" t="e">
        <f>VLOOKUP(F601,[1]合计!F:F,1,0)</f>
        <v>#N/A</v>
      </c>
      <c r="AH601" s="29"/>
      <c r="AI601" s="29"/>
      <c r="AJ601" s="29"/>
      <c r="AK601" s="29"/>
      <c r="AL601" s="29"/>
    </row>
    <row r="602" s="26" customFormat="1" customHeight="1" spans="1:38">
      <c r="A602" s="25">
        <v>974</v>
      </c>
      <c r="B602" s="29">
        <v>0.5</v>
      </c>
      <c r="C602" s="59" t="s">
        <v>1178</v>
      </c>
      <c r="D602" s="60">
        <v>1</v>
      </c>
      <c r="E602" s="59" t="s">
        <v>1179</v>
      </c>
      <c r="F602" s="45" t="s">
        <v>5470</v>
      </c>
      <c r="G602" s="45" t="s">
        <v>5471</v>
      </c>
      <c r="H602" s="29">
        <v>3</v>
      </c>
      <c r="I602" s="45" t="s">
        <v>3498</v>
      </c>
      <c r="J602" s="45" t="s">
        <v>3499</v>
      </c>
      <c r="K602" s="29">
        <v>2.33</v>
      </c>
      <c r="L602" s="29">
        <v>2</v>
      </c>
      <c r="M602" s="29">
        <v>2013</v>
      </c>
      <c r="N602" s="29">
        <v>5</v>
      </c>
      <c r="O602" s="29">
        <v>5</v>
      </c>
      <c r="P602" s="45" t="s">
        <v>33</v>
      </c>
      <c r="Q602" s="45" t="s">
        <v>115</v>
      </c>
      <c r="R602" s="45" t="s">
        <v>3104</v>
      </c>
      <c r="S602" s="45" t="s">
        <v>5472</v>
      </c>
      <c r="T602" s="45" t="s">
        <v>5473</v>
      </c>
      <c r="U602" s="45" t="s">
        <v>5474</v>
      </c>
      <c r="V602" s="65" t="s">
        <v>5455</v>
      </c>
      <c r="W602" s="65" t="s">
        <v>421</v>
      </c>
      <c r="X602" s="65" t="s">
        <v>5456</v>
      </c>
      <c r="Y602" s="65" t="s">
        <v>421</v>
      </c>
      <c r="Z602" s="64"/>
      <c r="AA602" s="71"/>
      <c r="AB602" s="42" t="str">
        <f ca="1" t="array" ref="AB602">HYPERLINK(MID(CELL("filename"),1,FIND("[",CELL("filename"))-1)&amp;"2\WOS 000325410400011.html","WOS 000325410400011.html")</f>
        <v>WOS 000325410400011.html</v>
      </c>
      <c r="AC602" s="29"/>
      <c r="AD602" s="29"/>
      <c r="AE602" s="29"/>
      <c r="AF602" s="29"/>
      <c r="AG602" s="50" t="e">
        <f>VLOOKUP(F602,[1]合计!F:F,1,0)</f>
        <v>#N/A</v>
      </c>
      <c r="AH602" s="29"/>
      <c r="AI602" s="29"/>
      <c r="AJ602" s="29"/>
      <c r="AK602" s="29"/>
      <c r="AL602" s="29"/>
    </row>
    <row r="603" s="26" customFormat="1" customHeight="1" spans="1:38">
      <c r="A603" s="25">
        <v>975</v>
      </c>
      <c r="B603" s="29">
        <v>0.5</v>
      </c>
      <c r="C603" s="59" t="s">
        <v>1178</v>
      </c>
      <c r="D603" s="60">
        <v>1</v>
      </c>
      <c r="E603" s="59" t="s">
        <v>1179</v>
      </c>
      <c r="F603" s="45" t="s">
        <v>5475</v>
      </c>
      <c r="G603" s="45" t="s">
        <v>5476</v>
      </c>
      <c r="H603" s="29">
        <v>1</v>
      </c>
      <c r="I603" s="45" t="s">
        <v>3498</v>
      </c>
      <c r="J603" s="45" t="s">
        <v>3499</v>
      </c>
      <c r="K603" s="29">
        <v>2.33</v>
      </c>
      <c r="L603" s="29">
        <v>2</v>
      </c>
      <c r="M603" s="29">
        <v>2013</v>
      </c>
      <c r="N603" s="29">
        <v>5</v>
      </c>
      <c r="O603" s="29">
        <v>5</v>
      </c>
      <c r="P603" s="45" t="s">
        <v>33</v>
      </c>
      <c r="Q603" s="45" t="s">
        <v>115</v>
      </c>
      <c r="R603" s="45" t="s">
        <v>3104</v>
      </c>
      <c r="S603" s="45" t="s">
        <v>5477</v>
      </c>
      <c r="T603" s="45" t="s">
        <v>5478</v>
      </c>
      <c r="U603" s="45" t="s">
        <v>3502</v>
      </c>
      <c r="V603" s="65" t="s">
        <v>5479</v>
      </c>
      <c r="W603" s="65" t="s">
        <v>133</v>
      </c>
      <c r="X603" s="65" t="s">
        <v>2454</v>
      </c>
      <c r="Y603" s="65" t="s">
        <v>133</v>
      </c>
      <c r="Z603" s="64"/>
      <c r="AA603" s="71"/>
      <c r="AB603" s="42" t="str">
        <f ca="1" t="array" ref="AB603">HYPERLINK(MID(CELL("filename"),1,FIND("[",CELL("filename"))-1)&amp;"2\WOS 000325410400024.html","WOS 000325410400024.html")</f>
        <v>WOS 000325410400024.html</v>
      </c>
      <c r="AC603" s="29"/>
      <c r="AD603" s="29"/>
      <c r="AE603" s="29"/>
      <c r="AF603" s="29"/>
      <c r="AG603" s="50" t="e">
        <f>VLOOKUP(F603,[1]合计!F:F,1,0)</f>
        <v>#N/A</v>
      </c>
      <c r="AH603" s="29"/>
      <c r="AI603" s="29"/>
      <c r="AJ603" s="29"/>
      <c r="AK603" s="29"/>
      <c r="AL603" s="29"/>
    </row>
    <row r="604" s="26" customFormat="1" customHeight="1" spans="1:38">
      <c r="A604" s="25">
        <v>976</v>
      </c>
      <c r="B604" s="29">
        <v>0.5</v>
      </c>
      <c r="C604" s="59" t="s">
        <v>1178</v>
      </c>
      <c r="D604" s="60">
        <v>1</v>
      </c>
      <c r="E604" s="59" t="s">
        <v>1179</v>
      </c>
      <c r="F604" s="45" t="s">
        <v>5480</v>
      </c>
      <c r="G604" s="45" t="s">
        <v>5481</v>
      </c>
      <c r="H604" s="29">
        <v>2</v>
      </c>
      <c r="I604" s="45" t="s">
        <v>3498</v>
      </c>
      <c r="J604" s="45" t="s">
        <v>3499</v>
      </c>
      <c r="K604" s="29">
        <v>2.33</v>
      </c>
      <c r="L604" s="29">
        <v>2</v>
      </c>
      <c r="M604" s="29">
        <v>2013</v>
      </c>
      <c r="N604" s="29">
        <v>5</v>
      </c>
      <c r="O604" s="29">
        <v>5</v>
      </c>
      <c r="P604" s="45" t="s">
        <v>33</v>
      </c>
      <c r="Q604" s="45" t="s">
        <v>115</v>
      </c>
      <c r="R604" s="45" t="s">
        <v>3104</v>
      </c>
      <c r="S604" s="45" t="s">
        <v>5482</v>
      </c>
      <c r="T604" s="45" t="s">
        <v>5483</v>
      </c>
      <c r="U604" s="45" t="s">
        <v>3502</v>
      </c>
      <c r="V604" s="65" t="s">
        <v>5484</v>
      </c>
      <c r="W604" s="65" t="s">
        <v>133</v>
      </c>
      <c r="X604" s="65" t="s">
        <v>2454</v>
      </c>
      <c r="Y604" s="65" t="s">
        <v>133</v>
      </c>
      <c r="Z604" s="64"/>
      <c r="AA604" s="71"/>
      <c r="AB604" s="42" t="str">
        <f ca="1" t="array" ref="AB604">HYPERLINK(MID(CELL("filename"),1,FIND("[",CELL("filename"))-1)&amp;"2\WOS 000325410400029.html","WOS 000325410400029.html")</f>
        <v>WOS 000325410400029.html</v>
      </c>
      <c r="AC604" s="29"/>
      <c r="AD604" s="29"/>
      <c r="AE604" s="29"/>
      <c r="AF604" s="29"/>
      <c r="AG604" s="50" t="e">
        <f>VLOOKUP(F604,[1]合计!F:F,1,0)</f>
        <v>#N/A</v>
      </c>
      <c r="AH604" s="29"/>
      <c r="AI604" s="29"/>
      <c r="AJ604" s="29"/>
      <c r="AK604" s="29"/>
      <c r="AL604" s="29"/>
    </row>
    <row r="605" s="26" customFormat="1" customHeight="1" spans="1:38">
      <c r="A605" s="25">
        <v>1204</v>
      </c>
      <c r="B605" s="29">
        <v>0.3</v>
      </c>
      <c r="C605" s="59" t="s">
        <v>1178</v>
      </c>
      <c r="D605" s="61">
        <v>2</v>
      </c>
      <c r="E605" s="59" t="s">
        <v>1179</v>
      </c>
      <c r="F605" s="45" t="s">
        <v>5485</v>
      </c>
      <c r="G605" s="45" t="s">
        <v>5486</v>
      </c>
      <c r="H605" s="29">
        <v>0</v>
      </c>
      <c r="I605" s="45" t="s">
        <v>2776</v>
      </c>
      <c r="J605" s="45" t="s">
        <v>2777</v>
      </c>
      <c r="K605" s="29">
        <v>6.175</v>
      </c>
      <c r="L605" s="29">
        <v>2</v>
      </c>
      <c r="M605" s="29">
        <v>2013</v>
      </c>
      <c r="N605" s="29">
        <v>168</v>
      </c>
      <c r="O605" s="29">
        <v>2</v>
      </c>
      <c r="P605" s="45" t="s">
        <v>33</v>
      </c>
      <c r="Q605" s="45" t="s">
        <v>102</v>
      </c>
      <c r="R605" s="45" t="s">
        <v>2778</v>
      </c>
      <c r="S605" s="66" t="s">
        <v>5487</v>
      </c>
      <c r="T605" s="66" t="s">
        <v>5488</v>
      </c>
      <c r="U605" s="66" t="s">
        <v>5489</v>
      </c>
      <c r="V605" s="68" t="s">
        <v>5490</v>
      </c>
      <c r="W605" s="69" t="s">
        <v>108</v>
      </c>
      <c r="X605" s="67">
        <v>0</v>
      </c>
      <c r="Y605" s="28">
        <v>0</v>
      </c>
      <c r="Z605" s="28"/>
      <c r="AA605" s="28"/>
      <c r="AB605" s="42" t="str">
        <f ca="1" t="array" ref="AB605">HYPERLINK(MID(CELL("filename"),1,FIND("[",CELL("filename"))-1)&amp;"2\WOS 000325412800116.html","WOS 000325412800116.html")</f>
        <v>WOS 000325412800116.html</v>
      </c>
      <c r="AC605" s="29"/>
      <c r="AD605" s="29"/>
      <c r="AE605" s="29"/>
      <c r="AF605" s="29"/>
      <c r="AG605" s="50" t="e">
        <f>VLOOKUP(F605,[1]合计!F:F,1,0)</f>
        <v>#N/A</v>
      </c>
      <c r="AH605" s="29"/>
      <c r="AI605" s="29"/>
      <c r="AJ605" s="29"/>
      <c r="AK605" s="29"/>
      <c r="AL605" s="29"/>
    </row>
    <row r="606" s="26" customFormat="1" customHeight="1" spans="1:38">
      <c r="A606" s="25">
        <v>977</v>
      </c>
      <c r="B606" s="29">
        <v>0.5</v>
      </c>
      <c r="C606" s="56" t="s">
        <v>1178</v>
      </c>
      <c r="D606" s="57">
        <v>1</v>
      </c>
      <c r="E606" s="56" t="s">
        <v>1179</v>
      </c>
      <c r="F606" s="58" t="s">
        <v>5491</v>
      </c>
      <c r="G606" s="58" t="s">
        <v>5492</v>
      </c>
      <c r="H606" s="50">
        <v>10</v>
      </c>
      <c r="I606" s="58" t="s">
        <v>1729</v>
      </c>
      <c r="J606" s="58" t="s">
        <v>1730</v>
      </c>
      <c r="K606" s="50">
        <v>3.12</v>
      </c>
      <c r="L606" s="50">
        <v>2</v>
      </c>
      <c r="M606" s="50">
        <v>2013</v>
      </c>
      <c r="N606" s="50">
        <v>106</v>
      </c>
      <c r="O606" s="50">
        <v>0</v>
      </c>
      <c r="P606" s="58" t="s">
        <v>33</v>
      </c>
      <c r="Q606" s="58" t="s">
        <v>153</v>
      </c>
      <c r="R606" s="58" t="s">
        <v>1731</v>
      </c>
      <c r="S606" s="86" t="s">
        <v>5493</v>
      </c>
      <c r="T606" s="86" t="s">
        <v>5494</v>
      </c>
      <c r="U606" s="86" t="s">
        <v>592</v>
      </c>
      <c r="V606" s="68" t="s">
        <v>595</v>
      </c>
      <c r="W606" s="68" t="s">
        <v>594</v>
      </c>
      <c r="X606" s="68" t="s">
        <v>595</v>
      </c>
      <c r="Y606" s="68" t="s">
        <v>594</v>
      </c>
      <c r="Z606" s="67"/>
      <c r="AA606" s="67"/>
      <c r="AB606" s="42" t="str">
        <f ca="1" t="array" ref="AB606">HYPERLINK(MID(CELL("filename"),1,FIND("[",CELL("filename"))-1)&amp;"2\WOS 000325447700035.html","WOS 000325447700035.html")</f>
        <v>WOS 000325447700035.html</v>
      </c>
      <c r="AC606" s="29"/>
      <c r="AD606" s="29"/>
      <c r="AE606" s="29"/>
      <c r="AF606" s="29"/>
      <c r="AG606" s="50" t="e">
        <f>VLOOKUP(F606,[1]合计!F:F,1,0)</f>
        <v>#N/A</v>
      </c>
      <c r="AH606" s="29"/>
      <c r="AI606" s="29"/>
      <c r="AJ606" s="29"/>
      <c r="AK606" s="29"/>
      <c r="AL606" s="29"/>
    </row>
    <row r="607" s="26" customFormat="1" customHeight="1" spans="1:38">
      <c r="A607" s="25">
        <v>978</v>
      </c>
      <c r="B607" s="29">
        <v>0.5</v>
      </c>
      <c r="C607" s="59" t="s">
        <v>1178</v>
      </c>
      <c r="D607" s="60">
        <v>1</v>
      </c>
      <c r="E607" s="59" t="s">
        <v>1179</v>
      </c>
      <c r="F607" s="45" t="s">
        <v>5495</v>
      </c>
      <c r="G607" s="45" t="s">
        <v>5496</v>
      </c>
      <c r="H607" s="29">
        <v>8</v>
      </c>
      <c r="I607" s="45" t="s">
        <v>5497</v>
      </c>
      <c r="J607" s="45" t="s">
        <v>5498</v>
      </c>
      <c r="K607" s="29">
        <v>3.842</v>
      </c>
      <c r="L607" s="29">
        <v>2</v>
      </c>
      <c r="M607" s="29">
        <v>2013</v>
      </c>
      <c r="N607" s="29">
        <v>4</v>
      </c>
      <c r="O607" s="29">
        <v>2</v>
      </c>
      <c r="P607" s="45" t="s">
        <v>33</v>
      </c>
      <c r="Q607" s="45" t="s">
        <v>34</v>
      </c>
      <c r="R607" s="45" t="s">
        <v>5499</v>
      </c>
      <c r="S607" s="66" t="s">
        <v>5500</v>
      </c>
      <c r="T607" s="66" t="s">
        <v>5501</v>
      </c>
      <c r="U607" s="66" t="s">
        <v>5502</v>
      </c>
      <c r="V607" s="68" t="s">
        <v>5503</v>
      </c>
      <c r="W607" s="68" t="s">
        <v>85</v>
      </c>
      <c r="X607" s="68" t="s">
        <v>5503</v>
      </c>
      <c r="Y607" s="68" t="s">
        <v>85</v>
      </c>
      <c r="Z607" s="28"/>
      <c r="AA607" s="67"/>
      <c r="AB607" s="42" t="str">
        <f ca="1" t="array" ref="AB607">HYPERLINK(MID(CELL("filename"),1,FIND("[",CELL("filename"))-1)&amp;"2\WOS 000325451200003.html","WOS 000325451200003.html")</f>
        <v>WOS 000325451200003.html</v>
      </c>
      <c r="AC607" s="29"/>
      <c r="AD607" s="29"/>
      <c r="AE607" s="29"/>
      <c r="AF607" s="29"/>
      <c r="AG607" s="50" t="e">
        <f>VLOOKUP(F607,[1]合计!F:F,1,0)</f>
        <v>#N/A</v>
      </c>
      <c r="AH607" s="29"/>
      <c r="AI607" s="29"/>
      <c r="AJ607" s="29"/>
      <c r="AK607" s="29"/>
      <c r="AL607" s="29"/>
    </row>
    <row r="608" s="26" customFormat="1" customHeight="1" spans="1:38">
      <c r="A608" s="25">
        <v>979</v>
      </c>
      <c r="B608" s="29">
        <v>0.5</v>
      </c>
      <c r="C608" s="59" t="s">
        <v>1178</v>
      </c>
      <c r="D608" s="60">
        <v>1</v>
      </c>
      <c r="E608" s="59" t="s">
        <v>1179</v>
      </c>
      <c r="F608" s="45" t="s">
        <v>5504</v>
      </c>
      <c r="G608" s="45" t="s">
        <v>5505</v>
      </c>
      <c r="H608" s="29">
        <v>2</v>
      </c>
      <c r="I608" s="45" t="s">
        <v>5497</v>
      </c>
      <c r="J608" s="45" t="s">
        <v>5498</v>
      </c>
      <c r="K608" s="29">
        <v>3.842</v>
      </c>
      <c r="L608" s="29">
        <v>2</v>
      </c>
      <c r="M608" s="29">
        <v>2013</v>
      </c>
      <c r="N608" s="29">
        <v>4</v>
      </c>
      <c r="O608" s="29">
        <v>3</v>
      </c>
      <c r="P608" s="45" t="s">
        <v>33</v>
      </c>
      <c r="Q608" s="45" t="s">
        <v>34</v>
      </c>
      <c r="R608" s="45" t="s">
        <v>5499</v>
      </c>
      <c r="S608" s="66" t="s">
        <v>5506</v>
      </c>
      <c r="T608" s="66" t="s">
        <v>5507</v>
      </c>
      <c r="U608" s="66" t="s">
        <v>5508</v>
      </c>
      <c r="V608" s="68" t="s">
        <v>5509</v>
      </c>
      <c r="W608" s="68" t="s">
        <v>85</v>
      </c>
      <c r="X608" s="68" t="s">
        <v>5509</v>
      </c>
      <c r="Y608" s="68" t="s">
        <v>85</v>
      </c>
      <c r="Z608" s="28"/>
      <c r="AA608" s="67"/>
      <c r="AB608" s="42" t="str">
        <f ca="1" t="array" ref="AB608">HYPERLINK(MID(CELL("filename"),1,FIND("[",CELL("filename"))-1)&amp;"2\WOS 000325451400025.html","WOS 000325451400025.html")</f>
        <v>WOS 000325451400025.html</v>
      </c>
      <c r="AC608" s="29"/>
      <c r="AD608" s="29"/>
      <c r="AE608" s="29"/>
      <c r="AF608" s="29"/>
      <c r="AG608" s="50" t="e">
        <f>VLOOKUP(F608,[1]合计!F:F,1,0)</f>
        <v>#N/A</v>
      </c>
      <c r="AH608" s="29"/>
      <c r="AI608" s="29"/>
      <c r="AJ608" s="29"/>
      <c r="AK608" s="29"/>
      <c r="AL608" s="29"/>
    </row>
    <row r="609" s="26" customFormat="1" customHeight="1" spans="1:38">
      <c r="A609" s="25">
        <v>980</v>
      </c>
      <c r="B609" s="29">
        <v>0.5</v>
      </c>
      <c r="C609" s="59" t="s">
        <v>1178</v>
      </c>
      <c r="D609" s="60">
        <v>1</v>
      </c>
      <c r="E609" s="59" t="s">
        <v>1179</v>
      </c>
      <c r="F609" s="45" t="s">
        <v>5510</v>
      </c>
      <c r="G609" s="45" t="s">
        <v>5511</v>
      </c>
      <c r="H609" s="29">
        <v>1</v>
      </c>
      <c r="I609" s="45" t="s">
        <v>2761</v>
      </c>
      <c r="J609" s="45" t="s">
        <v>2762</v>
      </c>
      <c r="K609" s="29">
        <v>2.737</v>
      </c>
      <c r="L609" s="29">
        <v>2</v>
      </c>
      <c r="M609" s="29">
        <v>2013</v>
      </c>
      <c r="N609" s="29">
        <v>37</v>
      </c>
      <c r="O609" s="29">
        <v>13</v>
      </c>
      <c r="P609" s="45" t="s">
        <v>33</v>
      </c>
      <c r="Q609" s="45" t="s">
        <v>34</v>
      </c>
      <c r="R609" s="45" t="s">
        <v>2763</v>
      </c>
      <c r="S609" s="45" t="s">
        <v>5512</v>
      </c>
      <c r="T609" s="45" t="s">
        <v>5513</v>
      </c>
      <c r="U609" s="45" t="s">
        <v>5514</v>
      </c>
      <c r="V609" s="65" t="s">
        <v>2767</v>
      </c>
      <c r="W609" s="65" t="s">
        <v>540</v>
      </c>
      <c r="X609" s="65" t="s">
        <v>2767</v>
      </c>
      <c r="Y609" s="65" t="s">
        <v>540</v>
      </c>
      <c r="Z609" s="64"/>
      <c r="AA609" s="71"/>
      <c r="AB609" s="42" t="str">
        <f ca="1" t="array" ref="AB609">HYPERLINK(MID(CELL("filename"),1,FIND("[",CELL("filename"))-1)&amp;"2\WOS 000325478300009.html","WOS 000325478300009.html")</f>
        <v>WOS 000325478300009.html</v>
      </c>
      <c r="AC609" s="29"/>
      <c r="AD609" s="29"/>
      <c r="AE609" s="29"/>
      <c r="AF609" s="29"/>
      <c r="AG609" s="50" t="e">
        <f>VLOOKUP(F609,[1]合计!F:F,1,0)</f>
        <v>#N/A</v>
      </c>
      <c r="AH609" s="29"/>
      <c r="AI609" s="29"/>
      <c r="AJ609" s="29"/>
      <c r="AK609" s="29"/>
      <c r="AL609" s="29"/>
    </row>
    <row r="610" s="26" customFormat="1" customHeight="1" spans="1:38">
      <c r="A610" s="25">
        <v>981</v>
      </c>
      <c r="B610" s="29">
        <v>0.5</v>
      </c>
      <c r="C610" s="59" t="s">
        <v>1178</v>
      </c>
      <c r="D610" s="61">
        <v>1</v>
      </c>
      <c r="E610" s="59" t="s">
        <v>1179</v>
      </c>
      <c r="F610" s="45" t="s">
        <v>5515</v>
      </c>
      <c r="G610" s="45" t="s">
        <v>5516</v>
      </c>
      <c r="H610" s="29">
        <v>2</v>
      </c>
      <c r="I610" s="45" t="s">
        <v>2381</v>
      </c>
      <c r="J610" s="45" t="s">
        <v>2382</v>
      </c>
      <c r="K610" s="29">
        <v>5.266</v>
      </c>
      <c r="L610" s="29">
        <v>2</v>
      </c>
      <c r="M610" s="29">
        <v>2013</v>
      </c>
      <c r="N610" s="29">
        <v>34</v>
      </c>
      <c r="O610" s="29">
        <v>10</v>
      </c>
      <c r="P610" s="45" t="s">
        <v>33</v>
      </c>
      <c r="Q610" s="45" t="s">
        <v>102</v>
      </c>
      <c r="R610" s="45" t="s">
        <v>629</v>
      </c>
      <c r="S610" s="66" t="s">
        <v>5517</v>
      </c>
      <c r="T610" s="66" t="s">
        <v>5518</v>
      </c>
      <c r="U610" s="66" t="s">
        <v>5519</v>
      </c>
      <c r="V610" s="68" t="s">
        <v>5520</v>
      </c>
      <c r="W610" s="69" t="s">
        <v>566</v>
      </c>
      <c r="X610" s="68" t="s">
        <v>4430</v>
      </c>
      <c r="Y610" s="69" t="s">
        <v>566</v>
      </c>
      <c r="Z610" s="28"/>
      <c r="AA610" s="28"/>
      <c r="AB610" s="42" t="str">
        <f ca="1" t="array" ref="AB610">HYPERLINK(MID(CELL("filename"),1,FIND("[",CELL("filename"))-1)&amp;"2\WOS 000325486200009.html","WOS 000325486200009.html")</f>
        <v>WOS 000325486200009.html</v>
      </c>
      <c r="AC610" s="29"/>
      <c r="AD610" s="29"/>
      <c r="AE610" s="29"/>
      <c r="AF610" s="29"/>
      <c r="AG610" s="50" t="e">
        <f>VLOOKUP(F610,[1]合计!F:F,1,0)</f>
        <v>#N/A</v>
      </c>
      <c r="AH610" s="29"/>
      <c r="AI610" s="29"/>
      <c r="AJ610" s="29"/>
      <c r="AK610" s="29"/>
      <c r="AL610" s="29"/>
    </row>
    <row r="611" s="26" customFormat="1" customHeight="1" spans="1:38">
      <c r="A611" s="25">
        <v>1205</v>
      </c>
      <c r="B611" s="29">
        <v>0.3</v>
      </c>
      <c r="C611" s="59" t="s">
        <v>1178</v>
      </c>
      <c r="D611" s="61">
        <v>2</v>
      </c>
      <c r="E611" s="59" t="s">
        <v>1179</v>
      </c>
      <c r="F611" s="45" t="s">
        <v>5521</v>
      </c>
      <c r="G611" s="45" t="s">
        <v>5522</v>
      </c>
      <c r="H611" s="29">
        <v>1</v>
      </c>
      <c r="I611" s="45" t="s">
        <v>2381</v>
      </c>
      <c r="J611" s="45" t="s">
        <v>2382</v>
      </c>
      <c r="K611" s="29">
        <v>5.266</v>
      </c>
      <c r="L611" s="29">
        <v>2</v>
      </c>
      <c r="M611" s="29">
        <v>2013</v>
      </c>
      <c r="N611" s="29">
        <v>34</v>
      </c>
      <c r="O611" s="29">
        <v>10</v>
      </c>
      <c r="P611" s="45" t="s">
        <v>33</v>
      </c>
      <c r="Q611" s="45" t="s">
        <v>102</v>
      </c>
      <c r="R611" s="45" t="s">
        <v>629</v>
      </c>
      <c r="S611" s="66" t="s">
        <v>5523</v>
      </c>
      <c r="T611" s="66" t="s">
        <v>5524</v>
      </c>
      <c r="U611" s="66" t="s">
        <v>5525</v>
      </c>
      <c r="V611" s="68" t="s">
        <v>1149</v>
      </c>
      <c r="W611" s="69" t="s">
        <v>108</v>
      </c>
      <c r="X611" s="67">
        <v>0</v>
      </c>
      <c r="Y611" s="28">
        <v>0</v>
      </c>
      <c r="Z611" s="28"/>
      <c r="AA611" s="28"/>
      <c r="AB611" s="42" t="str">
        <f ca="1" t="array" ref="AB611">HYPERLINK(MID(CELL("filename"),1,FIND("[",CELL("filename"))-1)&amp;"2\WOS 000325486200010.html","WOS 000325486200010.html")</f>
        <v>WOS 000325486200010.html</v>
      </c>
      <c r="AC611" s="29"/>
      <c r="AD611" s="29"/>
      <c r="AE611" s="29"/>
      <c r="AF611" s="29"/>
      <c r="AG611" s="50" t="e">
        <f>VLOOKUP(F611,[1]合计!F:F,1,0)</f>
        <v>#N/A</v>
      </c>
      <c r="AH611" s="29"/>
      <c r="AI611" s="29"/>
      <c r="AJ611" s="29"/>
      <c r="AK611" s="29"/>
      <c r="AL611" s="29"/>
    </row>
    <row r="612" s="26" customFormat="1" customHeight="1" spans="1:38">
      <c r="A612" s="25">
        <v>982</v>
      </c>
      <c r="B612" s="29">
        <v>0.5</v>
      </c>
      <c r="C612" s="59" t="s">
        <v>1178</v>
      </c>
      <c r="D612" s="60">
        <v>1</v>
      </c>
      <c r="E612" s="59" t="s">
        <v>1179</v>
      </c>
      <c r="F612" s="45" t="s">
        <v>5526</v>
      </c>
      <c r="G612" s="45" t="s">
        <v>5527</v>
      </c>
      <c r="H612" s="29">
        <v>7</v>
      </c>
      <c r="I612" s="45" t="s">
        <v>2683</v>
      </c>
      <c r="J612" s="45" t="s">
        <v>2684</v>
      </c>
      <c r="K612" s="29">
        <v>2.991</v>
      </c>
      <c r="L612" s="29">
        <v>2</v>
      </c>
      <c r="M612" s="29">
        <v>2013</v>
      </c>
      <c r="N612" s="29">
        <v>88</v>
      </c>
      <c r="O612" s="29">
        <v>4</v>
      </c>
      <c r="P612" s="45" t="s">
        <v>33</v>
      </c>
      <c r="Q612" s="45" t="s">
        <v>115</v>
      </c>
      <c r="R612" s="45" t="s">
        <v>2685</v>
      </c>
      <c r="S612" s="66" t="s">
        <v>5528</v>
      </c>
      <c r="T612" s="66" t="s">
        <v>5529</v>
      </c>
      <c r="U612" s="66" t="s">
        <v>5530</v>
      </c>
      <c r="V612" s="68" t="s">
        <v>5531</v>
      </c>
      <c r="W612" s="68" t="s">
        <v>460</v>
      </c>
      <c r="X612" s="68" t="s">
        <v>5531</v>
      </c>
      <c r="Y612" s="68" t="s">
        <v>460</v>
      </c>
      <c r="Z612" s="28"/>
      <c r="AA612" s="67"/>
      <c r="AB612" s="42" t="str">
        <f ca="1" t="array" ref="AB612">HYPERLINK(MID(CELL("filename"),1,FIND("[",CELL("filename"))-1)&amp;"2\WOS 000325494800011.html","WOS 000325494800011.html")</f>
        <v>WOS 000325494800011.html</v>
      </c>
      <c r="AC612" s="29"/>
      <c r="AD612" s="29"/>
      <c r="AE612" s="29"/>
      <c r="AF612" s="29"/>
      <c r="AG612" s="50" t="e">
        <f>VLOOKUP(F612,[1]合计!F:F,1,0)</f>
        <v>#N/A</v>
      </c>
      <c r="AH612" s="29"/>
      <c r="AI612" s="29"/>
      <c r="AJ612" s="29"/>
      <c r="AK612" s="29"/>
      <c r="AL612" s="29"/>
    </row>
    <row r="613" s="26" customFormat="1" customHeight="1" spans="1:38">
      <c r="A613" s="25">
        <v>1206</v>
      </c>
      <c r="B613" s="29">
        <v>0.3</v>
      </c>
      <c r="C613" s="59" t="s">
        <v>1178</v>
      </c>
      <c r="D613" s="60">
        <v>2</v>
      </c>
      <c r="E613" s="59" t="s">
        <v>1179</v>
      </c>
      <c r="F613" s="45" t="s">
        <v>5532</v>
      </c>
      <c r="G613" s="45" t="s">
        <v>5533</v>
      </c>
      <c r="H613" s="29">
        <v>9</v>
      </c>
      <c r="I613" s="45" t="s">
        <v>2443</v>
      </c>
      <c r="J613" s="45" t="s">
        <v>2444</v>
      </c>
      <c r="K613" s="29">
        <v>3.525</v>
      </c>
      <c r="L613" s="29">
        <v>2</v>
      </c>
      <c r="M613" s="29">
        <v>2013</v>
      </c>
      <c r="N613" s="29">
        <v>21</v>
      </c>
      <c r="O613" s="29">
        <v>19</v>
      </c>
      <c r="P613" s="45" t="s">
        <v>33</v>
      </c>
      <c r="Q613" s="45" t="s">
        <v>115</v>
      </c>
      <c r="R613" s="45" t="s">
        <v>1660</v>
      </c>
      <c r="S613" s="66" t="s">
        <v>5534</v>
      </c>
      <c r="T613" s="66" t="s">
        <v>5535</v>
      </c>
      <c r="U613" s="66" t="s">
        <v>5536</v>
      </c>
      <c r="V613" s="67">
        <v>0</v>
      </c>
      <c r="W613" s="67">
        <v>0</v>
      </c>
      <c r="X613" s="68" t="s">
        <v>5537</v>
      </c>
      <c r="Y613" s="68" t="s">
        <v>133</v>
      </c>
      <c r="Z613" s="28"/>
      <c r="AA613" s="67"/>
      <c r="AB613" s="42" t="str">
        <f ca="1" t="array" ref="AB613">HYPERLINK(MID(CELL("filename"),1,FIND("[",CELL("filename"))-1)&amp;"2\WOS 000325547200020.html","WOS 000325547200020.html")</f>
        <v>WOS 000325547200020.html</v>
      </c>
      <c r="AC613" s="29"/>
      <c r="AD613" s="29"/>
      <c r="AE613" s="29"/>
      <c r="AF613" s="29"/>
      <c r="AG613" s="50" t="e">
        <f>VLOOKUP(F613,[1]合计!F:F,1,0)</f>
        <v>#N/A</v>
      </c>
      <c r="AH613" s="29"/>
      <c r="AI613" s="29"/>
      <c r="AJ613" s="29"/>
      <c r="AK613" s="29"/>
      <c r="AL613" s="29"/>
    </row>
    <row r="614" s="26" customFormat="1" customHeight="1" spans="1:38">
      <c r="A614" s="25">
        <v>983</v>
      </c>
      <c r="B614" s="29">
        <v>0.5</v>
      </c>
      <c r="C614" s="59" t="s">
        <v>1178</v>
      </c>
      <c r="D614" s="61">
        <v>1</v>
      </c>
      <c r="E614" s="59" t="s">
        <v>1179</v>
      </c>
      <c r="F614" s="45" t="s">
        <v>5538</v>
      </c>
      <c r="G614" s="45" t="s">
        <v>5539</v>
      </c>
      <c r="H614" s="29">
        <v>1</v>
      </c>
      <c r="I614" s="45" t="s">
        <v>2381</v>
      </c>
      <c r="J614" s="45" t="s">
        <v>2382</v>
      </c>
      <c r="K614" s="29">
        <v>5.266</v>
      </c>
      <c r="L614" s="29">
        <v>2</v>
      </c>
      <c r="M614" s="29">
        <v>2013</v>
      </c>
      <c r="N614" s="29">
        <v>34</v>
      </c>
      <c r="O614" s="29">
        <v>9</v>
      </c>
      <c r="P614" s="45" t="s">
        <v>33</v>
      </c>
      <c r="Q614" s="45" t="s">
        <v>102</v>
      </c>
      <c r="R614" s="45" t="s">
        <v>629</v>
      </c>
      <c r="S614" s="66" t="s">
        <v>5540</v>
      </c>
      <c r="T614" s="66" t="s">
        <v>5541</v>
      </c>
      <c r="U614" s="66" t="s">
        <v>5542</v>
      </c>
      <c r="V614" s="68" t="s">
        <v>5543</v>
      </c>
      <c r="W614" s="69" t="s">
        <v>399</v>
      </c>
      <c r="X614" s="68" t="s">
        <v>5544</v>
      </c>
      <c r="Y614" s="69" t="s">
        <v>399</v>
      </c>
      <c r="Z614" s="28"/>
      <c r="AA614" s="28"/>
      <c r="AB614" s="42" t="str">
        <f ca="1" t="array" ref="AB614">HYPERLINK(MID(CELL("filename"),1,FIND("[",CELL("filename"))-1)&amp;"2\WOS 000325547900008.html","WOS 000325547900008.html")</f>
        <v>WOS 000325547900008.html</v>
      </c>
      <c r="AC614" s="29"/>
      <c r="AD614" s="29"/>
      <c r="AE614" s="29"/>
      <c r="AF614" s="29"/>
      <c r="AG614" s="50" t="e">
        <f>VLOOKUP(F614,[1]合计!F:F,1,0)</f>
        <v>#N/A</v>
      </c>
      <c r="AH614" s="29"/>
      <c r="AI614" s="29"/>
      <c r="AJ614" s="29"/>
      <c r="AK614" s="29"/>
      <c r="AL614" s="29"/>
    </row>
    <row r="615" s="26" customFormat="1" customHeight="1" spans="1:38">
      <c r="A615" s="25">
        <v>984</v>
      </c>
      <c r="B615" s="29">
        <v>0.5</v>
      </c>
      <c r="C615" s="59" t="s">
        <v>1178</v>
      </c>
      <c r="D615" s="61">
        <v>1</v>
      </c>
      <c r="E615" s="59" t="s">
        <v>1179</v>
      </c>
      <c r="F615" s="45" t="s">
        <v>5545</v>
      </c>
      <c r="G615" s="45" t="s">
        <v>5546</v>
      </c>
      <c r="H615" s="29">
        <v>2</v>
      </c>
      <c r="I615" s="45" t="s">
        <v>1650</v>
      </c>
      <c r="J615" s="45" t="s">
        <v>1651</v>
      </c>
      <c r="K615" s="29">
        <v>6.107</v>
      </c>
      <c r="L615" s="29">
        <v>2</v>
      </c>
      <c r="M615" s="29">
        <v>2013</v>
      </c>
      <c r="N615" s="29">
        <v>12</v>
      </c>
      <c r="O615" s="29">
        <v>10</v>
      </c>
      <c r="P615" s="45" t="s">
        <v>33</v>
      </c>
      <c r="Q615" s="45" t="s">
        <v>102</v>
      </c>
      <c r="R615" s="45" t="s">
        <v>629</v>
      </c>
      <c r="S615" s="66" t="s">
        <v>5547</v>
      </c>
      <c r="T615" s="66" t="s">
        <v>5548</v>
      </c>
      <c r="U615" s="66" t="s">
        <v>5549</v>
      </c>
      <c r="V615" s="68" t="s">
        <v>4074</v>
      </c>
      <c r="W615" s="69" t="s">
        <v>566</v>
      </c>
      <c r="X615" s="68" t="s">
        <v>4075</v>
      </c>
      <c r="Y615" s="69" t="s">
        <v>566</v>
      </c>
      <c r="Z615" s="28"/>
      <c r="AA615" s="28"/>
      <c r="AB615" s="42" t="str">
        <f ca="1" t="array" ref="AB615">HYPERLINK(MID(CELL("filename"),1,FIND("[",CELL("filename"))-1)&amp;"2\WOS 000325548400016.html","WOS 000325548400016.html")</f>
        <v>WOS 000325548400016.html</v>
      </c>
      <c r="AC615" s="29"/>
      <c r="AD615" s="29"/>
      <c r="AE615" s="29"/>
      <c r="AF615" s="29"/>
      <c r="AG615" s="50" t="e">
        <f>VLOOKUP(F615,[1]合计!F:F,1,0)</f>
        <v>#N/A</v>
      </c>
      <c r="AH615" s="29"/>
      <c r="AI615" s="29"/>
      <c r="AJ615" s="29"/>
      <c r="AK615" s="29"/>
      <c r="AL615" s="29"/>
    </row>
    <row r="616" s="26" customFormat="1" customHeight="1" spans="1:38">
      <c r="A616" s="25">
        <v>985</v>
      </c>
      <c r="B616" s="29">
        <v>0.5</v>
      </c>
      <c r="C616" s="59" t="s">
        <v>1178</v>
      </c>
      <c r="D616" s="60">
        <v>1</v>
      </c>
      <c r="E616" s="59" t="s">
        <v>1179</v>
      </c>
      <c r="F616" s="45" t="s">
        <v>5550</v>
      </c>
      <c r="G616" s="45" t="s">
        <v>5551</v>
      </c>
      <c r="H616" s="29">
        <v>1</v>
      </c>
      <c r="I616" s="45" t="s">
        <v>2443</v>
      </c>
      <c r="J616" s="45" t="s">
        <v>2444</v>
      </c>
      <c r="K616" s="29">
        <v>3.525</v>
      </c>
      <c r="L616" s="29">
        <v>2</v>
      </c>
      <c r="M616" s="29">
        <v>2013</v>
      </c>
      <c r="N616" s="29">
        <v>21</v>
      </c>
      <c r="O616" s="29">
        <v>20</v>
      </c>
      <c r="P616" s="45" t="s">
        <v>33</v>
      </c>
      <c r="Q616" s="45" t="s">
        <v>115</v>
      </c>
      <c r="R616" s="45" t="s">
        <v>1660</v>
      </c>
      <c r="S616" s="66" t="s">
        <v>5552</v>
      </c>
      <c r="T616" s="66" t="s">
        <v>5553</v>
      </c>
      <c r="U616" s="66" t="s">
        <v>5554</v>
      </c>
      <c r="V616" s="68" t="s">
        <v>5555</v>
      </c>
      <c r="W616" s="68" t="s">
        <v>193</v>
      </c>
      <c r="X616" s="68" t="s">
        <v>5556</v>
      </c>
      <c r="Y616" s="68" t="s">
        <v>193</v>
      </c>
      <c r="Z616" s="28"/>
      <c r="AA616" s="67"/>
      <c r="AB616" s="42" t="str">
        <f ca="1" t="array" ref="AB616">HYPERLINK(MID(CELL("filename"),1,FIND("[",CELL("filename"))-1)&amp;"2\WOS 000325549800029.html","WOS 000325549800029.html")</f>
        <v>WOS 000325549800029.html</v>
      </c>
      <c r="AC616" s="29"/>
      <c r="AD616" s="29"/>
      <c r="AE616" s="29"/>
      <c r="AF616" s="29"/>
      <c r="AG616" s="50" t="e">
        <f>VLOOKUP(F616,[1]合计!F:F,1,0)</f>
        <v>#N/A</v>
      </c>
      <c r="AH616" s="29"/>
      <c r="AI616" s="29"/>
      <c r="AJ616" s="29"/>
      <c r="AK616" s="29"/>
      <c r="AL616" s="29"/>
    </row>
    <row r="617" s="26" customFormat="1" customHeight="1" spans="1:38">
      <c r="A617" s="25">
        <v>986</v>
      </c>
      <c r="B617" s="29">
        <v>0.5</v>
      </c>
      <c r="C617" s="59" t="s">
        <v>1178</v>
      </c>
      <c r="D617" s="60">
        <v>1</v>
      </c>
      <c r="E617" s="59" t="s">
        <v>1179</v>
      </c>
      <c r="F617" s="45" t="s">
        <v>5557</v>
      </c>
      <c r="G617" s="45" t="s">
        <v>5558</v>
      </c>
      <c r="H617" s="29">
        <v>4</v>
      </c>
      <c r="I617" s="45" t="s">
        <v>2443</v>
      </c>
      <c r="J617" s="45" t="s">
        <v>2444</v>
      </c>
      <c r="K617" s="29">
        <v>3.525</v>
      </c>
      <c r="L617" s="29">
        <v>2</v>
      </c>
      <c r="M617" s="29">
        <v>2013</v>
      </c>
      <c r="N617" s="29">
        <v>21</v>
      </c>
      <c r="O617" s="29">
        <v>20</v>
      </c>
      <c r="P617" s="45" t="s">
        <v>33</v>
      </c>
      <c r="Q617" s="45" t="s">
        <v>115</v>
      </c>
      <c r="R617" s="45" t="s">
        <v>1660</v>
      </c>
      <c r="S617" s="66" t="s">
        <v>5559</v>
      </c>
      <c r="T617" s="66" t="s">
        <v>5560</v>
      </c>
      <c r="U617" s="66" t="s">
        <v>5561</v>
      </c>
      <c r="V617" s="68" t="s">
        <v>5562</v>
      </c>
      <c r="W617" s="68" t="s">
        <v>439</v>
      </c>
      <c r="X617" s="68" t="s">
        <v>1879</v>
      </c>
      <c r="Y617" s="68" t="s">
        <v>133</v>
      </c>
      <c r="Z617" s="28"/>
      <c r="AA617" s="67"/>
      <c r="AB617" s="42" t="str">
        <f ca="1" t="array" ref="AB617">HYPERLINK(MID(CELL("filename"),1,FIND("[",CELL("filename"))-1)&amp;"2\WOS 000325549800116.html","WOS 000325549800116.html")</f>
        <v>WOS 000325549800116.html</v>
      </c>
      <c r="AC617" s="29"/>
      <c r="AD617" s="29"/>
      <c r="AE617" s="29"/>
      <c r="AF617" s="29"/>
      <c r="AG617" s="50" t="e">
        <f>VLOOKUP(F617,[1]合计!F:F,1,0)</f>
        <v>#N/A</v>
      </c>
      <c r="AH617" s="29"/>
      <c r="AI617" s="29"/>
      <c r="AJ617" s="29"/>
      <c r="AK617" s="29"/>
      <c r="AL617" s="29"/>
    </row>
    <row r="618" s="26" customFormat="1" customHeight="1" spans="1:38">
      <c r="A618" s="25">
        <v>987</v>
      </c>
      <c r="B618" s="29">
        <v>0.5</v>
      </c>
      <c r="C618" s="59" t="s">
        <v>1178</v>
      </c>
      <c r="D618" s="60">
        <v>1</v>
      </c>
      <c r="E618" s="59" t="s">
        <v>1179</v>
      </c>
      <c r="F618" s="45" t="s">
        <v>5563</v>
      </c>
      <c r="G618" s="45" t="s">
        <v>5564</v>
      </c>
      <c r="H618" s="29">
        <v>0</v>
      </c>
      <c r="I618" s="45" t="s">
        <v>3316</v>
      </c>
      <c r="J618" s="45" t="s">
        <v>3317</v>
      </c>
      <c r="K618" s="29">
        <v>1.274</v>
      </c>
      <c r="L618" s="29">
        <v>2</v>
      </c>
      <c r="M618" s="29">
        <v>2013</v>
      </c>
      <c r="N618" s="29">
        <v>0</v>
      </c>
      <c r="O618" s="29">
        <v>0</v>
      </c>
      <c r="P618" s="45" t="s">
        <v>33</v>
      </c>
      <c r="Q618" s="45" t="s">
        <v>382</v>
      </c>
      <c r="R618" s="45" t="s">
        <v>1296</v>
      </c>
      <c r="S618" s="45" t="s">
        <v>5565</v>
      </c>
      <c r="T618" s="45" t="s">
        <v>5566</v>
      </c>
      <c r="U618" s="45" t="s">
        <v>5567</v>
      </c>
      <c r="V618" s="65" t="s">
        <v>5568</v>
      </c>
      <c r="W618" s="65" t="s">
        <v>193</v>
      </c>
      <c r="X618" s="65" t="s">
        <v>5569</v>
      </c>
      <c r="Y618" s="65" t="s">
        <v>193</v>
      </c>
      <c r="Z618" s="64"/>
      <c r="AA618" s="71"/>
      <c r="AB618" s="42" t="str">
        <f ca="1" t="array" ref="AB618">HYPERLINK(MID(CELL("filename"),1,FIND("[",CELL("filename"))-1)&amp;"2\WOS 000325560500001.html","WOS 000325560500001.html")</f>
        <v>WOS 000325560500001.html</v>
      </c>
      <c r="AC618" s="29"/>
      <c r="AD618" s="29"/>
      <c r="AE618" s="29"/>
      <c r="AF618" s="29"/>
      <c r="AG618" s="50" t="e">
        <f>VLOOKUP(F618,[1]合计!F:F,1,0)</f>
        <v>#N/A</v>
      </c>
      <c r="AH618" s="29"/>
      <c r="AI618" s="29"/>
      <c r="AJ618" s="29"/>
      <c r="AK618" s="29"/>
      <c r="AL618" s="29"/>
    </row>
    <row r="619" s="26" customFormat="1" customHeight="1" spans="1:38">
      <c r="A619" s="25">
        <v>988</v>
      </c>
      <c r="B619" s="29">
        <v>0.5</v>
      </c>
      <c r="C619" s="59" t="s">
        <v>1178</v>
      </c>
      <c r="D619" s="60">
        <v>1</v>
      </c>
      <c r="E619" s="59" t="s">
        <v>1179</v>
      </c>
      <c r="F619" s="45" t="s">
        <v>5570</v>
      </c>
      <c r="G619" s="45" t="s">
        <v>5571</v>
      </c>
      <c r="H619" s="29">
        <v>0</v>
      </c>
      <c r="I619" s="45" t="s">
        <v>3316</v>
      </c>
      <c r="J619" s="45" t="s">
        <v>3317</v>
      </c>
      <c r="K619" s="29">
        <v>1.274</v>
      </c>
      <c r="L619" s="29">
        <v>2</v>
      </c>
      <c r="M619" s="29">
        <v>2013</v>
      </c>
      <c r="N619" s="29">
        <v>0</v>
      </c>
      <c r="O619" s="29">
        <v>0</v>
      </c>
      <c r="P619" s="45" t="s">
        <v>33</v>
      </c>
      <c r="Q619" s="45" t="s">
        <v>382</v>
      </c>
      <c r="R619" s="45" t="s">
        <v>1296</v>
      </c>
      <c r="S619" s="45" t="s">
        <v>5572</v>
      </c>
      <c r="T619" s="45" t="s">
        <v>5573</v>
      </c>
      <c r="U619" s="45" t="s">
        <v>3441</v>
      </c>
      <c r="V619" s="65" t="s">
        <v>5574</v>
      </c>
      <c r="W619" s="65" t="s">
        <v>388</v>
      </c>
      <c r="X619" s="65" t="s">
        <v>556</v>
      </c>
      <c r="Y619" s="65" t="s">
        <v>388</v>
      </c>
      <c r="Z619" s="64"/>
      <c r="AA619" s="71"/>
      <c r="AB619" s="42" t="str">
        <f ca="1" t="array" ref="AB619">HYPERLINK(MID(CELL("filename"),1,FIND("[",CELL("filename"))-1)&amp;"2\WOS 000325561900001.html","WOS 000325561900001.html")</f>
        <v>WOS 000325561900001.html</v>
      </c>
      <c r="AC619" s="29"/>
      <c r="AD619" s="29"/>
      <c r="AE619" s="29"/>
      <c r="AF619" s="29"/>
      <c r="AG619" s="50" t="e">
        <f>VLOOKUP(F619,[1]合计!F:F,1,0)</f>
        <v>#N/A</v>
      </c>
      <c r="AH619" s="29"/>
      <c r="AI619" s="29"/>
      <c r="AJ619" s="29"/>
      <c r="AK619" s="29"/>
      <c r="AL619" s="29"/>
    </row>
    <row r="620" s="26" customFormat="1" customHeight="1" spans="1:38">
      <c r="A620" s="25">
        <v>1207</v>
      </c>
      <c r="B620" s="29">
        <v>0.3</v>
      </c>
      <c r="C620" s="59" t="s">
        <v>1178</v>
      </c>
      <c r="D620" s="60">
        <v>2</v>
      </c>
      <c r="E620" s="59" t="s">
        <v>1179</v>
      </c>
      <c r="F620" s="45" t="s">
        <v>5575</v>
      </c>
      <c r="G620" s="45" t="s">
        <v>5576</v>
      </c>
      <c r="H620" s="29">
        <v>2</v>
      </c>
      <c r="I620" s="45" t="s">
        <v>4498</v>
      </c>
      <c r="J620" s="45" t="s">
        <v>4499</v>
      </c>
      <c r="K620" s="29">
        <v>3.664</v>
      </c>
      <c r="L620" s="29">
        <v>2</v>
      </c>
      <c r="M620" s="29">
        <v>2013</v>
      </c>
      <c r="N620" s="29">
        <v>88</v>
      </c>
      <c r="O620" s="29">
        <v>16</v>
      </c>
      <c r="P620" s="45" t="s">
        <v>33</v>
      </c>
      <c r="Q620" s="45" t="s">
        <v>115</v>
      </c>
      <c r="R620" s="45" t="s">
        <v>4500</v>
      </c>
      <c r="S620" s="66" t="s">
        <v>5577</v>
      </c>
      <c r="T620" s="66" t="s">
        <v>5578</v>
      </c>
      <c r="U620" s="66" t="s">
        <v>5579</v>
      </c>
      <c r="V620" s="67">
        <v>0</v>
      </c>
      <c r="W620" s="67">
        <v>0</v>
      </c>
      <c r="X620" s="68" t="s">
        <v>4504</v>
      </c>
      <c r="Y620" s="68" t="s">
        <v>460</v>
      </c>
      <c r="Z620" s="28"/>
      <c r="AA620" s="67"/>
      <c r="AB620" s="42" t="str">
        <f ca="1" t="array" ref="AB620">HYPERLINK(MID(CELL("filename"),1,FIND("[",CELL("filename"))-1)&amp;"2\WOS 000325565100001.html","WOS 000325565100001.html")</f>
        <v>WOS 000325565100001.html</v>
      </c>
      <c r="AC620" s="29"/>
      <c r="AD620" s="29"/>
      <c r="AE620" s="29"/>
      <c r="AF620" s="29"/>
      <c r="AG620" s="50" t="e">
        <f>VLOOKUP(F620,[1]合计!F:F,1,0)</f>
        <v>#N/A</v>
      </c>
      <c r="AH620" s="29"/>
      <c r="AI620" s="29"/>
      <c r="AJ620" s="29"/>
      <c r="AK620" s="29"/>
      <c r="AL620" s="29"/>
    </row>
    <row r="621" s="26" customFormat="1" customHeight="1" spans="1:38">
      <c r="A621" s="25">
        <v>989</v>
      </c>
      <c r="B621" s="29">
        <v>0.5</v>
      </c>
      <c r="C621" s="59" t="s">
        <v>1178</v>
      </c>
      <c r="D621" s="61">
        <v>1</v>
      </c>
      <c r="E621" s="59" t="s">
        <v>1179</v>
      </c>
      <c r="F621" s="45" t="s">
        <v>5580</v>
      </c>
      <c r="G621" s="45" t="s">
        <v>5581</v>
      </c>
      <c r="H621" s="29">
        <v>6</v>
      </c>
      <c r="I621" s="45" t="s">
        <v>4611</v>
      </c>
      <c r="J621" s="45" t="s">
        <v>4612</v>
      </c>
      <c r="K621" s="29">
        <v>6.852</v>
      </c>
      <c r="L621" s="29">
        <v>2</v>
      </c>
      <c r="M621" s="29">
        <v>2013</v>
      </c>
      <c r="N621" s="29">
        <v>15</v>
      </c>
      <c r="O621" s="29">
        <v>10</v>
      </c>
      <c r="P621" s="45" t="s">
        <v>33</v>
      </c>
      <c r="Q621" s="45" t="s">
        <v>127</v>
      </c>
      <c r="R621" s="45" t="s">
        <v>1740</v>
      </c>
      <c r="S621" s="66" t="s">
        <v>5582</v>
      </c>
      <c r="T621" s="66" t="s">
        <v>5583</v>
      </c>
      <c r="U621" s="66" t="s">
        <v>5584</v>
      </c>
      <c r="V621" s="68" t="s">
        <v>1831</v>
      </c>
      <c r="W621" s="69" t="s">
        <v>65</v>
      </c>
      <c r="X621" s="68" t="s">
        <v>5585</v>
      </c>
      <c r="Y621" s="69" t="s">
        <v>65</v>
      </c>
      <c r="Z621" s="28"/>
      <c r="AA621" s="28"/>
      <c r="AB621" s="42" t="str">
        <f ca="1" t="array" ref="AB621">HYPERLINK(MID(CELL("filename"),1,FIND("[",CELL("filename"))-1)&amp;"2\WOS 000325593600038.html","WOS 000325593600038.html")</f>
        <v>WOS 000325593600038.html</v>
      </c>
      <c r="AC621" s="29"/>
      <c r="AD621" s="29"/>
      <c r="AE621" s="29"/>
      <c r="AF621" s="29"/>
      <c r="AG621" s="50" t="e">
        <f>VLOOKUP(F621,[1]合计!F:F,1,0)</f>
        <v>#N/A</v>
      </c>
      <c r="AH621" s="29"/>
      <c r="AI621" s="29"/>
      <c r="AJ621" s="29"/>
      <c r="AK621" s="29"/>
      <c r="AL621" s="29"/>
    </row>
    <row r="622" s="26" customFormat="1" customHeight="1" spans="1:38">
      <c r="A622" s="25">
        <v>990</v>
      </c>
      <c r="B622" s="29">
        <v>0.5</v>
      </c>
      <c r="C622" s="59" t="s">
        <v>1178</v>
      </c>
      <c r="D622" s="61">
        <v>1</v>
      </c>
      <c r="E622" s="59" t="s">
        <v>1179</v>
      </c>
      <c r="F622" s="45" t="s">
        <v>5586</v>
      </c>
      <c r="G622" s="45" t="s">
        <v>5587</v>
      </c>
      <c r="H622" s="29">
        <v>6</v>
      </c>
      <c r="I622" s="45" t="s">
        <v>5588</v>
      </c>
      <c r="J622" s="45" t="s">
        <v>5589</v>
      </c>
      <c r="K622" s="29">
        <v>4.202</v>
      </c>
      <c r="L622" s="29">
        <v>2</v>
      </c>
      <c r="M622" s="29">
        <v>2013</v>
      </c>
      <c r="N622" s="29">
        <v>22</v>
      </c>
      <c r="O622" s="29">
        <v>21</v>
      </c>
      <c r="P622" s="45" t="s">
        <v>33</v>
      </c>
      <c r="Q622" s="45" t="s">
        <v>102</v>
      </c>
      <c r="R622" s="45" t="s">
        <v>5590</v>
      </c>
      <c r="S622" s="66" t="s">
        <v>5591</v>
      </c>
      <c r="T622" s="66" t="s">
        <v>5592</v>
      </c>
      <c r="U622" s="66" t="s">
        <v>5593</v>
      </c>
      <c r="V622" s="68" t="s">
        <v>5594</v>
      </c>
      <c r="W622" s="69" t="s">
        <v>108</v>
      </c>
      <c r="X622" s="68" t="s">
        <v>5595</v>
      </c>
      <c r="Y622" s="69" t="s">
        <v>108</v>
      </c>
      <c r="Z622" s="28"/>
      <c r="AA622" s="28"/>
      <c r="AB622" s="42" t="str">
        <f ca="1" t="array" ref="AB622">HYPERLINK(MID(CELL("filename"),1,FIND("[",CELL("filename"))-1)&amp;"2\WOS 000325639500003.html","WOS 000325639500003.html")</f>
        <v>WOS 000325639500003.html</v>
      </c>
      <c r="AC622" s="29"/>
      <c r="AD622" s="29"/>
      <c r="AE622" s="29"/>
      <c r="AF622" s="29"/>
      <c r="AG622" s="50" t="e">
        <f>VLOOKUP(F622,[1]合计!F:F,1,0)</f>
        <v>#N/A</v>
      </c>
      <c r="AH622" s="29"/>
      <c r="AI622" s="29"/>
      <c r="AJ622" s="29"/>
      <c r="AK622" s="29"/>
      <c r="AL622" s="29"/>
    </row>
    <row r="623" s="26" customFormat="1" customHeight="1" spans="1:38">
      <c r="A623" s="25">
        <v>991</v>
      </c>
      <c r="B623" s="29">
        <v>0.5</v>
      </c>
      <c r="C623" s="59" t="s">
        <v>1178</v>
      </c>
      <c r="D623" s="60">
        <v>1</v>
      </c>
      <c r="E623" s="59" t="s">
        <v>1179</v>
      </c>
      <c r="F623" s="45" t="s">
        <v>5596</v>
      </c>
      <c r="G623" s="45" t="s">
        <v>5597</v>
      </c>
      <c r="H623" s="29">
        <v>1</v>
      </c>
      <c r="I623" s="45" t="s">
        <v>1806</v>
      </c>
      <c r="J623" s="45" t="s">
        <v>1807</v>
      </c>
      <c r="K623" s="29">
        <v>2.521</v>
      </c>
      <c r="L623" s="29">
        <v>2</v>
      </c>
      <c r="M623" s="29">
        <v>2013</v>
      </c>
      <c r="N623" s="29">
        <v>46</v>
      </c>
      <c r="O623" s="29">
        <v>42</v>
      </c>
      <c r="P623" s="45" t="s">
        <v>33</v>
      </c>
      <c r="Q623" s="45" t="s">
        <v>115</v>
      </c>
      <c r="R623" s="45" t="s">
        <v>1808</v>
      </c>
      <c r="S623" s="45" t="s">
        <v>5598</v>
      </c>
      <c r="T623" s="45" t="s">
        <v>5599</v>
      </c>
      <c r="U623" s="45" t="s">
        <v>5600</v>
      </c>
      <c r="V623" s="65" t="s">
        <v>5601</v>
      </c>
      <c r="W623" s="65" t="s">
        <v>731</v>
      </c>
      <c r="X623" s="65" t="s">
        <v>5601</v>
      </c>
      <c r="Y623" s="65" t="s">
        <v>731</v>
      </c>
      <c r="Z623" s="64"/>
      <c r="AA623" s="71"/>
      <c r="AB623" s="42" t="str">
        <f ca="1" t="array" ref="AB623">HYPERLINK(MID(CELL("filename"),1,FIND("[",CELL("filename"))-1)&amp;"2\WOS 000325646300003.html","WOS 000325646300003.html")</f>
        <v>WOS 000325646300003.html</v>
      </c>
      <c r="AC623" s="29"/>
      <c r="AD623" s="29"/>
      <c r="AE623" s="29"/>
      <c r="AF623" s="29"/>
      <c r="AG623" s="50" t="e">
        <f>VLOOKUP(F623,[1]合计!F:F,1,0)</f>
        <v>#N/A</v>
      </c>
      <c r="AH623" s="29"/>
      <c r="AI623" s="29"/>
      <c r="AJ623" s="29"/>
      <c r="AK623" s="29"/>
      <c r="AL623" s="29"/>
    </row>
    <row r="624" s="26" customFormat="1" customHeight="1" spans="1:38">
      <c r="A624" s="25">
        <v>992</v>
      </c>
      <c r="B624" s="29">
        <v>0.5</v>
      </c>
      <c r="C624" s="59" t="s">
        <v>1178</v>
      </c>
      <c r="D624" s="60">
        <v>1</v>
      </c>
      <c r="E624" s="59" t="s">
        <v>1179</v>
      </c>
      <c r="F624" s="45" t="s">
        <v>5602</v>
      </c>
      <c r="G624" s="45" t="s">
        <v>5603</v>
      </c>
      <c r="H624" s="29">
        <v>3</v>
      </c>
      <c r="I624" s="45" t="s">
        <v>1354</v>
      </c>
      <c r="J624" s="45" t="s">
        <v>1355</v>
      </c>
      <c r="K624" s="29">
        <v>3.612</v>
      </c>
      <c r="L624" s="29">
        <v>2</v>
      </c>
      <c r="M624" s="29">
        <v>2013</v>
      </c>
      <c r="N624" s="29">
        <v>37</v>
      </c>
      <c r="O624" s="29">
        <v>4</v>
      </c>
      <c r="P624" s="45" t="s">
        <v>33</v>
      </c>
      <c r="Q624" s="45" t="s">
        <v>513</v>
      </c>
      <c r="R624" s="45" t="s">
        <v>514</v>
      </c>
      <c r="S624" s="66" t="s">
        <v>5604</v>
      </c>
      <c r="T624" s="66" t="s">
        <v>5605</v>
      </c>
      <c r="U624" s="66" t="s">
        <v>5606</v>
      </c>
      <c r="V624" s="68" t="s">
        <v>5607</v>
      </c>
      <c r="W624" s="68" t="s">
        <v>997</v>
      </c>
      <c r="X624" s="68" t="s">
        <v>996</v>
      </c>
      <c r="Y624" s="68" t="s">
        <v>997</v>
      </c>
      <c r="Z624" s="28"/>
      <c r="AA624" s="67"/>
      <c r="AB624" s="42" t="str">
        <f ca="1" t="array" ref="AB624">HYPERLINK(MID(CELL("filename"),1,FIND("[",CELL("filename"))-1)&amp;"2\WOS 000325649500014.html","WOS 000325649500014.html")</f>
        <v>WOS 000325649500014.html</v>
      </c>
      <c r="AC624" s="29"/>
      <c r="AD624" s="29"/>
      <c r="AE624" s="29"/>
      <c r="AF624" s="29"/>
      <c r="AG624" s="50" t="e">
        <f>VLOOKUP(F624,[1]合计!F:F,1,0)</f>
        <v>#N/A</v>
      </c>
      <c r="AH624" s="29"/>
      <c r="AI624" s="29"/>
      <c r="AJ624" s="29"/>
      <c r="AK624" s="29"/>
      <c r="AL624" s="29"/>
    </row>
    <row r="625" s="26" customFormat="1" customHeight="1" spans="1:38">
      <c r="A625" s="25">
        <v>993</v>
      </c>
      <c r="B625" s="29">
        <v>0.5</v>
      </c>
      <c r="C625" s="59" t="s">
        <v>1178</v>
      </c>
      <c r="D625" s="61">
        <v>1</v>
      </c>
      <c r="E625" s="59" t="s">
        <v>1179</v>
      </c>
      <c r="F625" s="45" t="s">
        <v>5608</v>
      </c>
      <c r="G625" s="45" t="s">
        <v>5609</v>
      </c>
      <c r="H625" s="29">
        <v>8</v>
      </c>
      <c r="I625" s="45" t="s">
        <v>3950</v>
      </c>
      <c r="J625" s="45" t="s">
        <v>3951</v>
      </c>
      <c r="K625" s="29">
        <v>5.078</v>
      </c>
      <c r="L625" s="29">
        <v>2</v>
      </c>
      <c r="M625" s="29">
        <v>2013</v>
      </c>
      <c r="N625" s="29">
        <v>87</v>
      </c>
      <c r="O625" s="29">
        <v>11</v>
      </c>
      <c r="P625" s="45" t="s">
        <v>33</v>
      </c>
      <c r="Q625" s="45" t="s">
        <v>1536</v>
      </c>
      <c r="R625" s="45" t="s">
        <v>3952</v>
      </c>
      <c r="S625" s="66" t="s">
        <v>5610</v>
      </c>
      <c r="T625" s="66" t="s">
        <v>5611</v>
      </c>
      <c r="U625" s="66" t="s">
        <v>5612</v>
      </c>
      <c r="V625" s="68" t="s">
        <v>5613</v>
      </c>
      <c r="W625" s="69" t="s">
        <v>399</v>
      </c>
      <c r="X625" s="68" t="s">
        <v>2329</v>
      </c>
      <c r="Y625" s="69" t="s">
        <v>399</v>
      </c>
      <c r="Z625" s="28"/>
      <c r="AA625" s="28"/>
      <c r="AB625" s="42" t="str">
        <f ca="1" t="array" ref="AB625">HYPERLINK(MID(CELL("filename"),1,FIND("[",CELL("filename"))-1)&amp;"2\WOS 000325700300007.html","WOS 000325700300007.html")</f>
        <v>WOS 000325700300007.html</v>
      </c>
      <c r="AC625" s="29"/>
      <c r="AD625" s="29"/>
      <c r="AE625" s="29"/>
      <c r="AF625" s="29"/>
      <c r="AG625" s="50" t="e">
        <f>VLOOKUP(F625,[1]合计!F:F,1,0)</f>
        <v>#N/A</v>
      </c>
      <c r="AH625" s="29"/>
      <c r="AI625" s="29"/>
      <c r="AJ625" s="29"/>
      <c r="AK625" s="29"/>
      <c r="AL625" s="29"/>
    </row>
    <row r="626" s="26" customFormat="1" customHeight="1" spans="1:38">
      <c r="A626" s="25">
        <v>994</v>
      </c>
      <c r="B626" s="29">
        <v>0.5</v>
      </c>
      <c r="C626" s="59" t="s">
        <v>1178</v>
      </c>
      <c r="D626" s="60">
        <v>1</v>
      </c>
      <c r="E626" s="59" t="s">
        <v>1179</v>
      </c>
      <c r="F626" s="45" t="s">
        <v>5614</v>
      </c>
      <c r="G626" s="45" t="s">
        <v>5615</v>
      </c>
      <c r="H626" s="29">
        <v>0</v>
      </c>
      <c r="I626" s="45" t="s">
        <v>4151</v>
      </c>
      <c r="J626" s="45" t="s">
        <v>4152</v>
      </c>
      <c r="K626" s="29">
        <v>3.971</v>
      </c>
      <c r="L626" s="29">
        <v>2</v>
      </c>
      <c r="M626" s="29">
        <v>2013</v>
      </c>
      <c r="N626" s="29">
        <v>231</v>
      </c>
      <c r="O626" s="29">
        <v>1</v>
      </c>
      <c r="P626" s="45" t="s">
        <v>33</v>
      </c>
      <c r="Q626" s="45" t="s">
        <v>102</v>
      </c>
      <c r="R626" s="45" t="s">
        <v>103</v>
      </c>
      <c r="S626" s="66" t="s">
        <v>5616</v>
      </c>
      <c r="T626" s="66" t="s">
        <v>5617</v>
      </c>
      <c r="U626" s="66" t="s">
        <v>5618</v>
      </c>
      <c r="V626" s="68" t="s">
        <v>5619</v>
      </c>
      <c r="W626" s="68" t="s">
        <v>270</v>
      </c>
      <c r="X626" s="68" t="s">
        <v>5620</v>
      </c>
      <c r="Y626" s="68" t="s">
        <v>270</v>
      </c>
      <c r="Z626" s="28"/>
      <c r="AA626" s="67"/>
      <c r="AB626" s="42" t="str">
        <f ca="1" t="array" ref="AB626">HYPERLINK(MID(CELL("filename"),1,FIND("[",CELL("filename"))-1)&amp;"2\WOS 000325755300024.html","WOS 000325755300024.html")</f>
        <v>WOS 000325755300024.html</v>
      </c>
      <c r="AC626" s="29"/>
      <c r="AD626" s="29"/>
      <c r="AE626" s="29"/>
      <c r="AF626" s="29"/>
      <c r="AG626" s="50" t="e">
        <f>VLOOKUP(F626,[1]合计!F:F,1,0)</f>
        <v>#N/A</v>
      </c>
      <c r="AH626" s="29"/>
      <c r="AI626" s="29"/>
      <c r="AJ626" s="29"/>
      <c r="AK626" s="29"/>
      <c r="AL626" s="29"/>
    </row>
    <row r="627" s="26" customFormat="1" customHeight="1" spans="1:38">
      <c r="A627" s="25">
        <v>995</v>
      </c>
      <c r="B627" s="29">
        <v>0.5</v>
      </c>
      <c r="C627" s="59" t="s">
        <v>1178</v>
      </c>
      <c r="D627" s="60">
        <v>1</v>
      </c>
      <c r="E627" s="59" t="s">
        <v>1179</v>
      </c>
      <c r="F627" s="45" t="s">
        <v>5621</v>
      </c>
      <c r="G627" s="45" t="s">
        <v>5622</v>
      </c>
      <c r="H627" s="29">
        <v>4</v>
      </c>
      <c r="I627" s="45" t="s">
        <v>1973</v>
      </c>
      <c r="J627" s="45" t="s">
        <v>1974</v>
      </c>
      <c r="K627" s="29">
        <v>3.515</v>
      </c>
      <c r="L627" s="29">
        <v>2</v>
      </c>
      <c r="M627" s="29">
        <v>2013</v>
      </c>
      <c r="N627" s="29">
        <v>103</v>
      </c>
      <c r="O627" s="29">
        <v>15</v>
      </c>
      <c r="P627" s="45" t="s">
        <v>33</v>
      </c>
      <c r="Q627" s="45" t="s">
        <v>115</v>
      </c>
      <c r="R627" s="45" t="s">
        <v>1808</v>
      </c>
      <c r="S627" s="66" t="s">
        <v>5623</v>
      </c>
      <c r="T627" s="66" t="s">
        <v>5624</v>
      </c>
      <c r="U627" s="66" t="s">
        <v>4374</v>
      </c>
      <c r="V627" s="68" t="s">
        <v>5625</v>
      </c>
      <c r="W627" s="68" t="s">
        <v>133</v>
      </c>
      <c r="X627" s="68" t="s">
        <v>4375</v>
      </c>
      <c r="Y627" s="68" t="s">
        <v>133</v>
      </c>
      <c r="Z627" s="28"/>
      <c r="AA627" s="67"/>
      <c r="AB627" s="42" t="str">
        <f ca="1" t="array" ref="AB627">HYPERLINK(MID(CELL("filename"),1,FIND("[",CELL("filename"))-1)&amp;"2\WOS 000325779700023.html","WOS 000325779700023.html")</f>
        <v>WOS 000325779700023.html</v>
      </c>
      <c r="AC627" s="29"/>
      <c r="AD627" s="29"/>
      <c r="AE627" s="29"/>
      <c r="AF627" s="29"/>
      <c r="AG627" s="50" t="e">
        <f>VLOOKUP(F627,[1]合计!F:F,1,0)</f>
        <v>#N/A</v>
      </c>
      <c r="AH627" s="29"/>
      <c r="AI627" s="29"/>
      <c r="AJ627" s="29"/>
      <c r="AK627" s="29"/>
      <c r="AL627" s="29"/>
    </row>
    <row r="628" s="26" customFormat="1" customHeight="1" spans="1:38">
      <c r="A628" s="25">
        <v>996</v>
      </c>
      <c r="B628" s="29">
        <v>0.5</v>
      </c>
      <c r="C628" s="59" t="s">
        <v>1178</v>
      </c>
      <c r="D628" s="60">
        <v>1</v>
      </c>
      <c r="E628" s="59" t="s">
        <v>1179</v>
      </c>
      <c r="F628" s="45" t="s">
        <v>5626</v>
      </c>
      <c r="G628" s="45" t="s">
        <v>5627</v>
      </c>
      <c r="H628" s="29">
        <v>4</v>
      </c>
      <c r="I628" s="45" t="s">
        <v>1658</v>
      </c>
      <c r="J628" s="45" t="s">
        <v>1659</v>
      </c>
      <c r="K628" s="29">
        <v>3.179</v>
      </c>
      <c r="L628" s="29">
        <v>2</v>
      </c>
      <c r="M628" s="29">
        <v>2013</v>
      </c>
      <c r="N628" s="29">
        <v>38</v>
      </c>
      <c r="O628" s="29">
        <v>19</v>
      </c>
      <c r="P628" s="45" t="s">
        <v>33</v>
      </c>
      <c r="Q628" s="45" t="s">
        <v>115</v>
      </c>
      <c r="R628" s="45" t="s">
        <v>1660</v>
      </c>
      <c r="S628" s="66" t="s">
        <v>5628</v>
      </c>
      <c r="T628" s="66" t="s">
        <v>5629</v>
      </c>
      <c r="U628" s="66" t="s">
        <v>4570</v>
      </c>
      <c r="V628" s="68" t="s">
        <v>5630</v>
      </c>
      <c r="W628" s="68" t="s">
        <v>731</v>
      </c>
      <c r="X628" s="68" t="s">
        <v>2738</v>
      </c>
      <c r="Y628" s="68" t="s">
        <v>133</v>
      </c>
      <c r="Z628" s="28"/>
      <c r="AA628" s="67"/>
      <c r="AB628" s="42" t="str">
        <f ca="1" t="array" ref="AB628">HYPERLINK(MID(CELL("filename"),1,FIND("[",CELL("filename"))-1)&amp;"2\WOS 000325802800009.html","WOS 000325802800009.html")</f>
        <v>WOS 000325802800009.html</v>
      </c>
      <c r="AC628" s="29"/>
      <c r="AD628" s="29"/>
      <c r="AE628" s="29"/>
      <c r="AF628" s="29"/>
      <c r="AG628" s="50" t="e">
        <f>VLOOKUP(F628,[1]合计!F:F,1,0)</f>
        <v>#N/A</v>
      </c>
      <c r="AH628" s="29"/>
      <c r="AI628" s="29"/>
      <c r="AJ628" s="29"/>
      <c r="AK628" s="29"/>
      <c r="AL628" s="29"/>
    </row>
    <row r="629" s="26" customFormat="1" customHeight="1" spans="1:38">
      <c r="A629" s="25">
        <v>997</v>
      </c>
      <c r="B629" s="29">
        <v>0.5</v>
      </c>
      <c r="C629" s="59" t="s">
        <v>1178</v>
      </c>
      <c r="D629" s="60">
        <v>1</v>
      </c>
      <c r="E629" s="59" t="s">
        <v>1179</v>
      </c>
      <c r="F629" s="45" t="s">
        <v>5631</v>
      </c>
      <c r="G629" s="45" t="s">
        <v>5632</v>
      </c>
      <c r="H629" s="29">
        <v>2</v>
      </c>
      <c r="I629" s="45" t="s">
        <v>1658</v>
      </c>
      <c r="J629" s="45" t="s">
        <v>1659</v>
      </c>
      <c r="K629" s="29">
        <v>3.179</v>
      </c>
      <c r="L629" s="29">
        <v>2</v>
      </c>
      <c r="M629" s="29">
        <v>2013</v>
      </c>
      <c r="N629" s="29">
        <v>38</v>
      </c>
      <c r="O629" s="29">
        <v>19</v>
      </c>
      <c r="P629" s="45" t="s">
        <v>33</v>
      </c>
      <c r="Q629" s="45" t="s">
        <v>115</v>
      </c>
      <c r="R629" s="45" t="s">
        <v>1660</v>
      </c>
      <c r="S629" s="66" t="s">
        <v>5633</v>
      </c>
      <c r="T629" s="66" t="s">
        <v>5634</v>
      </c>
      <c r="U629" s="66" t="s">
        <v>4646</v>
      </c>
      <c r="V629" s="68" t="s">
        <v>5635</v>
      </c>
      <c r="W629" s="68" t="s">
        <v>5636</v>
      </c>
      <c r="X629" s="68" t="s">
        <v>4648</v>
      </c>
      <c r="Y629" s="68" t="s">
        <v>945</v>
      </c>
      <c r="Z629" s="28"/>
      <c r="AA629" s="67"/>
      <c r="AB629" s="42" t="str">
        <f ca="1" t="array" ref="AB629">HYPERLINK(MID(CELL("filename"),1,FIND("[",CELL("filename"))-1)&amp;"2\WOS 000325802800014.html","WOS 000325802800014.html")</f>
        <v>WOS 000325802800014.html</v>
      </c>
      <c r="AC629" s="29"/>
      <c r="AD629" s="29"/>
      <c r="AE629" s="29"/>
      <c r="AF629" s="29"/>
      <c r="AG629" s="50" t="e">
        <f>VLOOKUP(F629,[1]合计!F:F,1,0)</f>
        <v>#N/A</v>
      </c>
      <c r="AH629" s="29"/>
      <c r="AI629" s="29"/>
      <c r="AJ629" s="29"/>
      <c r="AK629" s="29"/>
      <c r="AL629" s="29"/>
    </row>
    <row r="630" s="26" customFormat="1" customHeight="1" spans="1:38">
      <c r="A630" s="25">
        <v>998</v>
      </c>
      <c r="B630" s="29">
        <v>0.5</v>
      </c>
      <c r="C630" s="59" t="s">
        <v>1178</v>
      </c>
      <c r="D630" s="60">
        <v>1</v>
      </c>
      <c r="E630" s="59" t="s">
        <v>1179</v>
      </c>
      <c r="F630" s="45" t="s">
        <v>5637</v>
      </c>
      <c r="G630" s="45" t="s">
        <v>5638</v>
      </c>
      <c r="H630" s="29">
        <v>1</v>
      </c>
      <c r="I630" s="45" t="s">
        <v>1658</v>
      </c>
      <c r="J630" s="45" t="s">
        <v>1659</v>
      </c>
      <c r="K630" s="29">
        <v>3.179</v>
      </c>
      <c r="L630" s="29">
        <v>2</v>
      </c>
      <c r="M630" s="29">
        <v>2013</v>
      </c>
      <c r="N630" s="29">
        <v>38</v>
      </c>
      <c r="O630" s="29">
        <v>19</v>
      </c>
      <c r="P630" s="45" t="s">
        <v>33</v>
      </c>
      <c r="Q630" s="45" t="s">
        <v>115</v>
      </c>
      <c r="R630" s="45" t="s">
        <v>1660</v>
      </c>
      <c r="S630" s="66" t="s">
        <v>5639</v>
      </c>
      <c r="T630" s="66" t="s">
        <v>5640</v>
      </c>
      <c r="U630" s="66" t="s">
        <v>5641</v>
      </c>
      <c r="V630" s="68" t="s">
        <v>5642</v>
      </c>
      <c r="W630" s="68" t="s">
        <v>421</v>
      </c>
      <c r="X630" s="68" t="s">
        <v>5642</v>
      </c>
      <c r="Y630" s="68" t="s">
        <v>421</v>
      </c>
      <c r="Z630" s="28"/>
      <c r="AA630" s="67"/>
      <c r="AB630" s="42" t="str">
        <f ca="1" t="array" ref="AB630">HYPERLINK(MID(CELL("filename"),1,FIND("[",CELL("filename"))-1)&amp;"2\WOS 000325802800016.html","WOS 000325802800016.html")</f>
        <v>WOS 000325802800016.html</v>
      </c>
      <c r="AC630" s="29"/>
      <c r="AD630" s="29"/>
      <c r="AE630" s="29"/>
      <c r="AF630" s="29"/>
      <c r="AG630" s="50" t="e">
        <f>VLOOKUP(F630,[1]合计!F:F,1,0)</f>
        <v>#N/A</v>
      </c>
      <c r="AH630" s="29"/>
      <c r="AI630" s="29"/>
      <c r="AJ630" s="29"/>
      <c r="AK630" s="29"/>
      <c r="AL630" s="29"/>
    </row>
    <row r="631" s="26" customFormat="1" customHeight="1" spans="1:38">
      <c r="A631" s="25">
        <v>999</v>
      </c>
      <c r="B631" s="29">
        <v>0.5</v>
      </c>
      <c r="C631" s="59" t="s">
        <v>1178</v>
      </c>
      <c r="D631" s="60">
        <v>1</v>
      </c>
      <c r="E631" s="59" t="s">
        <v>1179</v>
      </c>
      <c r="F631" s="45" t="s">
        <v>5643</v>
      </c>
      <c r="G631" s="45" t="s">
        <v>5644</v>
      </c>
      <c r="H631" s="29">
        <v>2</v>
      </c>
      <c r="I631" s="45" t="s">
        <v>5645</v>
      </c>
      <c r="J631" s="45" t="s">
        <v>5646</v>
      </c>
      <c r="K631" s="29">
        <v>3.894</v>
      </c>
      <c r="L631" s="29">
        <v>2</v>
      </c>
      <c r="M631" s="29">
        <v>2013</v>
      </c>
      <c r="N631" s="29">
        <v>56</v>
      </c>
      <c r="O631" s="29">
        <v>0</v>
      </c>
      <c r="P631" s="45" t="s">
        <v>33</v>
      </c>
      <c r="Q631" s="45" t="s">
        <v>34</v>
      </c>
      <c r="R631" s="45" t="s">
        <v>5647</v>
      </c>
      <c r="S631" s="66" t="s">
        <v>5648</v>
      </c>
      <c r="T631" s="66" t="s">
        <v>5649</v>
      </c>
      <c r="U631" s="66" t="s">
        <v>5650</v>
      </c>
      <c r="V631" s="68" t="s">
        <v>5651</v>
      </c>
      <c r="W631" s="68" t="s">
        <v>193</v>
      </c>
      <c r="X631" s="68" t="s">
        <v>5651</v>
      </c>
      <c r="Y631" s="68" t="s">
        <v>193</v>
      </c>
      <c r="Z631" s="28"/>
      <c r="AA631" s="67"/>
      <c r="AB631" s="42" t="str">
        <f ca="1" t="array" ref="AB631">HYPERLINK(MID(CELL("filename"),1,FIND("[",CELL("filename"))-1)&amp;"2\WOS 000325840100011.html","WOS 000325840100011.html")</f>
        <v>WOS 000325840100011.html</v>
      </c>
      <c r="AC631" s="29"/>
      <c r="AD631" s="29"/>
      <c r="AE631" s="29"/>
      <c r="AF631" s="29"/>
      <c r="AG631" s="50" t="e">
        <f>VLOOKUP(F631,[1]合计!F:F,1,0)</f>
        <v>#N/A</v>
      </c>
      <c r="AH631" s="29"/>
      <c r="AI631" s="29"/>
      <c r="AJ631" s="29"/>
      <c r="AK631" s="29"/>
      <c r="AL631" s="29"/>
    </row>
    <row r="632" s="26" customFormat="1" customHeight="1" spans="1:38">
      <c r="A632" s="25">
        <v>1000</v>
      </c>
      <c r="B632" s="29">
        <v>0.5</v>
      </c>
      <c r="C632" s="59" t="s">
        <v>1178</v>
      </c>
      <c r="D632" s="60">
        <v>1</v>
      </c>
      <c r="E632" s="59" t="s">
        <v>1179</v>
      </c>
      <c r="F632" s="45" t="s">
        <v>5652</v>
      </c>
      <c r="G632" s="45" t="s">
        <v>5653</v>
      </c>
      <c r="H632" s="29">
        <v>3</v>
      </c>
      <c r="I632" s="45" t="s">
        <v>5654</v>
      </c>
      <c r="J632" s="45" t="s">
        <v>5655</v>
      </c>
      <c r="K632" s="29">
        <v>2.505</v>
      </c>
      <c r="L632" s="29">
        <v>2</v>
      </c>
      <c r="M632" s="29">
        <v>2013</v>
      </c>
      <c r="N632" s="29">
        <v>40</v>
      </c>
      <c r="O632" s="29">
        <v>11</v>
      </c>
      <c r="P632" s="45" t="s">
        <v>33</v>
      </c>
      <c r="Q632" s="45" t="s">
        <v>47</v>
      </c>
      <c r="R632" s="45" t="s">
        <v>5656</v>
      </c>
      <c r="S632" s="45" t="s">
        <v>5657</v>
      </c>
      <c r="T632" s="45" t="s">
        <v>5658</v>
      </c>
      <c r="U632" s="45" t="s">
        <v>5659</v>
      </c>
      <c r="V632" s="65" t="s">
        <v>5660</v>
      </c>
      <c r="W632" s="65" t="s">
        <v>270</v>
      </c>
      <c r="X632" s="65" t="s">
        <v>324</v>
      </c>
      <c r="Y632" s="65" t="s">
        <v>270</v>
      </c>
      <c r="Z632" s="64"/>
      <c r="AA632" s="71"/>
      <c r="AB632" s="42" t="str">
        <f ca="1" t="array" ref="AB632">HYPERLINK(MID(CELL("filename"),1,FIND("[",CELL("filename"))-1)&amp;"2\WOS 000325847800002.html","WOS 000325847800002.html")</f>
        <v>WOS 000325847800002.html</v>
      </c>
      <c r="AC632" s="29"/>
      <c r="AD632" s="29"/>
      <c r="AE632" s="29"/>
      <c r="AF632" s="29"/>
      <c r="AG632" s="50" t="e">
        <f>VLOOKUP(F632,[1]合计!F:F,1,0)</f>
        <v>#N/A</v>
      </c>
      <c r="AH632" s="29"/>
      <c r="AI632" s="29"/>
      <c r="AJ632" s="29"/>
      <c r="AK632" s="29"/>
      <c r="AL632" s="29"/>
    </row>
    <row r="633" s="26" customFormat="1" customHeight="1" spans="1:38">
      <c r="A633" s="25">
        <v>1001</v>
      </c>
      <c r="B633" s="29">
        <v>0.5</v>
      </c>
      <c r="C633" s="59" t="s">
        <v>1178</v>
      </c>
      <c r="D633" s="60">
        <v>1</v>
      </c>
      <c r="E633" s="59" t="s">
        <v>1179</v>
      </c>
      <c r="F633" s="45" t="s">
        <v>5661</v>
      </c>
      <c r="G633" s="45" t="s">
        <v>5662</v>
      </c>
      <c r="H633" s="29">
        <v>3</v>
      </c>
      <c r="I633" s="45" t="s">
        <v>2070</v>
      </c>
      <c r="J633" s="45" t="s">
        <v>2071</v>
      </c>
      <c r="K633" s="29">
        <v>2.428</v>
      </c>
      <c r="L633" s="29">
        <v>2</v>
      </c>
      <c r="M633" s="29">
        <v>2013</v>
      </c>
      <c r="N633" s="29">
        <v>96</v>
      </c>
      <c r="O633" s="29">
        <v>9</v>
      </c>
      <c r="P633" s="45" t="s">
        <v>33</v>
      </c>
      <c r="Q633" s="45" t="s">
        <v>153</v>
      </c>
      <c r="R633" s="45" t="s">
        <v>1210</v>
      </c>
      <c r="S633" s="45" t="s">
        <v>5663</v>
      </c>
      <c r="T633" s="45" t="s">
        <v>5664</v>
      </c>
      <c r="U633" s="45" t="s">
        <v>5665</v>
      </c>
      <c r="V633" s="65" t="s">
        <v>5666</v>
      </c>
      <c r="W633" s="65" t="s">
        <v>78</v>
      </c>
      <c r="X633" s="65" t="s">
        <v>5667</v>
      </c>
      <c r="Y633" s="65" t="s">
        <v>78</v>
      </c>
      <c r="Z633" s="64"/>
      <c r="AA633" s="71"/>
      <c r="AB633" s="42" t="str">
        <f ca="1" t="array" ref="AB633">HYPERLINK(MID(CELL("filename"),1,FIND("[",CELL("filename"))-1)&amp;"2\WOS 000325932000005.html","WOS 000325932000005.html")</f>
        <v>WOS 000325932000005.html</v>
      </c>
      <c r="AC633" s="29"/>
      <c r="AD633" s="29"/>
      <c r="AE633" s="29"/>
      <c r="AF633" s="29"/>
      <c r="AG633" s="50" t="e">
        <f>VLOOKUP(F633,[1]合计!F:F,1,0)</f>
        <v>#N/A</v>
      </c>
      <c r="AH633" s="29"/>
      <c r="AI633" s="29"/>
      <c r="AJ633" s="29"/>
      <c r="AK633" s="29"/>
      <c r="AL633" s="29"/>
    </row>
    <row r="634" s="26" customFormat="1" customHeight="1" spans="1:38">
      <c r="A634" s="25">
        <v>1002</v>
      </c>
      <c r="B634" s="29">
        <v>0.5</v>
      </c>
      <c r="C634" s="59" t="s">
        <v>1178</v>
      </c>
      <c r="D634" s="61">
        <v>1</v>
      </c>
      <c r="E634" s="59" t="s">
        <v>1179</v>
      </c>
      <c r="F634" s="45" t="s">
        <v>5668</v>
      </c>
      <c r="G634" s="45" t="s">
        <v>5669</v>
      </c>
      <c r="H634" s="29">
        <v>1</v>
      </c>
      <c r="I634" s="45" t="s">
        <v>1373</v>
      </c>
      <c r="J634" s="45" t="s">
        <v>1374</v>
      </c>
      <c r="K634" s="29">
        <v>4.097</v>
      </c>
      <c r="L634" s="29">
        <v>2</v>
      </c>
      <c r="M634" s="29">
        <v>2013</v>
      </c>
      <c r="N634" s="29">
        <v>42</v>
      </c>
      <c r="O634" s="29">
        <v>43</v>
      </c>
      <c r="P634" s="45" t="s">
        <v>33</v>
      </c>
      <c r="Q634" s="45" t="s">
        <v>127</v>
      </c>
      <c r="R634" s="45" t="s">
        <v>1375</v>
      </c>
      <c r="S634" s="66" t="s">
        <v>5670</v>
      </c>
      <c r="T634" s="66" t="s">
        <v>5671</v>
      </c>
      <c r="U634" s="66" t="s">
        <v>5672</v>
      </c>
      <c r="V634" s="68" t="s">
        <v>1379</v>
      </c>
      <c r="W634" s="69" t="s">
        <v>270</v>
      </c>
      <c r="X634" s="68" t="s">
        <v>835</v>
      </c>
      <c r="Y634" s="69" t="s">
        <v>270</v>
      </c>
      <c r="Z634" s="28"/>
      <c r="AA634" s="28"/>
      <c r="AB634" s="42" t="str">
        <f ca="1" t="array" ref="AB634">HYPERLINK(MID(CELL("filename"),1,FIND("[",CELL("filename"))-1)&amp;"2\WOS 000325944000006.html","WOS 000325944000006.html")</f>
        <v>WOS 000325944000006.html</v>
      </c>
      <c r="AC634" s="29"/>
      <c r="AD634" s="29"/>
      <c r="AE634" s="29"/>
      <c r="AF634" s="29"/>
      <c r="AG634" s="50" t="e">
        <f>VLOOKUP(F634,[1]合计!F:F,1,0)</f>
        <v>#N/A</v>
      </c>
      <c r="AH634" s="29"/>
      <c r="AI634" s="29"/>
      <c r="AJ634" s="29"/>
      <c r="AK634" s="29"/>
      <c r="AL634" s="29"/>
    </row>
    <row r="635" s="26" customFormat="1" customHeight="1" spans="1:38">
      <c r="A635" s="25">
        <v>1003</v>
      </c>
      <c r="B635" s="29">
        <v>0.5</v>
      </c>
      <c r="C635" s="59" t="s">
        <v>1178</v>
      </c>
      <c r="D635" s="61">
        <v>1</v>
      </c>
      <c r="E635" s="59" t="s">
        <v>1179</v>
      </c>
      <c r="F635" s="45" t="s">
        <v>5673</v>
      </c>
      <c r="G635" s="45" t="s">
        <v>5674</v>
      </c>
      <c r="H635" s="29">
        <v>0</v>
      </c>
      <c r="I635" s="45" t="s">
        <v>1781</v>
      </c>
      <c r="J635" s="45" t="s">
        <v>1782</v>
      </c>
      <c r="K635" s="29">
        <v>4.138</v>
      </c>
      <c r="L635" s="29">
        <v>2</v>
      </c>
      <c r="M635" s="29">
        <v>2013</v>
      </c>
      <c r="N635" s="29">
        <v>31</v>
      </c>
      <c r="O635" s="29">
        <v>11</v>
      </c>
      <c r="P635" s="45" t="s">
        <v>33</v>
      </c>
      <c r="Q635" s="45" t="s">
        <v>477</v>
      </c>
      <c r="R635" s="45" t="s">
        <v>1783</v>
      </c>
      <c r="S635" s="66" t="s">
        <v>5675</v>
      </c>
      <c r="T635" s="66" t="s">
        <v>5676</v>
      </c>
      <c r="U635" s="66" t="s">
        <v>5677</v>
      </c>
      <c r="V635" s="68" t="s">
        <v>5678</v>
      </c>
      <c r="W635" s="69" t="s">
        <v>657</v>
      </c>
      <c r="X635" s="68" t="s">
        <v>2564</v>
      </c>
      <c r="Y635" s="69" t="s">
        <v>657</v>
      </c>
      <c r="Z635" s="28"/>
      <c r="AA635" s="28"/>
      <c r="AB635" s="42" t="str">
        <f ca="1" t="array" ref="AB635">HYPERLINK(MID(CELL("filename"),1,FIND("[",CELL("filename"))-1)&amp;"2\WOS 000325977100024.html","WOS 000325977100024.html")</f>
        <v>WOS 000325977100024.html</v>
      </c>
      <c r="AC635" s="29"/>
      <c r="AD635" s="29"/>
      <c r="AE635" s="29"/>
      <c r="AF635" s="29"/>
      <c r="AG635" s="50" t="e">
        <f>VLOOKUP(F635,[1]合计!F:F,1,0)</f>
        <v>#N/A</v>
      </c>
      <c r="AH635" s="29"/>
      <c r="AI635" s="29"/>
      <c r="AJ635" s="29"/>
      <c r="AK635" s="29"/>
      <c r="AL635" s="29"/>
    </row>
    <row r="636" s="26" customFormat="1" customHeight="1" spans="1:38">
      <c r="A636" s="25">
        <v>1004</v>
      </c>
      <c r="B636" s="29">
        <v>0.5</v>
      </c>
      <c r="C636" s="59" t="s">
        <v>1178</v>
      </c>
      <c r="D636" s="61">
        <v>1</v>
      </c>
      <c r="E636" s="59" t="s">
        <v>1179</v>
      </c>
      <c r="F636" s="45" t="s">
        <v>5679</v>
      </c>
      <c r="G636" s="45" t="s">
        <v>5680</v>
      </c>
      <c r="H636" s="29">
        <v>0</v>
      </c>
      <c r="I636" s="45" t="s">
        <v>5681</v>
      </c>
      <c r="J636" s="45" t="s">
        <v>5682</v>
      </c>
      <c r="K636" s="29">
        <v>4.544</v>
      </c>
      <c r="L636" s="29">
        <v>2</v>
      </c>
      <c r="M636" s="29">
        <v>2013</v>
      </c>
      <c r="N636" s="29">
        <v>591</v>
      </c>
      <c r="O636" s="29">
        <v>20</v>
      </c>
      <c r="P636" s="45" t="s">
        <v>33</v>
      </c>
      <c r="Q636" s="45" t="s">
        <v>47</v>
      </c>
      <c r="R636" s="45" t="s">
        <v>5683</v>
      </c>
      <c r="S636" s="66" t="s">
        <v>5684</v>
      </c>
      <c r="T636" s="66" t="s">
        <v>5685</v>
      </c>
      <c r="U636" s="66" t="s">
        <v>5686</v>
      </c>
      <c r="V636" s="68" t="s">
        <v>5687</v>
      </c>
      <c r="W636" s="69" t="s">
        <v>270</v>
      </c>
      <c r="X636" s="68" t="s">
        <v>5688</v>
      </c>
      <c r="Y636" s="69" t="s">
        <v>270</v>
      </c>
      <c r="Z636" s="28"/>
      <c r="AA636" s="28"/>
      <c r="AB636" s="42" t="str">
        <f ca="1" t="array" ref="AB636">HYPERLINK(MID(CELL("filename"),1,FIND("[",CELL("filename"))-1)&amp;"2\WOS 000325980700012.html","WOS 000325980700012.html")</f>
        <v>WOS 000325980700012.html</v>
      </c>
      <c r="AC636" s="29"/>
      <c r="AD636" s="29"/>
      <c r="AE636" s="29"/>
      <c r="AF636" s="29"/>
      <c r="AG636" s="50" t="e">
        <f>VLOOKUP(F636,[1]合计!F:F,1,0)</f>
        <v>#N/A</v>
      </c>
      <c r="AH636" s="29"/>
      <c r="AI636" s="29"/>
      <c r="AJ636" s="29"/>
      <c r="AK636" s="29"/>
      <c r="AL636" s="29"/>
    </row>
    <row r="637" s="26" customFormat="1" customHeight="1" spans="1:38">
      <c r="A637" s="25">
        <v>1005</v>
      </c>
      <c r="B637" s="29">
        <v>0.5</v>
      </c>
      <c r="C637" s="59" t="s">
        <v>1178</v>
      </c>
      <c r="D637" s="60">
        <v>1</v>
      </c>
      <c r="E637" s="59" t="s">
        <v>1179</v>
      </c>
      <c r="F637" s="45" t="s">
        <v>5689</v>
      </c>
      <c r="G637" s="45" t="s">
        <v>5690</v>
      </c>
      <c r="H637" s="29">
        <v>5</v>
      </c>
      <c r="I637" s="45" t="s">
        <v>5691</v>
      </c>
      <c r="J637" s="45" t="s">
        <v>5692</v>
      </c>
      <c r="K637" s="29">
        <v>4.435</v>
      </c>
      <c r="L637" s="29">
        <v>2</v>
      </c>
      <c r="M637" s="29">
        <v>2013</v>
      </c>
      <c r="N637" s="29">
        <v>52</v>
      </c>
      <c r="O637" s="29">
        <v>10</v>
      </c>
      <c r="P637" s="45" t="s">
        <v>114</v>
      </c>
      <c r="Q637" s="45" t="s">
        <v>102</v>
      </c>
      <c r="R637" s="45" t="s">
        <v>5693</v>
      </c>
      <c r="S637" s="45" t="s">
        <v>5694</v>
      </c>
      <c r="T637" s="45" t="s">
        <v>5695</v>
      </c>
      <c r="U637" s="45" t="s">
        <v>5696</v>
      </c>
      <c r="V637" s="65" t="s">
        <v>5697</v>
      </c>
      <c r="W637" s="65" t="s">
        <v>566</v>
      </c>
      <c r="X637" s="65" t="s">
        <v>5698</v>
      </c>
      <c r="Y637" s="65" t="s">
        <v>566</v>
      </c>
      <c r="Z637" s="64"/>
      <c r="AA637" s="71"/>
      <c r="AB637" s="42" t="str">
        <f ca="1" t="array" ref="AB637">HYPERLINK(MID(CELL("filename"),1,FIND("[",CELL("filename"))-1)&amp;"2\WOS 000325997900004.html","WOS 000325997900004.html")</f>
        <v>WOS 000325997900004.html</v>
      </c>
      <c r="AC637" s="29"/>
      <c r="AD637" s="29"/>
      <c r="AE637" s="29"/>
      <c r="AF637" s="29"/>
      <c r="AG637" s="50" t="e">
        <f>VLOOKUP(F637,[1]合计!F:F,1,0)</f>
        <v>#N/A</v>
      </c>
      <c r="AH637" s="29"/>
      <c r="AI637" s="29"/>
      <c r="AJ637" s="29"/>
      <c r="AK637" s="29"/>
      <c r="AL637" s="29"/>
    </row>
    <row r="638" s="26" customFormat="1" customHeight="1" spans="1:38">
      <c r="A638" s="25">
        <v>1006</v>
      </c>
      <c r="B638" s="29">
        <v>0.5</v>
      </c>
      <c r="C638" s="59" t="s">
        <v>1178</v>
      </c>
      <c r="D638" s="60">
        <v>1</v>
      </c>
      <c r="E638" s="59" t="s">
        <v>1179</v>
      </c>
      <c r="F638" s="45" t="s">
        <v>5699</v>
      </c>
      <c r="G638" s="45" t="s">
        <v>5700</v>
      </c>
      <c r="H638" s="29">
        <v>1</v>
      </c>
      <c r="I638" s="45" t="s">
        <v>2683</v>
      </c>
      <c r="J638" s="45" t="s">
        <v>2684</v>
      </c>
      <c r="K638" s="29">
        <v>2.991</v>
      </c>
      <c r="L638" s="29">
        <v>2</v>
      </c>
      <c r="M638" s="29">
        <v>2013</v>
      </c>
      <c r="N638" s="29">
        <v>88</v>
      </c>
      <c r="O638" s="29">
        <v>4</v>
      </c>
      <c r="P638" s="45" t="s">
        <v>33</v>
      </c>
      <c r="Q638" s="45" t="s">
        <v>115</v>
      </c>
      <c r="R638" s="45" t="s">
        <v>2685</v>
      </c>
      <c r="S638" s="66" t="s">
        <v>5701</v>
      </c>
      <c r="T638" s="66" t="s">
        <v>5702</v>
      </c>
      <c r="U638" s="66" t="s">
        <v>5703</v>
      </c>
      <c r="V638" s="68" t="s">
        <v>5704</v>
      </c>
      <c r="W638" s="68" t="s">
        <v>1926</v>
      </c>
      <c r="X638" s="68" t="s">
        <v>5704</v>
      </c>
      <c r="Y638" s="68" t="s">
        <v>133</v>
      </c>
      <c r="Z638" s="28"/>
      <c r="AA638" s="67"/>
      <c r="AB638" s="42" t="str">
        <f ca="1" t="array" ref="AB638">HYPERLINK(MID(CELL("filename"),1,FIND("[",CELL("filename"))-1)&amp;"2\WOS 000326078100010.html","WOS 000326078100010.html")</f>
        <v>WOS 000326078100010.html</v>
      </c>
      <c r="AC638" s="29"/>
      <c r="AD638" s="29"/>
      <c r="AE638" s="29"/>
      <c r="AF638" s="29"/>
      <c r="AG638" s="50" t="e">
        <f>VLOOKUP(F638,[1]合计!F:F,1,0)</f>
        <v>#N/A</v>
      </c>
      <c r="AH638" s="29"/>
      <c r="AI638" s="29"/>
      <c r="AJ638" s="29"/>
      <c r="AK638" s="29"/>
      <c r="AL638" s="29"/>
    </row>
    <row r="639" s="26" customFormat="1" customHeight="1" spans="1:38">
      <c r="A639" s="25">
        <v>1007</v>
      </c>
      <c r="B639" s="29">
        <v>0.5</v>
      </c>
      <c r="C639" s="59" t="s">
        <v>1178</v>
      </c>
      <c r="D639" s="60">
        <v>1</v>
      </c>
      <c r="E639" s="59" t="s">
        <v>1179</v>
      </c>
      <c r="F639" s="45" t="s">
        <v>5705</v>
      </c>
      <c r="G639" s="45" t="s">
        <v>5706</v>
      </c>
      <c r="H639" s="29">
        <v>3</v>
      </c>
      <c r="I639" s="45" t="s">
        <v>2077</v>
      </c>
      <c r="J639" s="45" t="s">
        <v>2078</v>
      </c>
      <c r="K639" s="29">
        <v>3.672</v>
      </c>
      <c r="L639" s="29">
        <v>2</v>
      </c>
      <c r="M639" s="29">
        <v>2013</v>
      </c>
      <c r="N639" s="29">
        <v>24</v>
      </c>
      <c r="O639" s="29">
        <v>45</v>
      </c>
      <c r="P639" s="45" t="s">
        <v>33</v>
      </c>
      <c r="Q639" s="45" t="s">
        <v>153</v>
      </c>
      <c r="R639" s="45" t="s">
        <v>1527</v>
      </c>
      <c r="S639" s="66" t="s">
        <v>5707</v>
      </c>
      <c r="T639" s="66" t="s">
        <v>5708</v>
      </c>
      <c r="U639" s="66" t="s">
        <v>5709</v>
      </c>
      <c r="V639" s="68" t="s">
        <v>5710</v>
      </c>
      <c r="W639" s="68" t="s">
        <v>65</v>
      </c>
      <c r="X639" s="68" t="s">
        <v>334</v>
      </c>
      <c r="Y639" s="68" t="s">
        <v>65</v>
      </c>
      <c r="Z639" s="28"/>
      <c r="AA639" s="67"/>
      <c r="AB639" s="42" t="str">
        <f ca="1" t="array" ref="AB639">HYPERLINK(MID(CELL("filename"),1,FIND("[",CELL("filename"))-1)&amp;"2\WOS 000326081400012.html","WOS 000326081400012.html")</f>
        <v>WOS 000326081400012.html</v>
      </c>
      <c r="AC639" s="29"/>
      <c r="AD639" s="29"/>
      <c r="AE639" s="29"/>
      <c r="AF639" s="29"/>
      <c r="AG639" s="50" t="e">
        <f>VLOOKUP(F639,[1]合计!F:F,1,0)</f>
        <v>#N/A</v>
      </c>
      <c r="AH639" s="29"/>
      <c r="AI639" s="29"/>
      <c r="AJ639" s="29"/>
      <c r="AK639" s="29"/>
      <c r="AL639" s="29"/>
    </row>
    <row r="640" s="26" customFormat="1" customHeight="1" spans="1:38">
      <c r="A640" s="25">
        <v>1008</v>
      </c>
      <c r="B640" s="29">
        <v>0.5</v>
      </c>
      <c r="C640" s="59" t="s">
        <v>1178</v>
      </c>
      <c r="D640" s="60">
        <v>1</v>
      </c>
      <c r="E640" s="59" t="s">
        <v>1179</v>
      </c>
      <c r="F640" s="45" t="s">
        <v>5711</v>
      </c>
      <c r="G640" s="45" t="s">
        <v>5712</v>
      </c>
      <c r="H640" s="29">
        <v>2</v>
      </c>
      <c r="I640" s="45" t="s">
        <v>2443</v>
      </c>
      <c r="J640" s="45" t="s">
        <v>2444</v>
      </c>
      <c r="K640" s="29">
        <v>3.525</v>
      </c>
      <c r="L640" s="29">
        <v>2</v>
      </c>
      <c r="M640" s="29">
        <v>2013</v>
      </c>
      <c r="N640" s="29">
        <v>21</v>
      </c>
      <c r="O640" s="29">
        <v>21</v>
      </c>
      <c r="P640" s="45" t="s">
        <v>33</v>
      </c>
      <c r="Q640" s="45" t="s">
        <v>115</v>
      </c>
      <c r="R640" s="45" t="s">
        <v>1660</v>
      </c>
      <c r="S640" s="66" t="s">
        <v>5713</v>
      </c>
      <c r="T640" s="66" t="s">
        <v>5714</v>
      </c>
      <c r="U640" s="66" t="s">
        <v>5715</v>
      </c>
      <c r="V640" s="68" t="s">
        <v>4971</v>
      </c>
      <c r="W640" s="68" t="s">
        <v>421</v>
      </c>
      <c r="X640" s="68" t="s">
        <v>4382</v>
      </c>
      <c r="Y640" s="68" t="s">
        <v>40</v>
      </c>
      <c r="Z640" s="28"/>
      <c r="AA640" s="67"/>
      <c r="AB640" s="42" t="str">
        <f ca="1" t="array" ref="AB640">HYPERLINK(MID(CELL("filename"),1,FIND("[",CELL("filename"))-1)&amp;"2\WOS 000326085600094.html","WOS 000326085600094.html")</f>
        <v>WOS 000326085600094.html</v>
      </c>
      <c r="AC640" s="29"/>
      <c r="AD640" s="29"/>
      <c r="AE640" s="29"/>
      <c r="AF640" s="29"/>
      <c r="AG640" s="50" t="e">
        <f>VLOOKUP(F640,[1]合计!F:F,1,0)</f>
        <v>#N/A</v>
      </c>
      <c r="AH640" s="29"/>
      <c r="AI640" s="29"/>
      <c r="AJ640" s="29"/>
      <c r="AK640" s="29"/>
      <c r="AL640" s="29"/>
    </row>
    <row r="641" s="26" customFormat="1" customHeight="1" spans="1:38">
      <c r="A641" s="25">
        <v>1009</v>
      </c>
      <c r="B641" s="29">
        <v>0.5</v>
      </c>
      <c r="C641" s="59" t="s">
        <v>1178</v>
      </c>
      <c r="D641" s="61">
        <v>1</v>
      </c>
      <c r="E641" s="59" t="s">
        <v>1179</v>
      </c>
      <c r="F641" s="45" t="s">
        <v>5716</v>
      </c>
      <c r="G641" s="45" t="s">
        <v>5717</v>
      </c>
      <c r="H641" s="29">
        <v>2</v>
      </c>
      <c r="I641" s="45" t="s">
        <v>5718</v>
      </c>
      <c r="J641" s="45" t="s">
        <v>5719</v>
      </c>
      <c r="K641" s="29">
        <v>5.036</v>
      </c>
      <c r="L641" s="29">
        <v>2</v>
      </c>
      <c r="M641" s="29">
        <v>2013</v>
      </c>
      <c r="N641" s="29">
        <v>33</v>
      </c>
      <c r="O641" s="29">
        <v>22</v>
      </c>
      <c r="P641" s="45" t="s">
        <v>33</v>
      </c>
      <c r="Q641" s="45" t="s">
        <v>1127</v>
      </c>
      <c r="R641" s="45" t="s">
        <v>3088</v>
      </c>
      <c r="S641" s="66" t="s">
        <v>5720</v>
      </c>
      <c r="T641" s="66" t="s">
        <v>5721</v>
      </c>
      <c r="U641" s="66" t="s">
        <v>5722</v>
      </c>
      <c r="V641" s="68" t="s">
        <v>5723</v>
      </c>
      <c r="W641" s="69" t="s">
        <v>108</v>
      </c>
      <c r="X641" s="68" t="s">
        <v>3309</v>
      </c>
      <c r="Y641" s="69" t="s">
        <v>108</v>
      </c>
      <c r="Z641" s="28"/>
      <c r="AA641" s="28"/>
      <c r="AB641" s="42" t="str">
        <f ca="1" t="array" ref="AB641">HYPERLINK(MID(CELL("filename"),1,FIND("[",CELL("filename"))-1)&amp;"2\WOS 000326099000011.html","WOS 000326099000011.html")</f>
        <v>WOS 000326099000011.html</v>
      </c>
      <c r="AC641" s="29"/>
      <c r="AD641" s="29"/>
      <c r="AE641" s="29"/>
      <c r="AF641" s="29"/>
      <c r="AG641" s="50" t="e">
        <f>VLOOKUP(F641,[1]合计!F:F,1,0)</f>
        <v>#N/A</v>
      </c>
      <c r="AH641" s="29"/>
      <c r="AI641" s="29"/>
      <c r="AJ641" s="29"/>
      <c r="AK641" s="29"/>
      <c r="AL641" s="29"/>
    </row>
    <row r="642" s="26" customFormat="1" customHeight="1" spans="1:38">
      <c r="A642" s="25">
        <v>1010</v>
      </c>
      <c r="B642" s="29">
        <v>0.5</v>
      </c>
      <c r="C642" s="59" t="s">
        <v>1178</v>
      </c>
      <c r="D642" s="60">
        <v>1</v>
      </c>
      <c r="E642" s="59" t="s">
        <v>1179</v>
      </c>
      <c r="F642" s="45" t="s">
        <v>5724</v>
      </c>
      <c r="G642" s="45" t="s">
        <v>5725</v>
      </c>
      <c r="H642" s="29">
        <v>0</v>
      </c>
      <c r="I642" s="45" t="s">
        <v>2284</v>
      </c>
      <c r="J642" s="45" t="s">
        <v>2285</v>
      </c>
      <c r="K642" s="29">
        <v>2.733</v>
      </c>
      <c r="L642" s="29">
        <v>2</v>
      </c>
      <c r="M642" s="29">
        <v>2013</v>
      </c>
      <c r="N642" s="29">
        <v>27</v>
      </c>
      <c r="O642" s="29">
        <v>10</v>
      </c>
      <c r="P642" s="45" t="s">
        <v>33</v>
      </c>
      <c r="Q642" s="45" t="s">
        <v>34</v>
      </c>
      <c r="R642" s="45" t="s">
        <v>874</v>
      </c>
      <c r="S642" s="45" t="s">
        <v>5726</v>
      </c>
      <c r="T642" s="45" t="s">
        <v>5727</v>
      </c>
      <c r="U642" s="45" t="s">
        <v>5728</v>
      </c>
      <c r="V642" s="65" t="s">
        <v>5729</v>
      </c>
      <c r="W642" s="65" t="s">
        <v>540</v>
      </c>
      <c r="X642" s="65" t="s">
        <v>5729</v>
      </c>
      <c r="Y642" s="65" t="s">
        <v>540</v>
      </c>
      <c r="Z642" s="64"/>
      <c r="AA642" s="71"/>
      <c r="AB642" s="42" t="str">
        <f ca="1" t="array" ref="AB642">HYPERLINK(MID(CELL("filename"),1,FIND("[",CELL("filename"))-1)&amp;"2\WOS 000326126700025.html","WOS 000326126700025.html")</f>
        <v>WOS 000326126700025.html</v>
      </c>
      <c r="AC642" s="29"/>
      <c r="AD642" s="29"/>
      <c r="AE642" s="29"/>
      <c r="AF642" s="29"/>
      <c r="AG642" s="50" t="e">
        <f>VLOOKUP(F642,[1]合计!F:F,1,0)</f>
        <v>#N/A</v>
      </c>
      <c r="AH642" s="29"/>
      <c r="AI642" s="29"/>
      <c r="AJ642" s="29"/>
      <c r="AK642" s="29"/>
      <c r="AL642" s="29"/>
    </row>
    <row r="643" s="26" customFormat="1" customHeight="1" spans="1:38">
      <c r="A643" s="25">
        <v>1011</v>
      </c>
      <c r="B643" s="29">
        <v>0.5</v>
      </c>
      <c r="C643" s="59" t="s">
        <v>1178</v>
      </c>
      <c r="D643" s="60">
        <v>1</v>
      </c>
      <c r="E643" s="59" t="s">
        <v>1179</v>
      </c>
      <c r="F643" s="45" t="s">
        <v>5730</v>
      </c>
      <c r="G643" s="45" t="s">
        <v>5731</v>
      </c>
      <c r="H643" s="29">
        <v>1</v>
      </c>
      <c r="I643" s="45" t="s">
        <v>2284</v>
      </c>
      <c r="J643" s="45" t="s">
        <v>2285</v>
      </c>
      <c r="K643" s="29">
        <v>2.733</v>
      </c>
      <c r="L643" s="29">
        <v>2</v>
      </c>
      <c r="M643" s="29">
        <v>2013</v>
      </c>
      <c r="N643" s="29">
        <v>27</v>
      </c>
      <c r="O643" s="29">
        <v>10</v>
      </c>
      <c r="P643" s="45" t="s">
        <v>33</v>
      </c>
      <c r="Q643" s="45" t="s">
        <v>34</v>
      </c>
      <c r="R643" s="45" t="s">
        <v>874</v>
      </c>
      <c r="S643" s="45" t="s">
        <v>5732</v>
      </c>
      <c r="T643" s="45" t="s">
        <v>5733</v>
      </c>
      <c r="U643" s="45" t="s">
        <v>5734</v>
      </c>
      <c r="V643" s="65" t="s">
        <v>5735</v>
      </c>
      <c r="W643" s="65" t="s">
        <v>540</v>
      </c>
      <c r="X643" s="65" t="s">
        <v>4921</v>
      </c>
      <c r="Y643" s="65" t="s">
        <v>540</v>
      </c>
      <c r="Z643" s="64"/>
      <c r="AA643" s="71"/>
      <c r="AB643" s="42" t="str">
        <f ca="1" t="array" ref="AB643">HYPERLINK(MID(CELL("filename"),1,FIND("[",CELL("filename"))-1)&amp;"2\WOS 000326126700044.html","WOS 000326126700044.html")</f>
        <v>WOS 000326126700044.html</v>
      </c>
      <c r="AC643" s="29"/>
      <c r="AD643" s="29"/>
      <c r="AE643" s="29"/>
      <c r="AF643" s="29"/>
      <c r="AG643" s="50" t="e">
        <f>VLOOKUP(F643,[1]合计!F:F,1,0)</f>
        <v>#N/A</v>
      </c>
      <c r="AH643" s="29"/>
      <c r="AI643" s="29"/>
      <c r="AJ643" s="29"/>
      <c r="AK643" s="29"/>
      <c r="AL643" s="29"/>
    </row>
    <row r="644" s="26" customFormat="1" customHeight="1" spans="1:38">
      <c r="A644" s="25">
        <v>1012</v>
      </c>
      <c r="B644" s="29">
        <v>0.5</v>
      </c>
      <c r="C644" s="59" t="s">
        <v>1178</v>
      </c>
      <c r="D644" s="61">
        <v>1</v>
      </c>
      <c r="E644" s="59" t="s">
        <v>1179</v>
      </c>
      <c r="F644" s="45" t="s">
        <v>5736</v>
      </c>
      <c r="G644" s="45" t="s">
        <v>5737</v>
      </c>
      <c r="H644" s="29">
        <v>0</v>
      </c>
      <c r="I644" s="45" t="s">
        <v>3585</v>
      </c>
      <c r="J644" s="45" t="s">
        <v>3586</v>
      </c>
      <c r="K644" s="29">
        <v>4.041</v>
      </c>
      <c r="L644" s="29">
        <v>2</v>
      </c>
      <c r="M644" s="29">
        <v>2013</v>
      </c>
      <c r="N644" s="29">
        <v>14</v>
      </c>
      <c r="O644" s="29">
        <v>0</v>
      </c>
      <c r="P644" s="45" t="s">
        <v>33</v>
      </c>
      <c r="Q644" s="45" t="s">
        <v>1127</v>
      </c>
      <c r="R644" s="45" t="s">
        <v>3587</v>
      </c>
      <c r="S644" s="66" t="s">
        <v>5738</v>
      </c>
      <c r="T644" s="66" t="s">
        <v>5739</v>
      </c>
      <c r="U644" s="66" t="s">
        <v>5740</v>
      </c>
      <c r="V644" s="68" t="s">
        <v>5741</v>
      </c>
      <c r="W644" s="69" t="s">
        <v>399</v>
      </c>
      <c r="X644" s="68" t="s">
        <v>5182</v>
      </c>
      <c r="Y644" s="69" t="s">
        <v>399</v>
      </c>
      <c r="Z644" s="28"/>
      <c r="AA644" s="28"/>
      <c r="AB644" s="42" t="str">
        <f ca="1" t="array" ref="AB644">HYPERLINK(MID(CELL("filename"),1,FIND("[",CELL("filename"))-1)&amp;"2\WOS 000326174800002.html","WOS 000326174800002.html")</f>
        <v>WOS 000326174800002.html</v>
      </c>
      <c r="AC644" s="29"/>
      <c r="AD644" s="29"/>
      <c r="AE644" s="29"/>
      <c r="AF644" s="29"/>
      <c r="AG644" s="50" t="e">
        <f>VLOOKUP(F644,[1]合计!F:F,1,0)</f>
        <v>#N/A</v>
      </c>
      <c r="AH644" s="29"/>
      <c r="AI644" s="29"/>
      <c r="AJ644" s="29"/>
      <c r="AK644" s="29"/>
      <c r="AL644" s="29"/>
    </row>
    <row r="645" s="26" customFormat="1" customHeight="1" spans="1:38">
      <c r="A645" s="25">
        <v>1013</v>
      </c>
      <c r="B645" s="29">
        <v>0.5</v>
      </c>
      <c r="C645" s="59" t="s">
        <v>1178</v>
      </c>
      <c r="D645" s="61">
        <v>1</v>
      </c>
      <c r="E645" s="59" t="s">
        <v>1179</v>
      </c>
      <c r="F645" s="45" t="s">
        <v>5742</v>
      </c>
      <c r="G645" s="45" t="s">
        <v>5743</v>
      </c>
      <c r="H645" s="29">
        <v>8</v>
      </c>
      <c r="I645" s="45" t="s">
        <v>2970</v>
      </c>
      <c r="J645" s="45" t="s">
        <v>2971</v>
      </c>
      <c r="K645" s="29">
        <v>4.058</v>
      </c>
      <c r="L645" s="29">
        <v>2</v>
      </c>
      <c r="M645" s="29">
        <v>2013</v>
      </c>
      <c r="N645" s="29">
        <v>228</v>
      </c>
      <c r="O645" s="29">
        <v>0</v>
      </c>
      <c r="P645" s="45" t="s">
        <v>33</v>
      </c>
      <c r="Q645" s="45" t="s">
        <v>34</v>
      </c>
      <c r="R645" s="45" t="s">
        <v>2972</v>
      </c>
      <c r="S645" s="66" t="s">
        <v>5744</v>
      </c>
      <c r="T645" s="66" t="s">
        <v>5745</v>
      </c>
      <c r="U645" s="66" t="s">
        <v>5746</v>
      </c>
      <c r="V645" s="68" t="s">
        <v>5747</v>
      </c>
      <c r="W645" s="69" t="s">
        <v>65</v>
      </c>
      <c r="X645" s="68" t="s">
        <v>5748</v>
      </c>
      <c r="Y645" s="69" t="s">
        <v>65</v>
      </c>
      <c r="Z645" s="28"/>
      <c r="AA645" s="28"/>
      <c r="AB645" s="42" t="str">
        <f ca="1" t="array" ref="AB645">HYPERLINK(MID(CELL("filename"),1,FIND("[",CELL("filename"))-1)&amp;"2\WOS 000326203500017.html","WOS 000326203500017.html")</f>
        <v>WOS 000326203500017.html</v>
      </c>
      <c r="AC645" s="29"/>
      <c r="AD645" s="29"/>
      <c r="AE645" s="29"/>
      <c r="AF645" s="29"/>
      <c r="AG645" s="50" t="e">
        <f>VLOOKUP(F645,[1]合计!F:F,1,0)</f>
        <v>#N/A</v>
      </c>
      <c r="AH645" s="29"/>
      <c r="AI645" s="29"/>
      <c r="AJ645" s="29"/>
      <c r="AK645" s="29"/>
      <c r="AL645" s="29"/>
    </row>
    <row r="646" s="26" customFormat="1" customHeight="1" spans="1:38">
      <c r="A646" s="25">
        <v>1014</v>
      </c>
      <c r="B646" s="29">
        <v>0.5</v>
      </c>
      <c r="C646" s="59" t="s">
        <v>1178</v>
      </c>
      <c r="D646" s="61">
        <v>1</v>
      </c>
      <c r="E646" s="59" t="s">
        <v>1179</v>
      </c>
      <c r="F646" s="45" t="s">
        <v>5749</v>
      </c>
      <c r="G646" s="45" t="s">
        <v>5750</v>
      </c>
      <c r="H646" s="29">
        <v>3</v>
      </c>
      <c r="I646" s="45" t="s">
        <v>2970</v>
      </c>
      <c r="J646" s="45" t="s">
        <v>2971</v>
      </c>
      <c r="K646" s="29">
        <v>4.058</v>
      </c>
      <c r="L646" s="29">
        <v>2</v>
      </c>
      <c r="M646" s="29">
        <v>2013</v>
      </c>
      <c r="N646" s="29">
        <v>228</v>
      </c>
      <c r="O646" s="29">
        <v>0</v>
      </c>
      <c r="P646" s="45" t="s">
        <v>33</v>
      </c>
      <c r="Q646" s="45" t="s">
        <v>34</v>
      </c>
      <c r="R646" s="45" t="s">
        <v>2972</v>
      </c>
      <c r="S646" s="66" t="s">
        <v>5751</v>
      </c>
      <c r="T646" s="66" t="s">
        <v>5752</v>
      </c>
      <c r="U646" s="66" t="s">
        <v>5753</v>
      </c>
      <c r="V646" s="68" t="s">
        <v>5754</v>
      </c>
      <c r="W646" s="69" t="s">
        <v>53</v>
      </c>
      <c r="X646" s="68" t="s">
        <v>5755</v>
      </c>
      <c r="Y646" s="69" t="s">
        <v>53</v>
      </c>
      <c r="Z646" s="28"/>
      <c r="AA646" s="28"/>
      <c r="AB646" s="42" t="str">
        <f ca="1" t="array" ref="AB646">HYPERLINK(MID(CELL("filename"),1,FIND("[",CELL("filename"))-1)&amp;"2\WOS 000326203500055.html","WOS 000326203500055.html")</f>
        <v>WOS 000326203500055.html</v>
      </c>
      <c r="AC646" s="29"/>
      <c r="AD646" s="29"/>
      <c r="AE646" s="29"/>
      <c r="AF646" s="29"/>
      <c r="AG646" s="50" t="e">
        <f>VLOOKUP(F646,[1]合计!F:F,1,0)</f>
        <v>#N/A</v>
      </c>
      <c r="AH646" s="29"/>
      <c r="AI646" s="29"/>
      <c r="AJ646" s="29"/>
      <c r="AK646" s="29"/>
      <c r="AL646" s="29"/>
    </row>
    <row r="647" s="26" customFormat="1" customHeight="1" spans="1:38">
      <c r="A647" s="25">
        <v>1015</v>
      </c>
      <c r="B647" s="29">
        <v>0.5</v>
      </c>
      <c r="C647" s="59" t="s">
        <v>1178</v>
      </c>
      <c r="D647" s="60">
        <v>1</v>
      </c>
      <c r="E647" s="59" t="s">
        <v>1179</v>
      </c>
      <c r="F647" s="45" t="s">
        <v>5756</v>
      </c>
      <c r="G647" s="45" t="s">
        <v>5757</v>
      </c>
      <c r="H647" s="29">
        <v>7</v>
      </c>
      <c r="I647" s="45" t="s">
        <v>1363</v>
      </c>
      <c r="J647" s="45" t="s">
        <v>1364</v>
      </c>
      <c r="K647" s="29">
        <v>2.522</v>
      </c>
      <c r="L647" s="29">
        <v>2</v>
      </c>
      <c r="M647" s="29">
        <v>2013</v>
      </c>
      <c r="N647" s="29">
        <v>66</v>
      </c>
      <c r="O647" s="29">
        <v>0</v>
      </c>
      <c r="P647" s="45" t="s">
        <v>33</v>
      </c>
      <c r="Q647" s="45" t="s">
        <v>34</v>
      </c>
      <c r="R647" s="45" t="s">
        <v>1365</v>
      </c>
      <c r="S647" s="45" t="s">
        <v>5758</v>
      </c>
      <c r="T647" s="45" t="s">
        <v>5759</v>
      </c>
      <c r="U647" s="45" t="s">
        <v>1821</v>
      </c>
      <c r="V647" s="65" t="s">
        <v>1502</v>
      </c>
      <c r="W647" s="65" t="s">
        <v>540</v>
      </c>
      <c r="X647" s="65" t="s">
        <v>1502</v>
      </c>
      <c r="Y647" s="65" t="s">
        <v>540</v>
      </c>
      <c r="Z647" s="64"/>
      <c r="AA647" s="71"/>
      <c r="AB647" s="42" t="str">
        <f ca="1" t="array" ref="AB647">HYPERLINK(MID(CELL("filename"),1,FIND("[",CELL("filename"))-1)&amp;"2\WOS 000326211700007.html","WOS 000326211700007.html")</f>
        <v>WOS 000326211700007.html</v>
      </c>
      <c r="AC647" s="29"/>
      <c r="AD647" s="29"/>
      <c r="AE647" s="29"/>
      <c r="AF647" s="29"/>
      <c r="AG647" s="50" t="e">
        <f>VLOOKUP(F647,[1]合计!F:F,1,0)</f>
        <v>#N/A</v>
      </c>
      <c r="AH647" s="29"/>
      <c r="AI647" s="29"/>
      <c r="AJ647" s="29"/>
      <c r="AK647" s="29"/>
      <c r="AL647" s="29"/>
    </row>
    <row r="648" s="26" customFormat="1" customHeight="1" spans="1:38">
      <c r="A648" s="25">
        <v>1016</v>
      </c>
      <c r="B648" s="29">
        <v>0.5</v>
      </c>
      <c r="C648" s="59" t="s">
        <v>1178</v>
      </c>
      <c r="D648" s="60">
        <v>1</v>
      </c>
      <c r="E648" s="59" t="s">
        <v>1179</v>
      </c>
      <c r="F648" s="45" t="s">
        <v>5760</v>
      </c>
      <c r="G648" s="45" t="s">
        <v>5761</v>
      </c>
      <c r="H648" s="29">
        <v>2</v>
      </c>
      <c r="I648" s="45" t="s">
        <v>1363</v>
      </c>
      <c r="J648" s="45" t="s">
        <v>1364</v>
      </c>
      <c r="K648" s="29">
        <v>2.522</v>
      </c>
      <c r="L648" s="29">
        <v>2</v>
      </c>
      <c r="M648" s="29">
        <v>2013</v>
      </c>
      <c r="N648" s="29">
        <v>66</v>
      </c>
      <c r="O648" s="29">
        <v>0</v>
      </c>
      <c r="P648" s="45" t="s">
        <v>33</v>
      </c>
      <c r="Q648" s="45" t="s">
        <v>34</v>
      </c>
      <c r="R648" s="45" t="s">
        <v>1365</v>
      </c>
      <c r="S648" s="45" t="s">
        <v>5762</v>
      </c>
      <c r="T648" s="45" t="s">
        <v>5763</v>
      </c>
      <c r="U648" s="45" t="s">
        <v>5764</v>
      </c>
      <c r="V648" s="65" t="s">
        <v>5765</v>
      </c>
      <c r="W648" s="65" t="s">
        <v>594</v>
      </c>
      <c r="X648" s="65" t="s">
        <v>5765</v>
      </c>
      <c r="Y648" s="65" t="s">
        <v>594</v>
      </c>
      <c r="Z648" s="64"/>
      <c r="AA648" s="71"/>
      <c r="AB648" s="42" t="str">
        <f ca="1" t="array" ref="AB648">HYPERLINK(MID(CELL("filename"),1,FIND("[",CELL("filename"))-1)&amp;"2\WOS 000326211700075.html","WOS 000326211700075.html")</f>
        <v>WOS 000326211700075.html</v>
      </c>
      <c r="AC648" s="29"/>
      <c r="AD648" s="29"/>
      <c r="AE648" s="29"/>
      <c r="AF648" s="29"/>
      <c r="AG648" s="50" t="e">
        <f>VLOOKUP(F648,[1]合计!F:F,1,0)</f>
        <v>#N/A</v>
      </c>
      <c r="AH648" s="29"/>
      <c r="AI648" s="29"/>
      <c r="AJ648" s="29"/>
      <c r="AK648" s="29"/>
      <c r="AL648" s="29"/>
    </row>
    <row r="649" s="26" customFormat="1" customHeight="1" spans="1:38">
      <c r="A649" s="25">
        <v>1208</v>
      </c>
      <c r="B649" s="29">
        <v>0.3</v>
      </c>
      <c r="C649" s="59" t="s">
        <v>1178</v>
      </c>
      <c r="D649" s="60">
        <v>2</v>
      </c>
      <c r="E649" s="59" t="s">
        <v>1179</v>
      </c>
      <c r="F649" s="45" t="s">
        <v>5766</v>
      </c>
      <c r="G649" s="45" t="s">
        <v>5767</v>
      </c>
      <c r="H649" s="29">
        <v>0</v>
      </c>
      <c r="I649" s="45" t="s">
        <v>1363</v>
      </c>
      <c r="J649" s="45" t="s">
        <v>1364</v>
      </c>
      <c r="K649" s="29">
        <v>2.522</v>
      </c>
      <c r="L649" s="29">
        <v>2</v>
      </c>
      <c r="M649" s="29">
        <v>2013</v>
      </c>
      <c r="N649" s="29">
        <v>66</v>
      </c>
      <c r="O649" s="29">
        <v>0</v>
      </c>
      <c r="P649" s="45" t="s">
        <v>33</v>
      </c>
      <c r="Q649" s="45" t="s">
        <v>34</v>
      </c>
      <c r="R649" s="45" t="s">
        <v>1365</v>
      </c>
      <c r="S649" s="45" t="s">
        <v>5768</v>
      </c>
      <c r="T649" s="45" t="s">
        <v>5769</v>
      </c>
      <c r="U649" s="45" t="s">
        <v>5770</v>
      </c>
      <c r="V649" s="65" t="s">
        <v>5771</v>
      </c>
      <c r="W649" s="65" t="s">
        <v>540</v>
      </c>
      <c r="X649" s="64">
        <v>0</v>
      </c>
      <c r="Y649" s="64">
        <v>0</v>
      </c>
      <c r="Z649" s="64"/>
      <c r="AA649" s="71"/>
      <c r="AB649" s="42" t="str">
        <f ca="1" t="array" ref="AB649">HYPERLINK(MID(CELL("filename"),1,FIND("[",CELL("filename"))-1)&amp;"2\WOS 000326211700090.html","WOS 000326211700090.html")</f>
        <v>WOS 000326211700090.html</v>
      </c>
      <c r="AC649" s="29"/>
      <c r="AD649" s="29"/>
      <c r="AE649" s="29"/>
      <c r="AF649" s="29"/>
      <c r="AG649" s="50" t="e">
        <f>VLOOKUP(F649,[1]合计!F:F,1,0)</f>
        <v>#N/A</v>
      </c>
      <c r="AH649" s="29"/>
      <c r="AI649" s="29"/>
      <c r="AJ649" s="29"/>
      <c r="AK649" s="29"/>
      <c r="AL649" s="29"/>
    </row>
    <row r="650" s="26" customFormat="1" customHeight="1" spans="1:38">
      <c r="A650" s="25">
        <v>1209</v>
      </c>
      <c r="B650" s="29">
        <v>0.3</v>
      </c>
      <c r="C650" s="59" t="s">
        <v>1178</v>
      </c>
      <c r="D650" s="60">
        <v>2</v>
      </c>
      <c r="E650" s="59" t="s">
        <v>1179</v>
      </c>
      <c r="F650" s="45" t="s">
        <v>5772</v>
      </c>
      <c r="G650" s="45" t="s">
        <v>5773</v>
      </c>
      <c r="H650" s="29">
        <v>0</v>
      </c>
      <c r="I650" s="45" t="s">
        <v>1363</v>
      </c>
      <c r="J650" s="45" t="s">
        <v>1364</v>
      </c>
      <c r="K650" s="29">
        <v>2.522</v>
      </c>
      <c r="L650" s="29">
        <v>2</v>
      </c>
      <c r="M650" s="29">
        <v>2013</v>
      </c>
      <c r="N650" s="29">
        <v>66</v>
      </c>
      <c r="O650" s="29">
        <v>0</v>
      </c>
      <c r="P650" s="45" t="s">
        <v>33</v>
      </c>
      <c r="Q650" s="45" t="s">
        <v>34</v>
      </c>
      <c r="R650" s="45" t="s">
        <v>1365</v>
      </c>
      <c r="S650" s="45" t="s">
        <v>5774</v>
      </c>
      <c r="T650" s="45" t="s">
        <v>5775</v>
      </c>
      <c r="U650" s="45" t="s">
        <v>5770</v>
      </c>
      <c r="V650" s="65" t="s">
        <v>5771</v>
      </c>
      <c r="W650" s="65" t="s">
        <v>540</v>
      </c>
      <c r="X650" s="64">
        <v>0</v>
      </c>
      <c r="Y650" s="64">
        <v>0</v>
      </c>
      <c r="Z650" s="64"/>
      <c r="AA650" s="71"/>
      <c r="AB650" s="42" t="str">
        <f ca="1" t="array" ref="AB650">HYPERLINK(MID(CELL("filename"),1,FIND("[",CELL("filename"))-1)&amp;"2\WOS 000326211700091.html","WOS 000326211700091.html")</f>
        <v>WOS 000326211700091.html</v>
      </c>
      <c r="AC650" s="29"/>
      <c r="AD650" s="29"/>
      <c r="AE650" s="29"/>
      <c r="AF650" s="29"/>
      <c r="AG650" s="50" t="e">
        <f>VLOOKUP(F650,[1]合计!F:F,1,0)</f>
        <v>#N/A</v>
      </c>
      <c r="AH650" s="29"/>
      <c r="AI650" s="29"/>
      <c r="AJ650" s="29"/>
      <c r="AK650" s="29"/>
      <c r="AL650" s="29"/>
    </row>
    <row r="651" s="26" customFormat="1" customHeight="1" spans="1:38">
      <c r="A651" s="25">
        <v>1017</v>
      </c>
      <c r="B651" s="29">
        <v>0.5</v>
      </c>
      <c r="C651" s="59" t="s">
        <v>1178</v>
      </c>
      <c r="D651" s="60">
        <v>1</v>
      </c>
      <c r="E651" s="59" t="s">
        <v>1179</v>
      </c>
      <c r="F651" s="45" t="s">
        <v>5776</v>
      </c>
      <c r="G651" s="45" t="s">
        <v>5777</v>
      </c>
      <c r="H651" s="29">
        <v>1</v>
      </c>
      <c r="I651" s="45" t="s">
        <v>2127</v>
      </c>
      <c r="J651" s="45" t="s">
        <v>2128</v>
      </c>
      <c r="K651" s="29">
        <v>2.93</v>
      </c>
      <c r="L651" s="29">
        <v>2</v>
      </c>
      <c r="M651" s="29">
        <v>2013</v>
      </c>
      <c r="N651" s="29">
        <v>38</v>
      </c>
      <c r="O651" s="29">
        <v>30</v>
      </c>
      <c r="P651" s="45" t="s">
        <v>33</v>
      </c>
      <c r="Q651" s="45" t="s">
        <v>34</v>
      </c>
      <c r="R651" s="45" t="s">
        <v>2129</v>
      </c>
      <c r="S651" s="66" t="s">
        <v>5778</v>
      </c>
      <c r="T651" s="66" t="s">
        <v>5779</v>
      </c>
      <c r="U651" s="66" t="s">
        <v>5780</v>
      </c>
      <c r="V651" s="68" t="s">
        <v>286</v>
      </c>
      <c r="W651" s="68" t="s">
        <v>270</v>
      </c>
      <c r="X651" s="68" t="s">
        <v>5781</v>
      </c>
      <c r="Y651" s="68" t="s">
        <v>270</v>
      </c>
      <c r="Z651" s="28"/>
      <c r="AA651" s="67"/>
      <c r="AB651" s="42" t="str">
        <f ca="1" t="array" ref="AB651">HYPERLINK(MID(CELL("filename"),1,FIND("[",CELL("filename"))-1)&amp;"2\WOS 000326214200010.html","WOS 000326214200010.html")</f>
        <v>WOS 000326214200010.html</v>
      </c>
      <c r="AC651" s="29"/>
      <c r="AD651" s="29"/>
      <c r="AE651" s="29"/>
      <c r="AF651" s="29"/>
      <c r="AG651" s="50" t="e">
        <f>VLOOKUP(F651,[1]合计!F:F,1,0)</f>
        <v>#N/A</v>
      </c>
      <c r="AH651" s="29"/>
      <c r="AI651" s="29"/>
      <c r="AJ651" s="29"/>
      <c r="AK651" s="29"/>
      <c r="AL651" s="29"/>
    </row>
    <row r="652" s="26" customFormat="1" customHeight="1" spans="1:38">
      <c r="A652" s="25">
        <v>1018</v>
      </c>
      <c r="B652" s="29">
        <v>0.5</v>
      </c>
      <c r="C652" s="59" t="s">
        <v>1178</v>
      </c>
      <c r="D652" s="61">
        <v>1</v>
      </c>
      <c r="E652" s="59" t="s">
        <v>1179</v>
      </c>
      <c r="F652" s="45" t="s">
        <v>5782</v>
      </c>
      <c r="G652" s="45" t="s">
        <v>5783</v>
      </c>
      <c r="H652" s="29">
        <v>4</v>
      </c>
      <c r="I652" s="45" t="s">
        <v>5784</v>
      </c>
      <c r="J652" s="45" t="s">
        <v>5785</v>
      </c>
      <c r="K652" s="29">
        <v>4.77</v>
      </c>
      <c r="L652" s="29">
        <v>2</v>
      </c>
      <c r="M652" s="29">
        <v>2013</v>
      </c>
      <c r="N652" s="29">
        <v>52</v>
      </c>
      <c r="O652" s="29">
        <v>0</v>
      </c>
      <c r="P652" s="45" t="s">
        <v>33</v>
      </c>
      <c r="Q652" s="45" t="s">
        <v>102</v>
      </c>
      <c r="R652" s="45" t="s">
        <v>5786</v>
      </c>
      <c r="S652" s="66" t="s">
        <v>5787</v>
      </c>
      <c r="T652" s="66" t="s">
        <v>5788</v>
      </c>
      <c r="U652" s="66" t="s">
        <v>5789</v>
      </c>
      <c r="V652" s="68" t="s">
        <v>2596</v>
      </c>
      <c r="W652" s="69" t="s">
        <v>399</v>
      </c>
      <c r="X652" s="68" t="s">
        <v>2598</v>
      </c>
      <c r="Y652" s="69" t="s">
        <v>399</v>
      </c>
      <c r="Z652" s="28"/>
      <c r="AA652" s="28"/>
      <c r="AB652" s="42" t="str">
        <f ca="1" t="array" ref="AB652">HYPERLINK(MID(CELL("filename"),1,FIND("[",CELL("filename"))-1)&amp;"2\WOS 000326218100015.html","WOS 000326218100015.html")</f>
        <v>WOS 000326218100015.html</v>
      </c>
      <c r="AC652" s="29"/>
      <c r="AD652" s="29"/>
      <c r="AE652" s="29"/>
      <c r="AF652" s="29"/>
      <c r="AG652" s="50" t="e">
        <f>VLOOKUP(F652,[1]合计!F:F,1,0)</f>
        <v>#N/A</v>
      </c>
      <c r="AH652" s="29"/>
      <c r="AI652" s="29"/>
      <c r="AJ652" s="29"/>
      <c r="AK652" s="29"/>
      <c r="AL652" s="29"/>
    </row>
    <row r="653" s="26" customFormat="1" customHeight="1" spans="1:38">
      <c r="A653" s="25">
        <v>1210</v>
      </c>
      <c r="B653" s="29">
        <v>0.3</v>
      </c>
      <c r="C653" s="59" t="s">
        <v>1178</v>
      </c>
      <c r="D653" s="61">
        <v>2</v>
      </c>
      <c r="E653" s="59" t="s">
        <v>1179</v>
      </c>
      <c r="F653" s="45" t="s">
        <v>5790</v>
      </c>
      <c r="G653" s="45" t="s">
        <v>5791</v>
      </c>
      <c r="H653" s="29">
        <v>0</v>
      </c>
      <c r="I653" s="45" t="s">
        <v>2776</v>
      </c>
      <c r="J653" s="45" t="s">
        <v>2777</v>
      </c>
      <c r="K653" s="29">
        <v>6.175</v>
      </c>
      <c r="L653" s="29">
        <v>2</v>
      </c>
      <c r="M653" s="29">
        <v>2013</v>
      </c>
      <c r="N653" s="29">
        <v>168</v>
      </c>
      <c r="O653" s="29">
        <v>4</v>
      </c>
      <c r="P653" s="45" t="s">
        <v>33</v>
      </c>
      <c r="Q653" s="45" t="s">
        <v>102</v>
      </c>
      <c r="R653" s="45" t="s">
        <v>2778</v>
      </c>
      <c r="S653" s="66" t="s">
        <v>5792</v>
      </c>
      <c r="T653" s="66" t="s">
        <v>5793</v>
      </c>
      <c r="U653" s="66" t="s">
        <v>5794</v>
      </c>
      <c r="V653" s="68" t="s">
        <v>5795</v>
      </c>
      <c r="W653" s="69" t="s">
        <v>566</v>
      </c>
      <c r="X653" s="67">
        <v>0</v>
      </c>
      <c r="Y653" s="28">
        <v>0</v>
      </c>
      <c r="Z653" s="28"/>
      <c r="AA653" s="28"/>
      <c r="AB653" s="42" t="str">
        <f ca="1" t="array" ref="AB653">HYPERLINK(MID(CELL("filename"),1,FIND("[",CELL("filename"))-1)&amp;"2\WOS 000326219600023.html","WOS 000326219600023.html")</f>
        <v>WOS 000326219600023.html</v>
      </c>
      <c r="AC653" s="29"/>
      <c r="AD653" s="29"/>
      <c r="AE653" s="29"/>
      <c r="AF653" s="29"/>
      <c r="AG653" s="50" t="e">
        <f>VLOOKUP(F653,[1]合计!F:F,1,0)</f>
        <v>#N/A</v>
      </c>
      <c r="AH653" s="29"/>
      <c r="AI653" s="29"/>
      <c r="AJ653" s="29"/>
      <c r="AK653" s="29"/>
      <c r="AL653" s="29"/>
    </row>
    <row r="654" s="26" customFormat="1" customHeight="1" spans="1:38">
      <c r="A654" s="25">
        <v>1211</v>
      </c>
      <c r="B654" s="29">
        <v>0.3</v>
      </c>
      <c r="C654" s="59" t="s">
        <v>1178</v>
      </c>
      <c r="D654" s="61">
        <v>2</v>
      </c>
      <c r="E654" s="59" t="s">
        <v>1179</v>
      </c>
      <c r="F654" s="45" t="s">
        <v>5796</v>
      </c>
      <c r="G654" s="45" t="s">
        <v>5797</v>
      </c>
      <c r="H654" s="29">
        <v>1</v>
      </c>
      <c r="I654" s="45" t="s">
        <v>2776</v>
      </c>
      <c r="J654" s="45" t="s">
        <v>2777</v>
      </c>
      <c r="K654" s="29">
        <v>6.175</v>
      </c>
      <c r="L654" s="29">
        <v>2</v>
      </c>
      <c r="M654" s="29">
        <v>2013</v>
      </c>
      <c r="N654" s="29">
        <v>168</v>
      </c>
      <c r="O654" s="29">
        <v>4</v>
      </c>
      <c r="P654" s="45" t="s">
        <v>33</v>
      </c>
      <c r="Q654" s="45" t="s">
        <v>102</v>
      </c>
      <c r="R654" s="45" t="s">
        <v>2778</v>
      </c>
      <c r="S654" s="66" t="s">
        <v>5798</v>
      </c>
      <c r="T654" s="66" t="s">
        <v>5799</v>
      </c>
      <c r="U654" s="66" t="s">
        <v>3603</v>
      </c>
      <c r="V654" s="68" t="s">
        <v>3604</v>
      </c>
      <c r="W654" s="69" t="s">
        <v>2223</v>
      </c>
      <c r="X654" s="67">
        <v>0</v>
      </c>
      <c r="Y654" s="28">
        <v>0</v>
      </c>
      <c r="Z654" s="28"/>
      <c r="AA654" s="28"/>
      <c r="AB654" s="42" t="str">
        <f ca="1" t="array" ref="AB654">HYPERLINK(MID(CELL("filename"),1,FIND("[",CELL("filename"))-1)&amp;"2\WOS 000326219600086.html","WOS 000326219600086.html")</f>
        <v>WOS 000326219600086.html</v>
      </c>
      <c r="AC654" s="29"/>
      <c r="AD654" s="29"/>
      <c r="AE654" s="29"/>
      <c r="AF654" s="29"/>
      <c r="AG654" s="50" t="e">
        <f>VLOOKUP(F654,[1]合计!F:F,1,0)</f>
        <v>#N/A</v>
      </c>
      <c r="AH654" s="29"/>
      <c r="AI654" s="29"/>
      <c r="AJ654" s="29"/>
      <c r="AK654" s="29"/>
      <c r="AL654" s="29"/>
    </row>
    <row r="655" s="26" customFormat="1" customHeight="1" spans="1:38">
      <c r="A655" s="25">
        <v>1212</v>
      </c>
      <c r="B655" s="29">
        <v>0.3</v>
      </c>
      <c r="C655" s="59" t="s">
        <v>1178</v>
      </c>
      <c r="D655" s="61">
        <v>2</v>
      </c>
      <c r="E655" s="59" t="s">
        <v>1179</v>
      </c>
      <c r="F655" s="45" t="s">
        <v>5800</v>
      </c>
      <c r="G655" s="45" t="s">
        <v>5801</v>
      </c>
      <c r="H655" s="29">
        <v>0</v>
      </c>
      <c r="I655" s="45" t="s">
        <v>2776</v>
      </c>
      <c r="J655" s="45" t="s">
        <v>2777</v>
      </c>
      <c r="K655" s="29">
        <v>6.175</v>
      </c>
      <c r="L655" s="29">
        <v>2</v>
      </c>
      <c r="M655" s="29">
        <v>2013</v>
      </c>
      <c r="N655" s="29">
        <v>168</v>
      </c>
      <c r="O655" s="29">
        <v>5</v>
      </c>
      <c r="P655" s="45" t="s">
        <v>33</v>
      </c>
      <c r="Q655" s="45" t="s">
        <v>102</v>
      </c>
      <c r="R655" s="45" t="s">
        <v>2778</v>
      </c>
      <c r="S655" s="66" t="s">
        <v>5802</v>
      </c>
      <c r="T655" s="66" t="s">
        <v>5803</v>
      </c>
      <c r="U655" s="66" t="s">
        <v>3603</v>
      </c>
      <c r="V655" s="68" t="s">
        <v>3604</v>
      </c>
      <c r="W655" s="69" t="s">
        <v>2223</v>
      </c>
      <c r="X655" s="67">
        <v>0</v>
      </c>
      <c r="Y655" s="28">
        <v>0</v>
      </c>
      <c r="Z655" s="28"/>
      <c r="AA655" s="28"/>
      <c r="AB655" s="42" t="str">
        <f ca="1" t="array" ref="AB655">HYPERLINK(MID(CELL("filename"),1,FIND("[",CELL("filename"))-1)&amp;"2\WOS 000326219800015.html","WOS 000326219800015.html")</f>
        <v>WOS 000326219800015.html</v>
      </c>
      <c r="AC655" s="29"/>
      <c r="AD655" s="29"/>
      <c r="AE655" s="29"/>
      <c r="AF655" s="29"/>
      <c r="AG655" s="50" t="e">
        <f>VLOOKUP(F655,[1]合计!F:F,1,0)</f>
        <v>#N/A</v>
      </c>
      <c r="AH655" s="29"/>
      <c r="AI655" s="29"/>
      <c r="AJ655" s="29"/>
      <c r="AK655" s="29"/>
      <c r="AL655" s="29"/>
    </row>
    <row r="656" s="26" customFormat="1" customHeight="1" spans="1:38">
      <c r="A656" s="25">
        <v>1019</v>
      </c>
      <c r="B656" s="29">
        <v>0.5</v>
      </c>
      <c r="C656" s="59" t="s">
        <v>1178</v>
      </c>
      <c r="D656" s="61">
        <v>1</v>
      </c>
      <c r="E656" s="59" t="s">
        <v>1179</v>
      </c>
      <c r="F656" s="45" t="s">
        <v>5804</v>
      </c>
      <c r="G656" s="45" t="s">
        <v>5805</v>
      </c>
      <c r="H656" s="29">
        <v>7</v>
      </c>
      <c r="I656" s="45" t="s">
        <v>1864</v>
      </c>
      <c r="J656" s="45" t="s">
        <v>1865</v>
      </c>
      <c r="K656" s="29">
        <v>4.198</v>
      </c>
      <c r="L656" s="29">
        <v>2</v>
      </c>
      <c r="M656" s="29">
        <v>2013</v>
      </c>
      <c r="N656" s="29">
        <v>15</v>
      </c>
      <c r="O656" s="29">
        <v>44</v>
      </c>
      <c r="P656" s="45" t="s">
        <v>33</v>
      </c>
      <c r="Q656" s="45" t="s">
        <v>127</v>
      </c>
      <c r="R656" s="45" t="s">
        <v>1866</v>
      </c>
      <c r="S656" s="66" t="s">
        <v>5806</v>
      </c>
      <c r="T656" s="66" t="s">
        <v>5807</v>
      </c>
      <c r="U656" s="66" t="s">
        <v>5808</v>
      </c>
      <c r="V656" s="68" t="s">
        <v>5809</v>
      </c>
      <c r="W656" s="69" t="s">
        <v>78</v>
      </c>
      <c r="X656" s="68" t="s">
        <v>5810</v>
      </c>
      <c r="Y656" s="69" t="s">
        <v>78</v>
      </c>
      <c r="Z656" s="28"/>
      <c r="AA656" s="28"/>
      <c r="AB656" s="42" t="str">
        <f ca="1" t="array" ref="AB656">HYPERLINK(MID(CELL("filename"),1,FIND("[",CELL("filename"))-1)&amp;"2\WOS 000326220000035.html","WOS 000326220000035.html")</f>
        <v>WOS 000326220000035.html</v>
      </c>
      <c r="AC656" s="29"/>
      <c r="AD656" s="29"/>
      <c r="AE656" s="29"/>
      <c r="AF656" s="29"/>
      <c r="AG656" s="50" t="e">
        <f>VLOOKUP(F656,[1]合计!F:F,1,0)</f>
        <v>#N/A</v>
      </c>
      <c r="AH656" s="29"/>
      <c r="AI656" s="29"/>
      <c r="AJ656" s="29"/>
      <c r="AK656" s="29"/>
      <c r="AL656" s="29"/>
    </row>
    <row r="657" s="26" customFormat="1" customHeight="1" spans="1:38">
      <c r="A657" s="51">
        <v>1020</v>
      </c>
      <c r="B657" s="51">
        <v>0.5</v>
      </c>
      <c r="C657" s="73" t="s">
        <v>1178</v>
      </c>
      <c r="D657" s="74">
        <v>1</v>
      </c>
      <c r="E657" s="73" t="s">
        <v>1179</v>
      </c>
      <c r="F657" s="75" t="s">
        <v>5811</v>
      </c>
      <c r="G657" s="75" t="s">
        <v>5812</v>
      </c>
      <c r="H657" s="51">
        <v>0</v>
      </c>
      <c r="I657" s="75" t="s">
        <v>2776</v>
      </c>
      <c r="J657" s="75" t="s">
        <v>2777</v>
      </c>
      <c r="K657" s="51">
        <v>6.175</v>
      </c>
      <c r="L657" s="51">
        <v>2</v>
      </c>
      <c r="M657" s="51">
        <v>2013</v>
      </c>
      <c r="N657" s="51">
        <v>168</v>
      </c>
      <c r="O657" s="51">
        <v>6</v>
      </c>
      <c r="P657" s="75" t="s">
        <v>1713</v>
      </c>
      <c r="Q657" s="75" t="s">
        <v>102</v>
      </c>
      <c r="R657" s="75" t="s">
        <v>2778</v>
      </c>
      <c r="S657" s="75" t="s">
        <v>5813</v>
      </c>
      <c r="T657" s="75" t="s">
        <v>5814</v>
      </c>
      <c r="U657" s="75" t="s">
        <v>5815</v>
      </c>
      <c r="V657" s="77" t="s">
        <v>5816</v>
      </c>
      <c r="W657" s="77" t="s">
        <v>399</v>
      </c>
      <c r="X657" s="77" t="s">
        <v>5544</v>
      </c>
      <c r="Y657" s="77" t="s">
        <v>399</v>
      </c>
      <c r="Z657" s="79"/>
      <c r="AA657" s="80"/>
      <c r="AB657" s="81" t="str">
        <f ca="1" t="array" ref="AB657">HYPERLINK(MID(CELL("filename"),1,FIND("[",CELL("filename"))-1)&amp;"2\WOS 000326220300003.html","WOS 000326220300003.html")</f>
        <v>WOS 000326220300003.html</v>
      </c>
      <c r="AC657" s="51"/>
      <c r="AD657" s="51"/>
      <c r="AE657" s="51"/>
      <c r="AF657" s="51"/>
      <c r="AG657" s="51" t="e">
        <f>VLOOKUP(F657,[1]合计!F:F,1,0)</f>
        <v>#N/A</v>
      </c>
      <c r="AH657" s="51"/>
      <c r="AI657" s="51"/>
      <c r="AJ657" s="51"/>
      <c r="AK657" s="51"/>
      <c r="AL657" s="51"/>
    </row>
    <row r="658" s="26" customFormat="1" customHeight="1" spans="1:38">
      <c r="A658" s="25">
        <v>1021</v>
      </c>
      <c r="B658" s="29">
        <v>0.5</v>
      </c>
      <c r="C658" s="59" t="s">
        <v>1178</v>
      </c>
      <c r="D658" s="61">
        <v>1</v>
      </c>
      <c r="E658" s="59" t="s">
        <v>1179</v>
      </c>
      <c r="F658" s="45" t="s">
        <v>5817</v>
      </c>
      <c r="G658" s="45" t="s">
        <v>5818</v>
      </c>
      <c r="H658" s="29">
        <v>0</v>
      </c>
      <c r="I658" s="45" t="s">
        <v>3511</v>
      </c>
      <c r="J658" s="45" t="s">
        <v>3512</v>
      </c>
      <c r="K658" s="29">
        <v>4.295</v>
      </c>
      <c r="L658" s="29">
        <v>2</v>
      </c>
      <c r="M658" s="29">
        <v>2013</v>
      </c>
      <c r="N658" s="29">
        <v>100</v>
      </c>
      <c r="O658" s="29">
        <v>5</v>
      </c>
      <c r="P658" s="45" t="s">
        <v>33</v>
      </c>
      <c r="Q658" s="45" t="s">
        <v>102</v>
      </c>
      <c r="R658" s="45" t="s">
        <v>3513</v>
      </c>
      <c r="S658" s="66" t="s">
        <v>5819</v>
      </c>
      <c r="T658" s="66" t="s">
        <v>5820</v>
      </c>
      <c r="U658" s="66" t="s">
        <v>5821</v>
      </c>
      <c r="V658" s="68" t="s">
        <v>5822</v>
      </c>
      <c r="W658" s="69" t="s">
        <v>566</v>
      </c>
      <c r="X658" s="68" t="s">
        <v>5823</v>
      </c>
      <c r="Y658" s="69" t="s">
        <v>566</v>
      </c>
      <c r="Z658" s="28"/>
      <c r="AA658" s="28"/>
      <c r="AB658" s="42" t="str">
        <f ca="1" t="array" ref="AB658">HYPERLINK(MID(CELL("filename"),1,FIND("[",CELL("filename"))-1)&amp;"2\WOS 000326233700020.html","WOS 000326233700020.html")</f>
        <v>WOS 000326233700020.html</v>
      </c>
      <c r="AC658" s="29"/>
      <c r="AD658" s="29"/>
      <c r="AE658" s="29"/>
      <c r="AF658" s="29"/>
      <c r="AG658" s="50" t="e">
        <f>VLOOKUP(F658,[1]合计!F:F,1,0)</f>
        <v>#N/A</v>
      </c>
      <c r="AH658" s="29"/>
      <c r="AI658" s="29"/>
      <c r="AJ658" s="29"/>
      <c r="AK658" s="29"/>
      <c r="AL658" s="29"/>
    </row>
    <row r="659" s="26" customFormat="1" customHeight="1" spans="1:38">
      <c r="A659" s="25">
        <v>1022</v>
      </c>
      <c r="B659" s="29">
        <v>0.5</v>
      </c>
      <c r="C659" s="59" t="s">
        <v>1178</v>
      </c>
      <c r="D659" s="60">
        <v>1</v>
      </c>
      <c r="E659" s="59" t="s">
        <v>1179</v>
      </c>
      <c r="F659" s="45" t="s">
        <v>5824</v>
      </c>
      <c r="G659" s="45" t="s">
        <v>5825</v>
      </c>
      <c r="H659" s="29">
        <v>2</v>
      </c>
      <c r="I659" s="45" t="s">
        <v>5826</v>
      </c>
      <c r="J659" s="45" t="s">
        <v>5827</v>
      </c>
      <c r="K659" s="29">
        <v>2.494</v>
      </c>
      <c r="L659" s="29">
        <v>2</v>
      </c>
      <c r="M659" s="29">
        <v>2013</v>
      </c>
      <c r="N659" s="29">
        <v>88</v>
      </c>
      <c r="O659" s="29">
        <v>8</v>
      </c>
      <c r="P659" s="45" t="s">
        <v>33</v>
      </c>
      <c r="Q659" s="45" t="s">
        <v>127</v>
      </c>
      <c r="R659" s="45" t="s">
        <v>5828</v>
      </c>
      <c r="S659" s="45" t="s">
        <v>5829</v>
      </c>
      <c r="T659" s="45" t="s">
        <v>5830</v>
      </c>
      <c r="U659" s="45" t="s">
        <v>247</v>
      </c>
      <c r="V659" s="65" t="s">
        <v>249</v>
      </c>
      <c r="W659" s="65" t="s">
        <v>53</v>
      </c>
      <c r="X659" s="65" t="s">
        <v>249</v>
      </c>
      <c r="Y659" s="65" t="s">
        <v>53</v>
      </c>
      <c r="Z659" s="64"/>
      <c r="AA659" s="71"/>
      <c r="AB659" s="42" t="str">
        <f ca="1" t="array" ref="AB659">HYPERLINK(MID(CELL("filename"),1,FIND("[",CELL("filename"))-1)&amp;"2\WOS 000326243300022.html","WOS 000326243300022.html")</f>
        <v>WOS 000326243300022.html</v>
      </c>
      <c r="AC659" s="29"/>
      <c r="AD659" s="29"/>
      <c r="AE659" s="29"/>
      <c r="AF659" s="29"/>
      <c r="AG659" s="50" t="e">
        <f>VLOOKUP(F659,[1]合计!F:F,1,0)</f>
        <v>#N/A</v>
      </c>
      <c r="AH659" s="29"/>
      <c r="AI659" s="29"/>
      <c r="AJ659" s="29"/>
      <c r="AK659" s="29"/>
      <c r="AL659" s="29"/>
    </row>
    <row r="660" s="26" customFormat="1" customHeight="1" spans="1:38">
      <c r="A660" s="25">
        <v>1023</v>
      </c>
      <c r="B660" s="29">
        <v>0.5</v>
      </c>
      <c r="C660" s="59" t="s">
        <v>1178</v>
      </c>
      <c r="D660" s="61">
        <v>1</v>
      </c>
      <c r="E660" s="59" t="s">
        <v>1179</v>
      </c>
      <c r="F660" s="45" t="s">
        <v>5831</v>
      </c>
      <c r="G660" s="45" t="s">
        <v>5832</v>
      </c>
      <c r="H660" s="29">
        <v>0</v>
      </c>
      <c r="I660" s="45" t="s">
        <v>1781</v>
      </c>
      <c r="J660" s="45" t="s">
        <v>1782</v>
      </c>
      <c r="K660" s="29">
        <v>4.138</v>
      </c>
      <c r="L660" s="29">
        <v>2</v>
      </c>
      <c r="M660" s="29">
        <v>2013</v>
      </c>
      <c r="N660" s="29">
        <v>31</v>
      </c>
      <c r="O660" s="29">
        <v>9</v>
      </c>
      <c r="P660" s="45" t="s">
        <v>33</v>
      </c>
      <c r="Q660" s="45" t="s">
        <v>477</v>
      </c>
      <c r="R660" s="45" t="s">
        <v>1783</v>
      </c>
      <c r="S660" s="66" t="s">
        <v>5833</v>
      </c>
      <c r="T660" s="66" t="s">
        <v>5834</v>
      </c>
      <c r="U660" s="66" t="s">
        <v>5835</v>
      </c>
      <c r="V660" s="68" t="s">
        <v>656</v>
      </c>
      <c r="W660" s="69" t="s">
        <v>657</v>
      </c>
      <c r="X660" s="68" t="s">
        <v>656</v>
      </c>
      <c r="Y660" s="69" t="s">
        <v>657</v>
      </c>
      <c r="Z660" s="28"/>
      <c r="AA660" s="28"/>
      <c r="AB660" s="42" t="str">
        <f ca="1" t="array" ref="AB660">HYPERLINK(MID(CELL("filename"),1,FIND("[",CELL("filename"))-1)&amp;"2\WOS 000326262800020.html","WOS 000326262800020.html")</f>
        <v>WOS 000326262800020.html</v>
      </c>
      <c r="AC660" s="29"/>
      <c r="AD660" s="29"/>
      <c r="AE660" s="29"/>
      <c r="AF660" s="29"/>
      <c r="AG660" s="50" t="e">
        <f>VLOOKUP(F660,[1]合计!F:F,1,0)</f>
        <v>#N/A</v>
      </c>
      <c r="AH660" s="29"/>
      <c r="AI660" s="29"/>
      <c r="AJ660" s="29"/>
      <c r="AK660" s="29"/>
      <c r="AL660" s="29"/>
    </row>
    <row r="661" s="26" customFormat="1" customHeight="1" spans="1:38">
      <c r="A661" s="25">
        <v>1024</v>
      </c>
      <c r="B661" s="29">
        <v>0.5</v>
      </c>
      <c r="C661" s="59" t="s">
        <v>1178</v>
      </c>
      <c r="D661" s="61">
        <v>1</v>
      </c>
      <c r="E661" s="59" t="s">
        <v>1179</v>
      </c>
      <c r="F661" s="45" t="s">
        <v>5836</v>
      </c>
      <c r="G661" s="45" t="s">
        <v>5837</v>
      </c>
      <c r="H661" s="29">
        <v>0</v>
      </c>
      <c r="I661" s="45" t="s">
        <v>1781</v>
      </c>
      <c r="J661" s="45" t="s">
        <v>1782</v>
      </c>
      <c r="K661" s="29">
        <v>4.138</v>
      </c>
      <c r="L661" s="29">
        <v>2</v>
      </c>
      <c r="M661" s="29">
        <v>2013</v>
      </c>
      <c r="N661" s="29">
        <v>31</v>
      </c>
      <c r="O661" s="29">
        <v>9</v>
      </c>
      <c r="P661" s="45" t="s">
        <v>33</v>
      </c>
      <c r="Q661" s="45" t="s">
        <v>477</v>
      </c>
      <c r="R661" s="45" t="s">
        <v>1783</v>
      </c>
      <c r="S661" s="66" t="s">
        <v>5838</v>
      </c>
      <c r="T661" s="66" t="s">
        <v>5839</v>
      </c>
      <c r="U661" s="66" t="s">
        <v>978</v>
      </c>
      <c r="V661" s="68" t="s">
        <v>5840</v>
      </c>
      <c r="W661" s="69" t="s">
        <v>981</v>
      </c>
      <c r="X661" s="68" t="s">
        <v>4999</v>
      </c>
      <c r="Y661" s="69" t="s">
        <v>981</v>
      </c>
      <c r="Z661" s="28"/>
      <c r="AA661" s="28"/>
      <c r="AB661" s="42" t="str">
        <f ca="1" t="array" ref="AB661">HYPERLINK(MID(CELL("filename"),1,FIND("[",CELL("filename"))-1)&amp;"2\WOS 000326262800027.html","WOS 000326262800027.html")</f>
        <v>WOS 000326262800027.html</v>
      </c>
      <c r="AC661" s="29"/>
      <c r="AD661" s="29"/>
      <c r="AE661" s="29"/>
      <c r="AF661" s="29"/>
      <c r="AG661" s="50" t="e">
        <f>VLOOKUP(F661,[1]合计!F:F,1,0)</f>
        <v>#N/A</v>
      </c>
      <c r="AH661" s="29"/>
      <c r="AI661" s="29"/>
      <c r="AJ661" s="29"/>
      <c r="AK661" s="29"/>
      <c r="AL661" s="29"/>
    </row>
    <row r="662" s="26" customFormat="1" customHeight="1" spans="1:38">
      <c r="A662" s="25">
        <v>1025</v>
      </c>
      <c r="B662" s="29">
        <v>0.5</v>
      </c>
      <c r="C662" s="59" t="s">
        <v>1178</v>
      </c>
      <c r="D662" s="60">
        <v>1</v>
      </c>
      <c r="E662" s="59" t="s">
        <v>1179</v>
      </c>
      <c r="F662" s="45" t="s">
        <v>5841</v>
      </c>
      <c r="G662" s="45" t="s">
        <v>5842</v>
      </c>
      <c r="H662" s="29">
        <v>0</v>
      </c>
      <c r="I662" s="45" t="s">
        <v>5843</v>
      </c>
      <c r="J662" s="45" t="s">
        <v>5844</v>
      </c>
      <c r="K662" s="29">
        <v>2.449</v>
      </c>
      <c r="L662" s="29">
        <v>2</v>
      </c>
      <c r="M662" s="29">
        <v>2013</v>
      </c>
      <c r="N662" s="29">
        <v>22</v>
      </c>
      <c r="O662" s="29">
        <v>11</v>
      </c>
      <c r="P662" s="45" t="s">
        <v>33</v>
      </c>
      <c r="Q662" s="45" t="s">
        <v>153</v>
      </c>
      <c r="R662" s="45" t="s">
        <v>5845</v>
      </c>
      <c r="S662" s="45" t="s">
        <v>5846</v>
      </c>
      <c r="T662" s="45" t="s">
        <v>5847</v>
      </c>
      <c r="U662" s="45" t="s">
        <v>5848</v>
      </c>
      <c r="V662" s="65" t="s">
        <v>5849</v>
      </c>
      <c r="W662" s="65" t="s">
        <v>594</v>
      </c>
      <c r="X662" s="65" t="s">
        <v>5849</v>
      </c>
      <c r="Y662" s="65" t="s">
        <v>594</v>
      </c>
      <c r="Z662" s="64"/>
      <c r="AA662" s="71"/>
      <c r="AB662" s="42" t="str">
        <f ca="1" t="array" ref="AB662">HYPERLINK(MID(CELL("filename"),1,FIND("[",CELL("filename"))-1)&amp;"2\WOS 000326273900002.html","WOS 000326273900002.html")</f>
        <v>WOS 000326273900002.html</v>
      </c>
      <c r="AC662" s="29"/>
      <c r="AD662" s="29"/>
      <c r="AE662" s="29"/>
      <c r="AF662" s="29"/>
      <c r="AG662" s="50" t="e">
        <f>VLOOKUP(F662,[1]合计!F:F,1,0)</f>
        <v>#N/A</v>
      </c>
      <c r="AH662" s="29"/>
      <c r="AI662" s="29"/>
      <c r="AJ662" s="29"/>
      <c r="AK662" s="29"/>
      <c r="AL662" s="29"/>
    </row>
    <row r="663" s="26" customFormat="1" customHeight="1" spans="1:38">
      <c r="A663" s="25">
        <v>1026</v>
      </c>
      <c r="B663" s="29">
        <v>0.5</v>
      </c>
      <c r="C663" s="59" t="s">
        <v>1178</v>
      </c>
      <c r="D663" s="61">
        <v>1</v>
      </c>
      <c r="E663" s="59" t="s">
        <v>1179</v>
      </c>
      <c r="F663" s="45" t="s">
        <v>5850</v>
      </c>
      <c r="G663" s="45" t="s">
        <v>5851</v>
      </c>
      <c r="H663" s="29">
        <v>2</v>
      </c>
      <c r="I663" s="45" t="s">
        <v>5852</v>
      </c>
      <c r="J663" s="45" t="s">
        <v>5853</v>
      </c>
      <c r="K663" s="29">
        <v>4.54</v>
      </c>
      <c r="L663" s="29">
        <v>2</v>
      </c>
      <c r="M663" s="29">
        <v>2013</v>
      </c>
      <c r="N663" s="29">
        <v>18</v>
      </c>
      <c r="O663" s="29">
        <v>10</v>
      </c>
      <c r="P663" s="45" t="s">
        <v>33</v>
      </c>
      <c r="Q663" s="45" t="s">
        <v>102</v>
      </c>
      <c r="R663" s="45" t="s">
        <v>629</v>
      </c>
      <c r="S663" s="66" t="s">
        <v>5854</v>
      </c>
      <c r="T663" s="66" t="s">
        <v>5855</v>
      </c>
      <c r="U663" s="66" t="s">
        <v>5856</v>
      </c>
      <c r="V663" s="68" t="s">
        <v>5857</v>
      </c>
      <c r="W663" s="69" t="s">
        <v>566</v>
      </c>
      <c r="X663" s="68" t="s">
        <v>5858</v>
      </c>
      <c r="Y663" s="69" t="s">
        <v>566</v>
      </c>
      <c r="Z663" s="28"/>
      <c r="AA663" s="28"/>
      <c r="AB663" s="42" t="str">
        <f ca="1" t="array" ref="AB663">HYPERLINK(MID(CELL("filename"),1,FIND("[",CELL("filename"))-1)&amp;"2\WOS 000326322900008.html","WOS 000326322900008.html")</f>
        <v>WOS 000326322900008.html</v>
      </c>
      <c r="AC663" s="29"/>
      <c r="AD663" s="29"/>
      <c r="AE663" s="29"/>
      <c r="AF663" s="29"/>
      <c r="AG663" s="50" t="e">
        <f>VLOOKUP(F663,[1]合计!F:F,1,0)</f>
        <v>#N/A</v>
      </c>
      <c r="AH663" s="29"/>
      <c r="AI663" s="29"/>
      <c r="AJ663" s="29"/>
      <c r="AK663" s="29"/>
      <c r="AL663" s="29"/>
    </row>
    <row r="664" s="26" customFormat="1" customHeight="1" spans="1:38">
      <c r="A664" s="25">
        <v>1027</v>
      </c>
      <c r="B664" s="29">
        <v>0.5</v>
      </c>
      <c r="C664" s="59" t="s">
        <v>1178</v>
      </c>
      <c r="D664" s="60">
        <v>1</v>
      </c>
      <c r="E664" s="59" t="s">
        <v>1179</v>
      </c>
      <c r="F664" s="45" t="s">
        <v>5859</v>
      </c>
      <c r="G664" s="45" t="s">
        <v>5860</v>
      </c>
      <c r="H664" s="29">
        <v>1</v>
      </c>
      <c r="I664" s="45" t="s">
        <v>1882</v>
      </c>
      <c r="J664" s="45" t="s">
        <v>1883</v>
      </c>
      <c r="K664" s="29">
        <v>2.822</v>
      </c>
      <c r="L664" s="29">
        <v>2</v>
      </c>
      <c r="M664" s="29">
        <v>2013</v>
      </c>
      <c r="N664" s="29">
        <v>73</v>
      </c>
      <c r="O664" s="29">
        <v>11</v>
      </c>
      <c r="P664" s="45" t="s">
        <v>33</v>
      </c>
      <c r="Q664" s="45" t="s">
        <v>127</v>
      </c>
      <c r="R664" s="45" t="s">
        <v>1884</v>
      </c>
      <c r="S664" s="66" t="s">
        <v>5861</v>
      </c>
      <c r="T664" s="66" t="s">
        <v>5862</v>
      </c>
      <c r="U664" s="66" t="s">
        <v>5863</v>
      </c>
      <c r="V664" s="68" t="s">
        <v>5864</v>
      </c>
      <c r="W664" s="68" t="s">
        <v>5865</v>
      </c>
      <c r="X664" s="68" t="s">
        <v>751</v>
      </c>
      <c r="Y664" s="68" t="s">
        <v>270</v>
      </c>
      <c r="Z664" s="28"/>
      <c r="AA664" s="67"/>
      <c r="AB664" s="42" t="str">
        <f ca="1" t="array" ref="AB664">HYPERLINK(MID(CELL("filename"),1,FIND("[",CELL("filename"))-1)&amp;"2\WOS 000326431800018.html","WOS 000326431800018.html")</f>
        <v>WOS 000326431800018.html</v>
      </c>
      <c r="AC664" s="29"/>
      <c r="AD664" s="29"/>
      <c r="AE664" s="29"/>
      <c r="AF664" s="29"/>
      <c r="AG664" s="50" t="e">
        <f>VLOOKUP(F664,[1]合计!F:F,1,0)</f>
        <v>#N/A</v>
      </c>
      <c r="AH664" s="29"/>
      <c r="AI664" s="29"/>
      <c r="AJ664" s="29"/>
      <c r="AK664" s="29"/>
      <c r="AL664" s="29"/>
    </row>
    <row r="665" s="26" customFormat="1" customHeight="1" spans="1:38">
      <c r="A665" s="53">
        <v>1028</v>
      </c>
      <c r="B665" s="29">
        <v>0.5</v>
      </c>
      <c r="C665" s="54" t="s">
        <v>1178</v>
      </c>
      <c r="D665" s="55">
        <v>1</v>
      </c>
      <c r="E665" s="54" t="s">
        <v>1179</v>
      </c>
      <c r="F665" s="26" t="s">
        <v>5866</v>
      </c>
      <c r="G665" s="26" t="s">
        <v>5867</v>
      </c>
      <c r="H665" s="26">
        <v>5</v>
      </c>
      <c r="I665" s="26" t="s">
        <v>5868</v>
      </c>
      <c r="J665" s="26" t="s">
        <v>5869</v>
      </c>
      <c r="K665" s="26">
        <v>10.742</v>
      </c>
      <c r="L665" s="26">
        <v>2</v>
      </c>
      <c r="M665" s="26">
        <v>2013</v>
      </c>
      <c r="N665" s="26">
        <v>4</v>
      </c>
      <c r="O665" s="26">
        <v>0</v>
      </c>
      <c r="P665" s="26" t="s">
        <v>33</v>
      </c>
      <c r="Q665" s="26" t="s">
        <v>798</v>
      </c>
      <c r="R665" s="26" t="s">
        <v>799</v>
      </c>
      <c r="S665" s="62" t="s">
        <v>5870</v>
      </c>
      <c r="T665" s="62" t="s">
        <v>5871</v>
      </c>
      <c r="U665" s="62" t="s">
        <v>5872</v>
      </c>
      <c r="V665" s="63" t="s">
        <v>5873</v>
      </c>
      <c r="W665" s="27" t="s">
        <v>519</v>
      </c>
      <c r="X665" s="63" t="s">
        <v>3999</v>
      </c>
      <c r="Y665" s="27" t="s">
        <v>519</v>
      </c>
      <c r="Z665" s="27"/>
      <c r="AA665" s="27"/>
      <c r="AB665" s="42" t="str">
        <f ca="1" t="array" ref="AB665">HYPERLINK(MID(CELL("filename"),1,FIND("[",CELL("filename"))-1)&amp;"2\WOS 000326467200001.html","WOS 000326467200001.html")</f>
        <v>WOS 000326467200001.html</v>
      </c>
      <c r="AC665" s="29"/>
      <c r="AD665" s="29"/>
      <c r="AE665" s="29"/>
      <c r="AF665" s="29"/>
      <c r="AG665" s="58" t="str">
        <f>VLOOKUP(F665,[1]合计!F:F,1,0)</f>
        <v>WOS:000326467200001</v>
      </c>
      <c r="AH665" s="29"/>
      <c r="AI665" s="29"/>
      <c r="AJ665" s="29"/>
      <c r="AK665" s="29"/>
      <c r="AL665" s="29"/>
    </row>
    <row r="666" s="26" customFormat="1" customHeight="1" spans="1:38">
      <c r="A666" s="25">
        <v>1029</v>
      </c>
      <c r="B666" s="29">
        <v>0.5</v>
      </c>
      <c r="C666" s="59" t="s">
        <v>1178</v>
      </c>
      <c r="D666" s="60">
        <v>1</v>
      </c>
      <c r="E666" s="59" t="s">
        <v>1179</v>
      </c>
      <c r="F666" s="45" t="s">
        <v>5874</v>
      </c>
      <c r="G666" s="45" t="s">
        <v>5875</v>
      </c>
      <c r="H666" s="29">
        <v>0</v>
      </c>
      <c r="I666" s="45" t="s">
        <v>2644</v>
      </c>
      <c r="J666" s="45" t="s">
        <v>2645</v>
      </c>
      <c r="K666" s="29">
        <v>2.235</v>
      </c>
      <c r="L666" s="29">
        <v>2</v>
      </c>
      <c r="M666" s="29">
        <v>2013</v>
      </c>
      <c r="N666" s="29">
        <v>52</v>
      </c>
      <c r="O666" s="29">
        <v>43</v>
      </c>
      <c r="P666" s="45" t="s">
        <v>33</v>
      </c>
      <c r="Q666" s="45" t="s">
        <v>127</v>
      </c>
      <c r="R666" s="45" t="s">
        <v>1238</v>
      </c>
      <c r="S666" s="45" t="s">
        <v>5876</v>
      </c>
      <c r="T666" s="45" t="s">
        <v>5877</v>
      </c>
      <c r="U666" s="45" t="s">
        <v>5878</v>
      </c>
      <c r="V666" s="65" t="s">
        <v>5879</v>
      </c>
      <c r="W666" s="65" t="s">
        <v>540</v>
      </c>
      <c r="X666" s="65" t="s">
        <v>5729</v>
      </c>
      <c r="Y666" s="65" t="s">
        <v>540</v>
      </c>
      <c r="Z666" s="64"/>
      <c r="AA666" s="71"/>
      <c r="AB666" s="42" t="str">
        <f ca="1" t="array" ref="AB666">HYPERLINK(MID(CELL("filename"),1,FIND("[",CELL("filename"))-1)&amp;"2\WOS 000326488000016.html","WOS 000326488000016.html")</f>
        <v>WOS 000326488000016.html</v>
      </c>
      <c r="AC666" s="29"/>
      <c r="AD666" s="29"/>
      <c r="AE666" s="29"/>
      <c r="AF666" s="29"/>
      <c r="AG666" s="50" t="e">
        <f>VLOOKUP(F666,[1]合计!F:F,1,0)</f>
        <v>#N/A</v>
      </c>
      <c r="AH666" s="29"/>
      <c r="AI666" s="29"/>
      <c r="AJ666" s="29"/>
      <c r="AK666" s="29"/>
      <c r="AL666" s="29"/>
    </row>
    <row r="667" s="26" customFormat="1" customHeight="1" spans="1:38">
      <c r="A667" s="25">
        <v>1030</v>
      </c>
      <c r="B667" s="29">
        <v>0.5</v>
      </c>
      <c r="C667" s="59" t="s">
        <v>1178</v>
      </c>
      <c r="D667" s="61">
        <v>1</v>
      </c>
      <c r="E667" s="59" t="s">
        <v>1179</v>
      </c>
      <c r="F667" s="45" t="s">
        <v>5880</v>
      </c>
      <c r="G667" s="45" t="s">
        <v>5881</v>
      </c>
      <c r="H667" s="29">
        <v>22</v>
      </c>
      <c r="I667" s="45" t="s">
        <v>1675</v>
      </c>
      <c r="J667" s="45" t="s">
        <v>1676</v>
      </c>
      <c r="K667" s="29">
        <v>5.078</v>
      </c>
      <c r="L667" s="29">
        <v>2</v>
      </c>
      <c r="M667" s="29">
        <v>2013</v>
      </c>
      <c r="N667" s="29">
        <v>3</v>
      </c>
      <c r="O667" s="29">
        <v>0</v>
      </c>
      <c r="P667" s="45" t="s">
        <v>33</v>
      </c>
      <c r="Q667" s="45" t="s">
        <v>798</v>
      </c>
      <c r="R667" s="45" t="s">
        <v>799</v>
      </c>
      <c r="S667" s="66" t="s">
        <v>5882</v>
      </c>
      <c r="T667" s="66" t="s">
        <v>5883</v>
      </c>
      <c r="U667" s="66" t="s">
        <v>419</v>
      </c>
      <c r="V667" s="68" t="s">
        <v>158</v>
      </c>
      <c r="W667" s="69" t="s">
        <v>421</v>
      </c>
      <c r="X667" s="68" t="s">
        <v>422</v>
      </c>
      <c r="Y667" s="69" t="s">
        <v>421</v>
      </c>
      <c r="Z667" s="28"/>
      <c r="AA667" s="28"/>
      <c r="AB667" s="42" t="str">
        <f ca="1" t="array" ref="AB667">HYPERLINK(MID(CELL("filename"),1,FIND("[",CELL("filename"))-1)&amp;"2\WOS 000326496400003.html","WOS 000326496400003.html")</f>
        <v>WOS 000326496400003.html</v>
      </c>
      <c r="AC667" s="29"/>
      <c r="AD667" s="29"/>
      <c r="AE667" s="29"/>
      <c r="AF667" s="29"/>
      <c r="AG667" s="50" t="e">
        <f>VLOOKUP(F667,[1]合计!F:F,1,0)</f>
        <v>#N/A</v>
      </c>
      <c r="AH667" s="29"/>
      <c r="AI667" s="29"/>
      <c r="AJ667" s="29"/>
      <c r="AK667" s="29"/>
      <c r="AL667" s="29"/>
    </row>
    <row r="668" s="26" customFormat="1" customHeight="1" spans="1:38">
      <c r="A668" s="25">
        <v>1031</v>
      </c>
      <c r="B668" s="29">
        <v>0.5</v>
      </c>
      <c r="C668" s="59" t="s">
        <v>1178</v>
      </c>
      <c r="D668" s="60">
        <v>1</v>
      </c>
      <c r="E668" s="59" t="s">
        <v>1179</v>
      </c>
      <c r="F668" s="45" t="s">
        <v>5884</v>
      </c>
      <c r="G668" s="45" t="s">
        <v>5885</v>
      </c>
      <c r="H668" s="29">
        <v>3</v>
      </c>
      <c r="I668" s="45" t="s">
        <v>2683</v>
      </c>
      <c r="J668" s="45" t="s">
        <v>2684</v>
      </c>
      <c r="K668" s="29">
        <v>2.991</v>
      </c>
      <c r="L668" s="29">
        <v>2</v>
      </c>
      <c r="M668" s="29">
        <v>2013</v>
      </c>
      <c r="N668" s="29">
        <v>88</v>
      </c>
      <c r="O668" s="29">
        <v>5</v>
      </c>
      <c r="P668" s="45" t="s">
        <v>33</v>
      </c>
      <c r="Q668" s="45" t="s">
        <v>115</v>
      </c>
      <c r="R668" s="45" t="s">
        <v>2685</v>
      </c>
      <c r="S668" s="66" t="s">
        <v>5886</v>
      </c>
      <c r="T668" s="66" t="s">
        <v>5887</v>
      </c>
      <c r="U668" s="66" t="s">
        <v>5888</v>
      </c>
      <c r="V668" s="68" t="s">
        <v>5889</v>
      </c>
      <c r="W668" s="68" t="s">
        <v>133</v>
      </c>
      <c r="X668" s="68" t="s">
        <v>5890</v>
      </c>
      <c r="Y668" s="68" t="s">
        <v>460</v>
      </c>
      <c r="Z668" s="28"/>
      <c r="AA668" s="67"/>
      <c r="AB668" s="42" t="str">
        <f ca="1" t="array" ref="AB668">HYPERLINK(MID(CELL("filename"),1,FIND("[",CELL("filename"))-1)&amp;"2\WOS 000326504800006.html","WOS 000326504800006.html")</f>
        <v>WOS 000326504800006.html</v>
      </c>
      <c r="AC668" s="29"/>
      <c r="AD668" s="29"/>
      <c r="AE668" s="29"/>
      <c r="AF668" s="29"/>
      <c r="AG668" s="50" t="e">
        <f>VLOOKUP(F668,[1]合计!F:F,1,0)</f>
        <v>#N/A</v>
      </c>
      <c r="AH668" s="29"/>
      <c r="AI668" s="29"/>
      <c r="AJ668" s="29"/>
      <c r="AK668" s="29"/>
      <c r="AL668" s="29"/>
    </row>
    <row r="669" s="26" customFormat="1" customHeight="1" spans="1:38">
      <c r="A669" s="25">
        <v>1032</v>
      </c>
      <c r="B669" s="29">
        <v>0.5</v>
      </c>
      <c r="C669" s="59" t="s">
        <v>1178</v>
      </c>
      <c r="D669" s="60">
        <v>1</v>
      </c>
      <c r="E669" s="59" t="s">
        <v>1179</v>
      </c>
      <c r="F669" s="45" t="s">
        <v>5891</v>
      </c>
      <c r="G669" s="45" t="s">
        <v>5892</v>
      </c>
      <c r="H669" s="29">
        <v>6</v>
      </c>
      <c r="I669" s="45" t="s">
        <v>1658</v>
      </c>
      <c r="J669" s="45" t="s">
        <v>1659</v>
      </c>
      <c r="K669" s="29">
        <v>3.179</v>
      </c>
      <c r="L669" s="29">
        <v>2</v>
      </c>
      <c r="M669" s="29">
        <v>2013</v>
      </c>
      <c r="N669" s="29">
        <v>38</v>
      </c>
      <c r="O669" s="29">
        <v>20</v>
      </c>
      <c r="P669" s="45" t="s">
        <v>33</v>
      </c>
      <c r="Q669" s="45" t="s">
        <v>115</v>
      </c>
      <c r="R669" s="45" t="s">
        <v>1660</v>
      </c>
      <c r="S669" s="66" t="s">
        <v>5893</v>
      </c>
      <c r="T669" s="66" t="s">
        <v>5894</v>
      </c>
      <c r="U669" s="66" t="s">
        <v>5895</v>
      </c>
      <c r="V669" s="68" t="s">
        <v>5896</v>
      </c>
      <c r="W669" s="68" t="s">
        <v>439</v>
      </c>
      <c r="X669" s="68" t="s">
        <v>1681</v>
      </c>
      <c r="Y669" s="68" t="s">
        <v>133</v>
      </c>
      <c r="Z669" s="28"/>
      <c r="AA669" s="67"/>
      <c r="AB669" s="42" t="str">
        <f ca="1" t="array" ref="AB669">HYPERLINK(MID(CELL("filename"),1,FIND("[",CELL("filename"))-1)&amp;"2\WOS 000326570300070.html","WOS 000326570300070.html")</f>
        <v>WOS 000326570300070.html</v>
      </c>
      <c r="AC669" s="29"/>
      <c r="AD669" s="29"/>
      <c r="AE669" s="29"/>
      <c r="AF669" s="29"/>
      <c r="AG669" s="50" t="e">
        <f>VLOOKUP(F669,[1]合计!F:F,1,0)</f>
        <v>#N/A</v>
      </c>
      <c r="AH669" s="29"/>
      <c r="AI669" s="29"/>
      <c r="AJ669" s="29"/>
      <c r="AK669" s="29"/>
      <c r="AL669" s="29"/>
    </row>
    <row r="670" s="26" customFormat="1" customHeight="1" spans="1:38">
      <c r="A670" s="25">
        <v>1033</v>
      </c>
      <c r="B670" s="29">
        <v>0.5</v>
      </c>
      <c r="C670" s="59" t="s">
        <v>1178</v>
      </c>
      <c r="D670" s="60">
        <v>1</v>
      </c>
      <c r="E670" s="59" t="s">
        <v>1179</v>
      </c>
      <c r="F670" s="45" t="s">
        <v>5897</v>
      </c>
      <c r="G670" s="45" t="s">
        <v>5898</v>
      </c>
      <c r="H670" s="29">
        <v>1</v>
      </c>
      <c r="I670" s="45" t="s">
        <v>2853</v>
      </c>
      <c r="J670" s="45" t="s">
        <v>2854</v>
      </c>
      <c r="K670" s="29">
        <v>2.538</v>
      </c>
      <c r="L670" s="29">
        <v>2</v>
      </c>
      <c r="M670" s="29">
        <v>2013</v>
      </c>
      <c r="N670" s="29">
        <v>286</v>
      </c>
      <c r="O670" s="29">
        <v>0</v>
      </c>
      <c r="P670" s="45" t="s">
        <v>33</v>
      </c>
      <c r="Q670" s="45" t="s">
        <v>153</v>
      </c>
      <c r="R670" s="45" t="s">
        <v>2855</v>
      </c>
      <c r="S670" s="45" t="s">
        <v>5899</v>
      </c>
      <c r="T670" s="45" t="s">
        <v>5900</v>
      </c>
      <c r="U670" s="45" t="s">
        <v>5901</v>
      </c>
      <c r="V670" s="65" t="s">
        <v>5902</v>
      </c>
      <c r="W670" s="65" t="s">
        <v>78</v>
      </c>
      <c r="X670" s="65" t="s">
        <v>5903</v>
      </c>
      <c r="Y670" s="65" t="s">
        <v>78</v>
      </c>
      <c r="Z670" s="64"/>
      <c r="AA670" s="71"/>
      <c r="AB670" s="42" t="str">
        <f ca="1" t="array" ref="AB670">HYPERLINK(MID(CELL("filename"),1,FIND("[",CELL("filename"))-1)&amp;"2\WOS 000326580800049.html","WOS 000326580800049.html")</f>
        <v>WOS 000326580800049.html</v>
      </c>
      <c r="AC670" s="29"/>
      <c r="AD670" s="29"/>
      <c r="AE670" s="29"/>
      <c r="AF670" s="29"/>
      <c r="AG670" s="50" t="e">
        <f>VLOOKUP(F670,[1]合计!F:F,1,0)</f>
        <v>#N/A</v>
      </c>
      <c r="AH670" s="29"/>
      <c r="AI670" s="29"/>
      <c r="AJ670" s="29"/>
      <c r="AK670" s="29"/>
      <c r="AL670" s="29"/>
    </row>
    <row r="671" s="26" customFormat="1" customHeight="1" spans="1:38">
      <c r="A671" s="25">
        <v>1034</v>
      </c>
      <c r="B671" s="29">
        <v>0.5</v>
      </c>
      <c r="C671" s="59" t="s">
        <v>1178</v>
      </c>
      <c r="D671" s="60">
        <v>1</v>
      </c>
      <c r="E671" s="59" t="s">
        <v>1179</v>
      </c>
      <c r="F671" s="45" t="s">
        <v>5904</v>
      </c>
      <c r="G671" s="45" t="s">
        <v>5905</v>
      </c>
      <c r="H671" s="29">
        <v>0</v>
      </c>
      <c r="I671" s="45" t="s">
        <v>1218</v>
      </c>
      <c r="J671" s="45" t="s">
        <v>1219</v>
      </c>
      <c r="K671" s="29">
        <v>2.743</v>
      </c>
      <c r="L671" s="29">
        <v>2</v>
      </c>
      <c r="M671" s="29">
        <v>2013</v>
      </c>
      <c r="N671" s="29">
        <v>74</v>
      </c>
      <c r="O671" s="29">
        <v>0</v>
      </c>
      <c r="P671" s="45" t="s">
        <v>33</v>
      </c>
      <c r="Q671" s="45" t="s">
        <v>34</v>
      </c>
      <c r="R671" s="45" t="s">
        <v>1220</v>
      </c>
      <c r="S671" s="45" t="s">
        <v>5906</v>
      </c>
      <c r="T671" s="45" t="s">
        <v>5907</v>
      </c>
      <c r="U671" s="45" t="s">
        <v>5908</v>
      </c>
      <c r="V671" s="65" t="s">
        <v>5909</v>
      </c>
      <c r="W671" s="65" t="s">
        <v>40</v>
      </c>
      <c r="X671" s="65" t="s">
        <v>5073</v>
      </c>
      <c r="Y671" s="65" t="s">
        <v>40</v>
      </c>
      <c r="Z671" s="64"/>
      <c r="AA671" s="71"/>
      <c r="AB671" s="42" t="str">
        <f ca="1" t="array" ref="AB671">HYPERLINK(MID(CELL("filename"),1,FIND("[",CELL("filename"))-1)&amp;"2\WOS 000326614700007.html","WOS 000326614700007.html")</f>
        <v>WOS 000326614700007.html</v>
      </c>
      <c r="AC671" s="29"/>
      <c r="AD671" s="29"/>
      <c r="AE671" s="29"/>
      <c r="AF671" s="29"/>
      <c r="AG671" s="50" t="e">
        <f>VLOOKUP(F671,[1]合计!F:F,1,0)</f>
        <v>#N/A</v>
      </c>
      <c r="AH671" s="29"/>
      <c r="AI671" s="29"/>
      <c r="AJ671" s="29"/>
      <c r="AK671" s="29"/>
      <c r="AL671" s="29"/>
    </row>
    <row r="672" s="26" customFormat="1" customHeight="1" spans="1:38">
      <c r="A672" s="25">
        <v>1035</v>
      </c>
      <c r="B672" s="29">
        <v>0.5</v>
      </c>
      <c r="C672" s="59" t="s">
        <v>1178</v>
      </c>
      <c r="D672" s="61">
        <v>1</v>
      </c>
      <c r="E672" s="59" t="s">
        <v>1179</v>
      </c>
      <c r="F672" s="45" t="s">
        <v>5910</v>
      </c>
      <c r="G672" s="45" t="s">
        <v>5911</v>
      </c>
      <c r="H672" s="29">
        <v>1</v>
      </c>
      <c r="I672" s="45" t="s">
        <v>3966</v>
      </c>
      <c r="J672" s="45" t="s">
        <v>3967</v>
      </c>
      <c r="K672" s="29">
        <v>5.001</v>
      </c>
      <c r="L672" s="29">
        <v>2</v>
      </c>
      <c r="M672" s="29">
        <v>2013</v>
      </c>
      <c r="N672" s="29">
        <v>12</v>
      </c>
      <c r="O672" s="29">
        <v>11</v>
      </c>
      <c r="P672" s="45" t="s">
        <v>33</v>
      </c>
      <c r="Q672" s="45" t="s">
        <v>47</v>
      </c>
      <c r="R672" s="45" t="s">
        <v>3968</v>
      </c>
      <c r="S672" s="66" t="s">
        <v>5912</v>
      </c>
      <c r="T672" s="66" t="s">
        <v>5913</v>
      </c>
      <c r="U672" s="66" t="s">
        <v>5914</v>
      </c>
      <c r="V672" s="68" t="s">
        <v>5915</v>
      </c>
      <c r="W672" s="69" t="s">
        <v>270</v>
      </c>
      <c r="X672" s="68" t="s">
        <v>5916</v>
      </c>
      <c r="Y672" s="69" t="s">
        <v>270</v>
      </c>
      <c r="Z672" s="28"/>
      <c r="AA672" s="28"/>
      <c r="AB672" s="42" t="str">
        <f ca="1" t="array" ref="AB672">HYPERLINK(MID(CELL("filename"),1,FIND("[",CELL("filename"))-1)&amp;"2\WOS 000326615000024.html","WOS 000326615000024.html")</f>
        <v>WOS 000326615000024.html</v>
      </c>
      <c r="AC672" s="29"/>
      <c r="AD672" s="29"/>
      <c r="AE672" s="29"/>
      <c r="AF672" s="29"/>
      <c r="AG672" s="50" t="e">
        <f>VLOOKUP(F672,[1]合计!F:F,1,0)</f>
        <v>#N/A</v>
      </c>
      <c r="AH672" s="29"/>
      <c r="AI672" s="29"/>
      <c r="AJ672" s="29"/>
      <c r="AK672" s="29"/>
      <c r="AL672" s="29"/>
    </row>
    <row r="673" s="26" customFormat="1" customHeight="1" spans="1:38">
      <c r="A673" s="25">
        <v>1036</v>
      </c>
      <c r="B673" s="29">
        <v>0.5</v>
      </c>
      <c r="C673" s="59" t="s">
        <v>1178</v>
      </c>
      <c r="D673" s="60">
        <v>1</v>
      </c>
      <c r="E673" s="59" t="s">
        <v>1179</v>
      </c>
      <c r="F673" s="45" t="s">
        <v>5917</v>
      </c>
      <c r="G673" s="45" t="s">
        <v>5918</v>
      </c>
      <c r="H673" s="29">
        <v>1</v>
      </c>
      <c r="I673" s="45" t="s">
        <v>3283</v>
      </c>
      <c r="J673" s="45" t="s">
        <v>3284</v>
      </c>
      <c r="K673" s="29">
        <v>3.122</v>
      </c>
      <c r="L673" s="29">
        <v>2</v>
      </c>
      <c r="M673" s="29">
        <v>2013</v>
      </c>
      <c r="N673" s="29">
        <v>139</v>
      </c>
      <c r="O673" s="29">
        <v>16</v>
      </c>
      <c r="P673" s="45" t="s">
        <v>33</v>
      </c>
      <c r="Q673" s="45" t="s">
        <v>115</v>
      </c>
      <c r="R673" s="45" t="s">
        <v>3285</v>
      </c>
      <c r="S673" s="66" t="s">
        <v>5919</v>
      </c>
      <c r="T673" s="66" t="s">
        <v>5920</v>
      </c>
      <c r="U673" s="66" t="s">
        <v>572</v>
      </c>
      <c r="V673" s="68" t="s">
        <v>5921</v>
      </c>
      <c r="W673" s="68" t="s">
        <v>78</v>
      </c>
      <c r="X673" s="68" t="s">
        <v>5922</v>
      </c>
      <c r="Y673" s="68" t="s">
        <v>78</v>
      </c>
      <c r="Z673" s="28"/>
      <c r="AA673" s="67"/>
      <c r="AB673" s="42" t="str">
        <f ca="1" t="array" ref="AB673">HYPERLINK(MID(CELL("filename"),1,FIND("[",CELL("filename"))-1)&amp;"2\WOS 000326637500056.html","WOS 000326637500056.html")</f>
        <v>WOS 000326637500056.html</v>
      </c>
      <c r="AC673" s="29"/>
      <c r="AD673" s="29"/>
      <c r="AE673" s="29"/>
      <c r="AF673" s="29"/>
      <c r="AG673" s="50" t="e">
        <f>VLOOKUP(F673,[1]合计!F:F,1,0)</f>
        <v>#N/A</v>
      </c>
      <c r="AH673" s="29"/>
      <c r="AI673" s="29"/>
      <c r="AJ673" s="29"/>
      <c r="AK673" s="29"/>
      <c r="AL673" s="29"/>
    </row>
    <row r="674" s="26" customFormat="1" customHeight="1" spans="1:38">
      <c r="A674" s="25">
        <v>1037</v>
      </c>
      <c r="B674" s="29">
        <v>0.5</v>
      </c>
      <c r="C674" s="59" t="s">
        <v>1178</v>
      </c>
      <c r="D674" s="61">
        <v>1</v>
      </c>
      <c r="E674" s="59" t="s">
        <v>1179</v>
      </c>
      <c r="F674" s="45" t="s">
        <v>5923</v>
      </c>
      <c r="G674" s="45" t="s">
        <v>5924</v>
      </c>
      <c r="H674" s="29">
        <v>5</v>
      </c>
      <c r="I674" s="45" t="s">
        <v>1964</v>
      </c>
      <c r="J674" s="45" t="s">
        <v>1965</v>
      </c>
      <c r="K674" s="29">
        <v>4.975</v>
      </c>
      <c r="L674" s="29">
        <v>2</v>
      </c>
      <c r="M674" s="29">
        <v>2013</v>
      </c>
      <c r="N674" s="29">
        <v>178</v>
      </c>
      <c r="O674" s="29">
        <v>9</v>
      </c>
      <c r="P674" s="45" t="s">
        <v>33</v>
      </c>
      <c r="Q674" s="45" t="s">
        <v>5925</v>
      </c>
      <c r="R674" s="45" t="s">
        <v>1966</v>
      </c>
      <c r="S674" s="66" t="s">
        <v>5926</v>
      </c>
      <c r="T674" s="66" t="s">
        <v>5927</v>
      </c>
      <c r="U674" s="66" t="s">
        <v>5928</v>
      </c>
      <c r="V674" s="68" t="s">
        <v>5929</v>
      </c>
      <c r="W674" s="69" t="s">
        <v>399</v>
      </c>
      <c r="X674" s="68" t="s">
        <v>2329</v>
      </c>
      <c r="Y674" s="69" t="s">
        <v>399</v>
      </c>
      <c r="Z674" s="28"/>
      <c r="AA674" s="28"/>
      <c r="AB674" s="42" t="str">
        <f ca="1" t="array" ref="AB674">HYPERLINK(MID(CELL("filename"),1,FIND("[",CELL("filename"))-1)&amp;"2\WOS 000326642300010.html","WOS 000326642300010.html")</f>
        <v>WOS 000326642300010.html</v>
      </c>
      <c r="AC674" s="29"/>
      <c r="AD674" s="29"/>
      <c r="AE674" s="29"/>
      <c r="AF674" s="29"/>
      <c r="AG674" s="50" t="e">
        <f>VLOOKUP(F674,[1]合计!F:F,1,0)</f>
        <v>#N/A</v>
      </c>
      <c r="AH674" s="29"/>
      <c r="AI674" s="29"/>
      <c r="AJ674" s="29"/>
      <c r="AK674" s="29"/>
      <c r="AL674" s="29"/>
    </row>
    <row r="675" s="26" customFormat="1" customHeight="1" spans="1:38">
      <c r="A675" s="25">
        <v>1038</v>
      </c>
      <c r="B675" s="29">
        <v>0.5</v>
      </c>
      <c r="C675" s="59" t="s">
        <v>1178</v>
      </c>
      <c r="D675" s="61">
        <v>1</v>
      </c>
      <c r="E675" s="59" t="s">
        <v>1179</v>
      </c>
      <c r="F675" s="45" t="s">
        <v>5930</v>
      </c>
      <c r="G675" s="45" t="s">
        <v>5931</v>
      </c>
      <c r="H675" s="29">
        <v>1</v>
      </c>
      <c r="I675" s="45" t="s">
        <v>5932</v>
      </c>
      <c r="J675" s="45" t="s">
        <v>5933</v>
      </c>
      <c r="K675" s="29">
        <v>4.289</v>
      </c>
      <c r="L675" s="29">
        <v>2</v>
      </c>
      <c r="M675" s="29">
        <v>2013</v>
      </c>
      <c r="N675" s="29">
        <v>61</v>
      </c>
      <c r="O675" s="29">
        <v>12</v>
      </c>
      <c r="P675" s="45" t="s">
        <v>33</v>
      </c>
      <c r="Q675" s="45" t="s">
        <v>34</v>
      </c>
      <c r="R675" s="45" t="s">
        <v>5934</v>
      </c>
      <c r="S675" s="66" t="s">
        <v>5935</v>
      </c>
      <c r="T675" s="66" t="s">
        <v>5936</v>
      </c>
      <c r="U675" s="66" t="s">
        <v>2984</v>
      </c>
      <c r="V675" s="68" t="s">
        <v>5937</v>
      </c>
      <c r="W675" s="69" t="s">
        <v>594</v>
      </c>
      <c r="X675" s="68" t="s">
        <v>2986</v>
      </c>
      <c r="Y675" s="69" t="s">
        <v>594</v>
      </c>
      <c r="Z675" s="28"/>
      <c r="AA675" s="28"/>
      <c r="AB675" s="42" t="str">
        <f ca="1" t="array" ref="AB675">HYPERLINK(MID(CELL("filename"),1,FIND("[",CELL("filename"))-1)&amp;"2\WOS 000326660400004.html","WOS 000326660400004.html")</f>
        <v>WOS 000326660400004.html</v>
      </c>
      <c r="AC675" s="29"/>
      <c r="AD675" s="29"/>
      <c r="AE675" s="29"/>
      <c r="AF675" s="29"/>
      <c r="AG675" s="50" t="e">
        <f>VLOOKUP(F675,[1]合计!F:F,1,0)</f>
        <v>#N/A</v>
      </c>
      <c r="AH675" s="29"/>
      <c r="AI675" s="29"/>
      <c r="AJ675" s="29"/>
      <c r="AK675" s="29"/>
      <c r="AL675" s="29"/>
    </row>
    <row r="676" s="26" customFormat="1" customHeight="1" spans="1:38">
      <c r="A676" s="25">
        <v>1039</v>
      </c>
      <c r="B676" s="29">
        <v>0.5</v>
      </c>
      <c r="C676" s="59" t="s">
        <v>1178</v>
      </c>
      <c r="D676" s="60">
        <v>1</v>
      </c>
      <c r="E676" s="59" t="s">
        <v>1179</v>
      </c>
      <c r="F676" s="45" t="s">
        <v>5938</v>
      </c>
      <c r="G676" s="45" t="s">
        <v>5939</v>
      </c>
      <c r="H676" s="29">
        <v>4</v>
      </c>
      <c r="I676" s="45" t="s">
        <v>1505</v>
      </c>
      <c r="J676" s="45" t="s">
        <v>1506</v>
      </c>
      <c r="K676" s="29">
        <v>3.59</v>
      </c>
      <c r="L676" s="29">
        <v>2</v>
      </c>
      <c r="M676" s="29">
        <v>2013</v>
      </c>
      <c r="N676" s="29">
        <v>75</v>
      </c>
      <c r="O676" s="29">
        <v>0</v>
      </c>
      <c r="P676" s="45" t="s">
        <v>33</v>
      </c>
      <c r="Q676" s="45" t="s">
        <v>34</v>
      </c>
      <c r="R676" s="45" t="s">
        <v>1507</v>
      </c>
      <c r="S676" s="66" t="s">
        <v>5940</v>
      </c>
      <c r="T676" s="66" t="s">
        <v>5941</v>
      </c>
      <c r="U676" s="66" t="s">
        <v>5942</v>
      </c>
      <c r="V676" s="68" t="s">
        <v>5943</v>
      </c>
      <c r="W676" s="68" t="s">
        <v>540</v>
      </c>
      <c r="X676" s="68" t="s">
        <v>5943</v>
      </c>
      <c r="Y676" s="68" t="s">
        <v>540</v>
      </c>
      <c r="Z676" s="28"/>
      <c r="AA676" s="67"/>
      <c r="AB676" s="42" t="str">
        <f ca="1" t="array" ref="AB676">HYPERLINK(MID(CELL("filename"),1,FIND("[",CELL("filename"))-1)&amp;"2\WOS 000326661400001.html","WOS 000326661400001.html")</f>
        <v>WOS 000326661400001.html</v>
      </c>
      <c r="AC676" s="29"/>
      <c r="AD676" s="29"/>
      <c r="AE676" s="29"/>
      <c r="AF676" s="29"/>
      <c r="AG676" s="50" t="e">
        <f>VLOOKUP(F676,[1]合计!F:F,1,0)</f>
        <v>#N/A</v>
      </c>
      <c r="AH676" s="29"/>
      <c r="AI676" s="29"/>
      <c r="AJ676" s="29"/>
      <c r="AK676" s="29"/>
      <c r="AL676" s="29"/>
    </row>
    <row r="677" s="26" customFormat="1" customHeight="1" spans="1:38">
      <c r="A677" s="25">
        <v>1040</v>
      </c>
      <c r="B677" s="29">
        <v>0.5</v>
      </c>
      <c r="C677" s="59" t="s">
        <v>1178</v>
      </c>
      <c r="D677" s="61">
        <v>1</v>
      </c>
      <c r="E677" s="59" t="s">
        <v>1179</v>
      </c>
      <c r="F677" s="45" t="s">
        <v>5944</v>
      </c>
      <c r="G677" s="45" t="s">
        <v>5945</v>
      </c>
      <c r="H677" s="29">
        <v>1</v>
      </c>
      <c r="I677" s="45" t="s">
        <v>3207</v>
      </c>
      <c r="J677" s="45" t="s">
        <v>3208</v>
      </c>
      <c r="K677" s="29">
        <v>4.12</v>
      </c>
      <c r="L677" s="29">
        <v>2</v>
      </c>
      <c r="M677" s="29">
        <v>2013</v>
      </c>
      <c r="N677" s="29">
        <v>84</v>
      </c>
      <c r="O677" s="29">
        <v>6</v>
      </c>
      <c r="P677" s="45" t="s">
        <v>33</v>
      </c>
      <c r="Q677" s="45" t="s">
        <v>1536</v>
      </c>
      <c r="R677" s="45" t="s">
        <v>2063</v>
      </c>
      <c r="S677" s="66" t="s">
        <v>5946</v>
      </c>
      <c r="T677" s="66" t="s">
        <v>5947</v>
      </c>
      <c r="U677" s="66" t="s">
        <v>5948</v>
      </c>
      <c r="V677" s="68" t="s">
        <v>5949</v>
      </c>
      <c r="W677" s="69" t="s">
        <v>997</v>
      </c>
      <c r="X677" s="68" t="s">
        <v>5950</v>
      </c>
      <c r="Y677" s="69" t="s">
        <v>519</v>
      </c>
      <c r="Z677" s="28"/>
      <c r="AA677" s="28"/>
      <c r="AB677" s="42" t="str">
        <f ca="1" t="array" ref="AB677">HYPERLINK(MID(CELL("filename"),1,FIND("[",CELL("filename"))-1)&amp;"2\WOS 000326687200009.html","WOS 000326687200009.html")</f>
        <v>WOS 000326687200009.html</v>
      </c>
      <c r="AC677" s="29"/>
      <c r="AD677" s="29"/>
      <c r="AE677" s="29"/>
      <c r="AF677" s="29"/>
      <c r="AG677" s="50" t="e">
        <f>VLOOKUP(F677,[1]合计!F:F,1,0)</f>
        <v>#N/A</v>
      </c>
      <c r="AH677" s="29"/>
      <c r="AI677" s="29"/>
      <c r="AJ677" s="29"/>
      <c r="AK677" s="29"/>
      <c r="AL677" s="29"/>
    </row>
    <row r="678" s="26" customFormat="1" customHeight="1" spans="1:38">
      <c r="A678" s="25">
        <v>1213</v>
      </c>
      <c r="B678" s="29">
        <v>0.3</v>
      </c>
      <c r="C678" s="59" t="s">
        <v>1178</v>
      </c>
      <c r="D678" s="60">
        <v>2</v>
      </c>
      <c r="E678" s="59" t="s">
        <v>1179</v>
      </c>
      <c r="F678" s="45" t="s">
        <v>5951</v>
      </c>
      <c r="G678" s="45" t="s">
        <v>5952</v>
      </c>
      <c r="H678" s="29">
        <v>0</v>
      </c>
      <c r="I678" s="45" t="s">
        <v>2584</v>
      </c>
      <c r="J678" s="45" t="s">
        <v>2585</v>
      </c>
      <c r="K678" s="29">
        <v>5.286</v>
      </c>
      <c r="L678" s="29">
        <v>2</v>
      </c>
      <c r="M678" s="29">
        <v>2013</v>
      </c>
      <c r="N678" s="29">
        <v>48</v>
      </c>
      <c r="O678" s="29">
        <v>3</v>
      </c>
      <c r="P678" s="45" t="s">
        <v>114</v>
      </c>
      <c r="Q678" s="45" t="s">
        <v>513</v>
      </c>
      <c r="R678" s="45" t="s">
        <v>514</v>
      </c>
      <c r="S678" s="45" t="s">
        <v>5953</v>
      </c>
      <c r="T678" s="45" t="s">
        <v>5954</v>
      </c>
      <c r="U678" s="45" t="s">
        <v>5955</v>
      </c>
      <c r="V678" s="65" t="s">
        <v>2256</v>
      </c>
      <c r="W678" s="65" t="s">
        <v>108</v>
      </c>
      <c r="X678" s="64">
        <v>0</v>
      </c>
      <c r="Y678" s="64">
        <v>0</v>
      </c>
      <c r="Z678" s="64"/>
      <c r="AA678" s="71"/>
      <c r="AB678" s="42" t="str">
        <f ca="1" t="array" ref="AB678">HYPERLINK(MID(CELL("filename"),1,FIND("[",CELL("filename"))-1)&amp;"2\WOS 000326714700001.html","WOS 000326714700001.html")</f>
        <v>WOS 000326714700001.html</v>
      </c>
      <c r="AC678" s="29"/>
      <c r="AD678" s="29"/>
      <c r="AE678" s="29"/>
      <c r="AF678" s="29"/>
      <c r="AG678" s="50" t="e">
        <f>VLOOKUP(F678,[1]合计!F:F,1,0)</f>
        <v>#N/A</v>
      </c>
      <c r="AH678" s="29"/>
      <c r="AI678" s="29"/>
      <c r="AJ678" s="29"/>
      <c r="AK678" s="29"/>
      <c r="AL678" s="29"/>
    </row>
    <row r="679" s="26" customFormat="1" customHeight="1" spans="1:38">
      <c r="A679" s="25">
        <v>1041</v>
      </c>
      <c r="B679" s="29">
        <v>0.5</v>
      </c>
      <c r="C679" s="59" t="s">
        <v>1178</v>
      </c>
      <c r="D679" s="60">
        <v>1</v>
      </c>
      <c r="E679" s="59" t="s">
        <v>1179</v>
      </c>
      <c r="F679" s="45" t="s">
        <v>5956</v>
      </c>
      <c r="G679" s="45" t="s">
        <v>5957</v>
      </c>
      <c r="H679" s="29">
        <v>1</v>
      </c>
      <c r="I679" s="45" t="s">
        <v>2584</v>
      </c>
      <c r="J679" s="45" t="s">
        <v>2585</v>
      </c>
      <c r="K679" s="29">
        <v>5.286</v>
      </c>
      <c r="L679" s="29">
        <v>2</v>
      </c>
      <c r="M679" s="29">
        <v>2013</v>
      </c>
      <c r="N679" s="29">
        <v>48</v>
      </c>
      <c r="O679" s="29">
        <v>3</v>
      </c>
      <c r="P679" s="45" t="s">
        <v>114</v>
      </c>
      <c r="Q679" s="45" t="s">
        <v>513</v>
      </c>
      <c r="R679" s="45" t="s">
        <v>514</v>
      </c>
      <c r="S679" s="45" t="s">
        <v>5958</v>
      </c>
      <c r="T679" s="45" t="s">
        <v>5959</v>
      </c>
      <c r="U679" s="45" t="s">
        <v>5960</v>
      </c>
      <c r="V679" s="65" t="s">
        <v>5961</v>
      </c>
      <c r="W679" s="65" t="s">
        <v>519</v>
      </c>
      <c r="X679" s="65" t="s">
        <v>520</v>
      </c>
      <c r="Y679" s="65" t="s">
        <v>5962</v>
      </c>
      <c r="Z679" s="64"/>
      <c r="AA679" s="71"/>
      <c r="AB679" s="42" t="str">
        <f ca="1" t="array" ref="AB679">HYPERLINK(MID(CELL("filename"),1,FIND("[",CELL("filename"))-1)&amp;"2\WOS 000326714700002.html","WOS 000326714700002.html")</f>
        <v>WOS 000326714700002.html</v>
      </c>
      <c r="AC679" s="29"/>
      <c r="AD679" s="29"/>
      <c r="AE679" s="29"/>
      <c r="AF679" s="29"/>
      <c r="AG679" s="50" t="e">
        <f>VLOOKUP(F679,[1]合计!F:F,1,0)</f>
        <v>#N/A</v>
      </c>
      <c r="AH679" s="29"/>
      <c r="AI679" s="29"/>
      <c r="AJ679" s="29"/>
      <c r="AK679" s="29"/>
      <c r="AL679" s="29"/>
    </row>
    <row r="680" s="26" customFormat="1" customHeight="1" spans="1:38">
      <c r="A680" s="25">
        <v>1042</v>
      </c>
      <c r="B680" s="29">
        <v>0.5</v>
      </c>
      <c r="C680" s="59" t="s">
        <v>1178</v>
      </c>
      <c r="D680" s="60">
        <v>1</v>
      </c>
      <c r="E680" s="59" t="s">
        <v>1179</v>
      </c>
      <c r="F680" s="45" t="s">
        <v>5963</v>
      </c>
      <c r="G680" s="45" t="s">
        <v>5964</v>
      </c>
      <c r="H680" s="29">
        <v>4</v>
      </c>
      <c r="I680" s="45" t="s">
        <v>2584</v>
      </c>
      <c r="J680" s="45" t="s">
        <v>2585</v>
      </c>
      <c r="K680" s="29">
        <v>5.286</v>
      </c>
      <c r="L680" s="29">
        <v>2</v>
      </c>
      <c r="M680" s="29">
        <v>2013</v>
      </c>
      <c r="N680" s="29">
        <v>48</v>
      </c>
      <c r="O680" s="29">
        <v>3</v>
      </c>
      <c r="P680" s="45" t="s">
        <v>114</v>
      </c>
      <c r="Q680" s="45" t="s">
        <v>513</v>
      </c>
      <c r="R680" s="45" t="s">
        <v>514</v>
      </c>
      <c r="S680" s="45" t="s">
        <v>5965</v>
      </c>
      <c r="T680" s="45" t="s">
        <v>5966</v>
      </c>
      <c r="U680" s="45" t="s">
        <v>5967</v>
      </c>
      <c r="V680" s="65" t="s">
        <v>4622</v>
      </c>
      <c r="W680" s="65" t="s">
        <v>108</v>
      </c>
      <c r="X680" s="65" t="s">
        <v>4622</v>
      </c>
      <c r="Y680" s="65" t="s">
        <v>108</v>
      </c>
      <c r="Z680" s="64"/>
      <c r="AA680" s="71"/>
      <c r="AB680" s="42" t="str">
        <f ca="1" t="array" ref="AB680">HYPERLINK(MID(CELL("filename"),1,FIND("[",CELL("filename"))-1)&amp;"2\WOS 000326714700004.html","WOS 000326714700004.html")</f>
        <v>WOS 000326714700004.html</v>
      </c>
      <c r="AC680" s="29"/>
      <c r="AD680" s="29"/>
      <c r="AE680" s="29"/>
      <c r="AF680" s="29"/>
      <c r="AG680" s="50" t="e">
        <f>VLOOKUP(F680,[1]合计!F:F,1,0)</f>
        <v>#N/A</v>
      </c>
      <c r="AH680" s="29"/>
      <c r="AI680" s="29"/>
      <c r="AJ680" s="29"/>
      <c r="AK680" s="29"/>
      <c r="AL680" s="29"/>
    </row>
    <row r="681" s="26" customFormat="1" customHeight="1" spans="1:38">
      <c r="A681" s="25">
        <v>1043</v>
      </c>
      <c r="B681" s="29">
        <v>0.5</v>
      </c>
      <c r="C681" s="59" t="s">
        <v>1178</v>
      </c>
      <c r="D681" s="60">
        <v>1</v>
      </c>
      <c r="E681" s="59" t="s">
        <v>1179</v>
      </c>
      <c r="F681" s="45" t="s">
        <v>5968</v>
      </c>
      <c r="G681" s="45" t="s">
        <v>5969</v>
      </c>
      <c r="H681" s="29">
        <v>0</v>
      </c>
      <c r="I681" s="45" t="s">
        <v>2584</v>
      </c>
      <c r="J681" s="45" t="s">
        <v>2585</v>
      </c>
      <c r="K681" s="29">
        <v>5.286</v>
      </c>
      <c r="L681" s="29">
        <v>2</v>
      </c>
      <c r="M681" s="29">
        <v>2013</v>
      </c>
      <c r="N681" s="29">
        <v>48</v>
      </c>
      <c r="O681" s="29">
        <v>3</v>
      </c>
      <c r="P681" s="45" t="s">
        <v>114</v>
      </c>
      <c r="Q681" s="45" t="s">
        <v>513</v>
      </c>
      <c r="R681" s="45" t="s">
        <v>514</v>
      </c>
      <c r="S681" s="45" t="s">
        <v>5970</v>
      </c>
      <c r="T681" s="45" t="s">
        <v>5971</v>
      </c>
      <c r="U681" s="45" t="s">
        <v>5972</v>
      </c>
      <c r="V681" s="65" t="s">
        <v>5973</v>
      </c>
      <c r="W681" s="65" t="s">
        <v>566</v>
      </c>
      <c r="X681" s="65" t="s">
        <v>5974</v>
      </c>
      <c r="Y681" s="65" t="s">
        <v>566</v>
      </c>
      <c r="Z681" s="64"/>
      <c r="AA681" s="71"/>
      <c r="AB681" s="42" t="str">
        <f ca="1" t="array" ref="AB681">HYPERLINK(MID(CELL("filename"),1,FIND("[",CELL("filename"))-1)&amp;"2\WOS 000326714700043.html","WOS 000326714700043.html")</f>
        <v>WOS 000326714700043.html</v>
      </c>
      <c r="AC681" s="29"/>
      <c r="AD681" s="29"/>
      <c r="AE681" s="29"/>
      <c r="AF681" s="29"/>
      <c r="AG681" s="50" t="e">
        <f>VLOOKUP(F681,[1]合计!F:F,1,0)</f>
        <v>#N/A</v>
      </c>
      <c r="AH681" s="29"/>
      <c r="AI681" s="29"/>
      <c r="AJ681" s="29"/>
      <c r="AK681" s="29"/>
      <c r="AL681" s="29"/>
    </row>
    <row r="682" s="26" customFormat="1" customHeight="1" spans="1:38">
      <c r="A682" s="25">
        <v>1044</v>
      </c>
      <c r="B682" s="29">
        <v>0.5</v>
      </c>
      <c r="C682" s="59" t="s">
        <v>1178</v>
      </c>
      <c r="D682" s="61">
        <v>1</v>
      </c>
      <c r="E682" s="59" t="s">
        <v>1179</v>
      </c>
      <c r="F682" s="45" t="s">
        <v>5975</v>
      </c>
      <c r="G682" s="45" t="s">
        <v>5976</v>
      </c>
      <c r="H682" s="29">
        <v>5</v>
      </c>
      <c r="I682" s="45" t="s">
        <v>2970</v>
      </c>
      <c r="J682" s="45" t="s">
        <v>2971</v>
      </c>
      <c r="K682" s="29">
        <v>4.058</v>
      </c>
      <c r="L682" s="29">
        <v>2</v>
      </c>
      <c r="M682" s="29">
        <v>2013</v>
      </c>
      <c r="N682" s="29">
        <v>231</v>
      </c>
      <c r="O682" s="29">
        <v>0</v>
      </c>
      <c r="P682" s="45" t="s">
        <v>33</v>
      </c>
      <c r="Q682" s="45" t="s">
        <v>34</v>
      </c>
      <c r="R682" s="45" t="s">
        <v>2972</v>
      </c>
      <c r="S682" s="66" t="s">
        <v>5977</v>
      </c>
      <c r="T682" s="66" t="s">
        <v>5978</v>
      </c>
      <c r="U682" s="66" t="s">
        <v>247</v>
      </c>
      <c r="V682" s="68" t="s">
        <v>5979</v>
      </c>
      <c r="W682" s="69" t="s">
        <v>53</v>
      </c>
      <c r="X682" s="68" t="s">
        <v>249</v>
      </c>
      <c r="Y682" s="69" t="s">
        <v>53</v>
      </c>
      <c r="Z682" s="28"/>
      <c r="AA682" s="28"/>
      <c r="AB682" s="42" t="str">
        <f ca="1" t="array" ref="AB682">HYPERLINK(MID(CELL("filename"),1,FIND("[",CELL("filename"))-1)&amp;"2\WOS 000326767900053.html","WOS 000326767900053.html")</f>
        <v>WOS 000326767900053.html</v>
      </c>
      <c r="AC682" s="29"/>
      <c r="AD682" s="29"/>
      <c r="AE682" s="29"/>
      <c r="AF682" s="29"/>
      <c r="AG682" s="50" t="e">
        <f>VLOOKUP(F682,[1]合计!F:F,1,0)</f>
        <v>#N/A</v>
      </c>
      <c r="AH682" s="29"/>
      <c r="AI682" s="29"/>
      <c r="AJ682" s="29"/>
      <c r="AK682" s="29"/>
      <c r="AL682" s="29"/>
    </row>
    <row r="683" s="26" customFormat="1" customHeight="1" spans="1:38">
      <c r="A683" s="25">
        <v>1045</v>
      </c>
      <c r="B683" s="29">
        <v>0.5</v>
      </c>
      <c r="C683" s="59" t="s">
        <v>1178</v>
      </c>
      <c r="D683" s="61">
        <v>1</v>
      </c>
      <c r="E683" s="59" t="s">
        <v>1179</v>
      </c>
      <c r="F683" s="45" t="s">
        <v>5980</v>
      </c>
      <c r="G683" s="45" t="s">
        <v>5981</v>
      </c>
      <c r="H683" s="29">
        <v>0</v>
      </c>
      <c r="I683" s="45" t="s">
        <v>2970</v>
      </c>
      <c r="J683" s="45" t="s">
        <v>2971</v>
      </c>
      <c r="K683" s="29">
        <v>4.058</v>
      </c>
      <c r="L683" s="29">
        <v>2</v>
      </c>
      <c r="M683" s="29">
        <v>2013</v>
      </c>
      <c r="N683" s="29">
        <v>232</v>
      </c>
      <c r="O683" s="29">
        <v>0</v>
      </c>
      <c r="P683" s="45" t="s">
        <v>33</v>
      </c>
      <c r="Q683" s="45" t="s">
        <v>34</v>
      </c>
      <c r="R683" s="45" t="s">
        <v>2972</v>
      </c>
      <c r="S683" s="66" t="s">
        <v>5982</v>
      </c>
      <c r="T683" s="66" t="s">
        <v>5983</v>
      </c>
      <c r="U683" s="66" t="s">
        <v>3017</v>
      </c>
      <c r="V683" s="68" t="s">
        <v>5984</v>
      </c>
      <c r="W683" s="69" t="s">
        <v>270</v>
      </c>
      <c r="X683" s="68" t="s">
        <v>848</v>
      </c>
      <c r="Y683" s="69" t="s">
        <v>270</v>
      </c>
      <c r="Z683" s="28"/>
      <c r="AA683" s="28"/>
      <c r="AB683" s="42" t="str">
        <f ca="1" t="array" ref="AB683">HYPERLINK(MID(CELL("filename"),1,FIND("[",CELL("filename"))-1)&amp;"2\WOS 000326768300019.html","WOS 000326768300019.html")</f>
        <v>WOS 000326768300019.html</v>
      </c>
      <c r="AC683" s="29"/>
      <c r="AD683" s="29"/>
      <c r="AE683" s="29"/>
      <c r="AF683" s="29"/>
      <c r="AG683" s="50" t="e">
        <f>VLOOKUP(F683,[1]合计!F:F,1,0)</f>
        <v>#N/A</v>
      </c>
      <c r="AH683" s="29"/>
      <c r="AI683" s="29"/>
      <c r="AJ683" s="29"/>
      <c r="AK683" s="29"/>
      <c r="AL683" s="29"/>
    </row>
    <row r="684" s="26" customFormat="1" customHeight="1" spans="1:38">
      <c r="A684" s="25">
        <v>1046</v>
      </c>
      <c r="B684" s="29">
        <v>0.5</v>
      </c>
      <c r="C684" s="59" t="s">
        <v>1178</v>
      </c>
      <c r="D684" s="61">
        <v>1</v>
      </c>
      <c r="E684" s="59" t="s">
        <v>1179</v>
      </c>
      <c r="F684" s="45" t="s">
        <v>5985</v>
      </c>
      <c r="G684" s="45" t="s">
        <v>5986</v>
      </c>
      <c r="H684" s="29">
        <v>3</v>
      </c>
      <c r="I684" s="45" t="s">
        <v>1545</v>
      </c>
      <c r="J684" s="45" t="s">
        <v>1546</v>
      </c>
      <c r="K684" s="29">
        <v>4.835</v>
      </c>
      <c r="L684" s="29">
        <v>2</v>
      </c>
      <c r="M684" s="29">
        <v>2013</v>
      </c>
      <c r="N684" s="29">
        <v>117</v>
      </c>
      <c r="O684" s="29">
        <v>44</v>
      </c>
      <c r="P684" s="45" t="s">
        <v>33</v>
      </c>
      <c r="Q684" s="45" t="s">
        <v>115</v>
      </c>
      <c r="R684" s="45" t="s">
        <v>1163</v>
      </c>
      <c r="S684" s="66" t="s">
        <v>5987</v>
      </c>
      <c r="T684" s="66" t="s">
        <v>5988</v>
      </c>
      <c r="U684" s="66" t="s">
        <v>5989</v>
      </c>
      <c r="V684" s="68" t="s">
        <v>1938</v>
      </c>
      <c r="W684" s="69" t="s">
        <v>133</v>
      </c>
      <c r="X684" s="68" t="s">
        <v>422</v>
      </c>
      <c r="Y684" s="69" t="s">
        <v>133</v>
      </c>
      <c r="Z684" s="28"/>
      <c r="AA684" s="28"/>
      <c r="AB684" s="42" t="str">
        <f ca="1" t="array" ref="AB684">HYPERLINK(MID(CELL("filename"),1,FIND("[",CELL("filename"))-1)&amp;"2\WOS 000326845400004.html","WOS 000326845400004.html")</f>
        <v>WOS 000326845400004.html</v>
      </c>
      <c r="AC684" s="29"/>
      <c r="AD684" s="29"/>
      <c r="AE684" s="29"/>
      <c r="AF684" s="29"/>
      <c r="AG684" s="50" t="e">
        <f>VLOOKUP(F684,[1]合计!F:F,1,0)</f>
        <v>#N/A</v>
      </c>
      <c r="AH684" s="29"/>
      <c r="AI684" s="29"/>
      <c r="AJ684" s="29"/>
      <c r="AK684" s="29"/>
      <c r="AL684" s="29"/>
    </row>
    <row r="685" s="26" customFormat="1" customHeight="1" spans="1:38">
      <c r="A685" s="25">
        <v>1047</v>
      </c>
      <c r="B685" s="29">
        <v>0.5</v>
      </c>
      <c r="C685" s="59" t="s">
        <v>1178</v>
      </c>
      <c r="D685" s="61">
        <v>1</v>
      </c>
      <c r="E685" s="59" t="s">
        <v>1179</v>
      </c>
      <c r="F685" s="45" t="s">
        <v>5990</v>
      </c>
      <c r="G685" s="45" t="s">
        <v>5991</v>
      </c>
      <c r="H685" s="29">
        <v>1</v>
      </c>
      <c r="I685" s="45" t="s">
        <v>5992</v>
      </c>
      <c r="J685" s="45" t="s">
        <v>5993</v>
      </c>
      <c r="K685" s="29">
        <v>4.511</v>
      </c>
      <c r="L685" s="29">
        <v>2</v>
      </c>
      <c r="M685" s="29">
        <v>2013</v>
      </c>
      <c r="N685" s="29">
        <v>64</v>
      </c>
      <c r="O685" s="29">
        <v>4</v>
      </c>
      <c r="P685" s="45" t="s">
        <v>33</v>
      </c>
      <c r="Q685" s="45" t="s">
        <v>513</v>
      </c>
      <c r="R685" s="45" t="s">
        <v>5994</v>
      </c>
      <c r="S685" s="66" t="s">
        <v>5995</v>
      </c>
      <c r="T685" s="66" t="s">
        <v>5996</v>
      </c>
      <c r="U685" s="66" t="s">
        <v>5997</v>
      </c>
      <c r="V685" s="68" t="s">
        <v>5998</v>
      </c>
      <c r="W685" s="69" t="s">
        <v>5999</v>
      </c>
      <c r="X685" s="68" t="s">
        <v>6000</v>
      </c>
      <c r="Y685" s="69" t="s">
        <v>399</v>
      </c>
      <c r="Z685" s="28"/>
      <c r="AA685" s="28"/>
      <c r="AB685" s="42" t="str">
        <f ca="1" t="array" ref="AB685">HYPERLINK(MID(CELL("filename"),1,FIND("[",CELL("filename"))-1)&amp;"2\WOS 000326849600004.html","WOS 000326849600004.html")</f>
        <v>WOS 000326849600004.html</v>
      </c>
      <c r="AC685" s="29"/>
      <c r="AD685" s="29"/>
      <c r="AE685" s="29"/>
      <c r="AF685" s="29"/>
      <c r="AG685" s="50" t="e">
        <f>VLOOKUP(F685,[1]合计!F:F,1,0)</f>
        <v>#N/A</v>
      </c>
      <c r="AH685" s="29"/>
      <c r="AI685" s="29"/>
      <c r="AJ685" s="29"/>
      <c r="AK685" s="29"/>
      <c r="AL685" s="29"/>
    </row>
    <row r="686" s="26" customFormat="1" customHeight="1" spans="1:38">
      <c r="A686" s="25">
        <v>1048</v>
      </c>
      <c r="B686" s="29">
        <v>0.5</v>
      </c>
      <c r="C686" s="59" t="s">
        <v>1178</v>
      </c>
      <c r="D686" s="60">
        <v>1</v>
      </c>
      <c r="E686" s="59" t="s">
        <v>1179</v>
      </c>
      <c r="F686" s="45" t="s">
        <v>6001</v>
      </c>
      <c r="G686" s="45" t="s">
        <v>6002</v>
      </c>
      <c r="H686" s="29">
        <v>3</v>
      </c>
      <c r="I686" s="45" t="s">
        <v>2398</v>
      </c>
      <c r="J686" s="45" t="s">
        <v>2399</v>
      </c>
      <c r="K686" s="29">
        <v>1.6</v>
      </c>
      <c r="L686" s="29">
        <v>2</v>
      </c>
      <c r="M686" s="29">
        <v>2013</v>
      </c>
      <c r="N686" s="29">
        <v>222</v>
      </c>
      <c r="O686" s="29">
        <v>0</v>
      </c>
      <c r="P686" s="45" t="s">
        <v>33</v>
      </c>
      <c r="Q686" s="45" t="s">
        <v>382</v>
      </c>
      <c r="R686" s="45" t="s">
        <v>383</v>
      </c>
      <c r="S686" s="45" t="s">
        <v>5572</v>
      </c>
      <c r="T686" s="45" t="s">
        <v>5573</v>
      </c>
      <c r="U686" s="45" t="s">
        <v>3441</v>
      </c>
      <c r="V686" s="65" t="s">
        <v>5574</v>
      </c>
      <c r="W686" s="65" t="s">
        <v>388</v>
      </c>
      <c r="X686" s="65" t="s">
        <v>556</v>
      </c>
      <c r="Y686" s="65" t="s">
        <v>388</v>
      </c>
      <c r="Z686" s="64"/>
      <c r="AA686" s="71"/>
      <c r="AB686" s="42" t="str">
        <f ca="1" t="array" ref="AB686">HYPERLINK(MID(CELL("filename"),1,FIND("[",CELL("filename"))-1)&amp;"2\WOS 000326877300008.html","WOS 000326877300008.html")</f>
        <v>WOS 000326877300008.html</v>
      </c>
      <c r="AC686" s="29"/>
      <c r="AD686" s="29"/>
      <c r="AE686" s="29"/>
      <c r="AF686" s="29"/>
      <c r="AG686" s="50" t="e">
        <f>VLOOKUP(F686,[1]合计!F:F,1,0)</f>
        <v>#N/A</v>
      </c>
      <c r="AH686" s="29"/>
      <c r="AI686" s="29"/>
      <c r="AJ686" s="29"/>
      <c r="AK686" s="29"/>
      <c r="AL686" s="29"/>
    </row>
    <row r="687" s="26" customFormat="1" customHeight="1" spans="1:38">
      <c r="A687" s="25">
        <v>1049</v>
      </c>
      <c r="B687" s="29">
        <v>0.5</v>
      </c>
      <c r="C687" s="59" t="s">
        <v>1178</v>
      </c>
      <c r="D687" s="61">
        <v>1</v>
      </c>
      <c r="E687" s="59" t="s">
        <v>1179</v>
      </c>
      <c r="F687" s="45" t="s">
        <v>6003</v>
      </c>
      <c r="G687" s="45" t="s">
        <v>6004</v>
      </c>
      <c r="H687" s="29">
        <v>9</v>
      </c>
      <c r="I687" s="45" t="s">
        <v>1650</v>
      </c>
      <c r="J687" s="45" t="s">
        <v>1651</v>
      </c>
      <c r="K687" s="29">
        <v>6.107</v>
      </c>
      <c r="L687" s="29">
        <v>2</v>
      </c>
      <c r="M687" s="29">
        <v>2013</v>
      </c>
      <c r="N687" s="29">
        <v>12</v>
      </c>
      <c r="O687" s="29">
        <v>11</v>
      </c>
      <c r="P687" s="45" t="s">
        <v>33</v>
      </c>
      <c r="Q687" s="45" t="s">
        <v>102</v>
      </c>
      <c r="R687" s="45" t="s">
        <v>629</v>
      </c>
      <c r="S687" s="66" t="s">
        <v>6005</v>
      </c>
      <c r="T687" s="66" t="s">
        <v>6006</v>
      </c>
      <c r="U687" s="66" t="s">
        <v>1654</v>
      </c>
      <c r="V687" s="68" t="s">
        <v>1655</v>
      </c>
      <c r="W687" s="69" t="s">
        <v>108</v>
      </c>
      <c r="X687" s="68" t="s">
        <v>1655</v>
      </c>
      <c r="Y687" s="69" t="s">
        <v>108</v>
      </c>
      <c r="Z687" s="28"/>
      <c r="AA687" s="28"/>
      <c r="AB687" s="42" t="str">
        <f ca="1" t="array" ref="AB687">HYPERLINK(MID(CELL("filename"),1,FIND("[",CELL("filename"))-1)&amp;"2\WOS 000326886000025.html","WOS 000326886000025.html")</f>
        <v>WOS 000326886000025.html</v>
      </c>
      <c r="AC687" s="29"/>
      <c r="AD687" s="29"/>
      <c r="AE687" s="29"/>
      <c r="AF687" s="29"/>
      <c r="AG687" s="50" t="e">
        <f>VLOOKUP(F687,[1]合计!F:F,1,0)</f>
        <v>#N/A</v>
      </c>
      <c r="AH687" s="29"/>
      <c r="AI687" s="29"/>
      <c r="AJ687" s="29"/>
      <c r="AK687" s="29"/>
      <c r="AL687" s="29"/>
    </row>
    <row r="688" s="26" customFormat="1" customHeight="1" spans="1:38">
      <c r="A688" s="25">
        <v>1050</v>
      </c>
      <c r="B688" s="29">
        <v>0.5</v>
      </c>
      <c r="C688" s="59" t="s">
        <v>1178</v>
      </c>
      <c r="D688" s="61">
        <v>1</v>
      </c>
      <c r="E688" s="59" t="s">
        <v>1179</v>
      </c>
      <c r="F688" s="45" t="s">
        <v>6007</v>
      </c>
      <c r="G688" s="45" t="s">
        <v>6008</v>
      </c>
      <c r="H688" s="29">
        <v>0</v>
      </c>
      <c r="I688" s="45" t="s">
        <v>6009</v>
      </c>
      <c r="J688" s="45" t="s">
        <v>6010</v>
      </c>
      <c r="K688" s="29">
        <v>4.99</v>
      </c>
      <c r="L688" s="29">
        <v>2</v>
      </c>
      <c r="M688" s="29">
        <v>2013</v>
      </c>
      <c r="N688" s="29">
        <v>170</v>
      </c>
      <c r="O688" s="29">
        <v>7</v>
      </c>
      <c r="P688" s="45" t="s">
        <v>33</v>
      </c>
      <c r="Q688" s="45" t="s">
        <v>1536</v>
      </c>
      <c r="R688" s="45" t="s">
        <v>2063</v>
      </c>
      <c r="S688" s="66" t="s">
        <v>6011</v>
      </c>
      <c r="T688" s="66" t="s">
        <v>6012</v>
      </c>
      <c r="U688" s="66" t="s">
        <v>4608</v>
      </c>
      <c r="V688" s="68" t="s">
        <v>6013</v>
      </c>
      <c r="W688" s="69" t="s">
        <v>566</v>
      </c>
      <c r="X688" s="68" t="s">
        <v>3115</v>
      </c>
      <c r="Y688" s="69" t="s">
        <v>566</v>
      </c>
      <c r="Z688" s="28"/>
      <c r="AA688" s="28"/>
      <c r="AB688" s="42" t="str">
        <f ca="1" t="array" ref="AB688">HYPERLINK(MID(CELL("filename"),1,FIND("[",CELL("filename"))-1)&amp;"2\WOS 000326900700012.html","WOS 000326900700012.html")</f>
        <v>WOS 000326900700012.html</v>
      </c>
      <c r="AC688" s="29"/>
      <c r="AD688" s="29"/>
      <c r="AE688" s="29"/>
      <c r="AF688" s="29"/>
      <c r="AG688" s="50" t="e">
        <f>VLOOKUP(F688,[1]合计!F:F,1,0)</f>
        <v>#N/A</v>
      </c>
      <c r="AH688" s="29"/>
      <c r="AI688" s="29"/>
      <c r="AJ688" s="29"/>
      <c r="AK688" s="29"/>
      <c r="AL688" s="29"/>
    </row>
    <row r="689" s="26" customFormat="1" customHeight="1" spans="1:38">
      <c r="A689" s="25">
        <v>1051</v>
      </c>
      <c r="B689" s="29">
        <v>0.5</v>
      </c>
      <c r="C689" s="59" t="s">
        <v>1178</v>
      </c>
      <c r="D689" s="60">
        <v>1</v>
      </c>
      <c r="E689" s="59" t="s">
        <v>1179</v>
      </c>
      <c r="F689" s="45" t="s">
        <v>6014</v>
      </c>
      <c r="G689" s="45" t="s">
        <v>6015</v>
      </c>
      <c r="H689" s="29">
        <v>1</v>
      </c>
      <c r="I689" s="45" t="s">
        <v>5247</v>
      </c>
      <c r="J689" s="45" t="s">
        <v>5248</v>
      </c>
      <c r="K689" s="29">
        <v>2.859</v>
      </c>
      <c r="L689" s="29">
        <v>2</v>
      </c>
      <c r="M689" s="29">
        <v>2013</v>
      </c>
      <c r="N689" s="29">
        <v>160</v>
      </c>
      <c r="O689" s="29">
        <v>11</v>
      </c>
      <c r="P689" s="45" t="s">
        <v>33</v>
      </c>
      <c r="Q689" s="45" t="s">
        <v>127</v>
      </c>
      <c r="R689" s="45" t="s">
        <v>5249</v>
      </c>
      <c r="S689" s="66" t="s">
        <v>6016</v>
      </c>
      <c r="T689" s="66" t="s">
        <v>6017</v>
      </c>
      <c r="U689" s="66" t="s">
        <v>6018</v>
      </c>
      <c r="V689" s="68" t="s">
        <v>302</v>
      </c>
      <c r="W689" s="68" t="s">
        <v>333</v>
      </c>
      <c r="X689" s="68" t="s">
        <v>302</v>
      </c>
      <c r="Y689" s="68" t="s">
        <v>65</v>
      </c>
      <c r="Z689" s="28"/>
      <c r="AA689" s="67"/>
      <c r="AB689" s="42" t="str">
        <f ca="1" t="array" ref="AB689">HYPERLINK(MID(CELL("filename"),1,FIND("[",CELL("filename"))-1)&amp;"2\WOS 000326905000058.html","WOS 000326905000058.html")</f>
        <v>WOS 000326905000058.html</v>
      </c>
      <c r="AC689" s="29"/>
      <c r="AD689" s="29"/>
      <c r="AE689" s="29"/>
      <c r="AF689" s="29"/>
      <c r="AG689" s="50" t="e">
        <f>VLOOKUP(F689,[1]合计!F:F,1,0)</f>
        <v>#N/A</v>
      </c>
      <c r="AH689" s="29"/>
      <c r="AI689" s="29"/>
      <c r="AJ689" s="29"/>
      <c r="AK689" s="29"/>
      <c r="AL689" s="29"/>
    </row>
    <row r="690" s="26" customFormat="1" customHeight="1" spans="1:38">
      <c r="A690" s="25">
        <v>1052</v>
      </c>
      <c r="B690" s="29">
        <v>0.5</v>
      </c>
      <c r="C690" s="59" t="s">
        <v>1178</v>
      </c>
      <c r="D690" s="60">
        <v>1</v>
      </c>
      <c r="E690" s="59" t="s">
        <v>1179</v>
      </c>
      <c r="F690" s="45" t="s">
        <v>6019</v>
      </c>
      <c r="G690" s="45" t="s">
        <v>6020</v>
      </c>
      <c r="H690" s="29">
        <v>5</v>
      </c>
      <c r="I690" s="45" t="s">
        <v>6021</v>
      </c>
      <c r="J690" s="45" t="s">
        <v>6022</v>
      </c>
      <c r="K690" s="29">
        <v>5.439</v>
      </c>
      <c r="L690" s="29">
        <v>2</v>
      </c>
      <c r="M690" s="29">
        <v>2013</v>
      </c>
      <c r="N690" s="29">
        <v>68</v>
      </c>
      <c r="O690" s="29">
        <v>11</v>
      </c>
      <c r="P690" s="45" t="s">
        <v>114</v>
      </c>
      <c r="Q690" s="45" t="s">
        <v>1536</v>
      </c>
      <c r="R690" s="45" t="s">
        <v>6023</v>
      </c>
      <c r="S690" s="45" t="s">
        <v>6024</v>
      </c>
      <c r="T690" s="45" t="s">
        <v>6025</v>
      </c>
      <c r="U690" s="45" t="s">
        <v>6026</v>
      </c>
      <c r="V690" s="65" t="s">
        <v>6027</v>
      </c>
      <c r="W690" s="65" t="s">
        <v>399</v>
      </c>
      <c r="X690" s="65" t="s">
        <v>6028</v>
      </c>
      <c r="Y690" s="65" t="s">
        <v>399</v>
      </c>
      <c r="Z690" s="64"/>
      <c r="AA690" s="71"/>
      <c r="AB690" s="42" t="str">
        <f ca="1" t="array" ref="AB690">HYPERLINK(MID(CELL("filename"),1,FIND("[",CELL("filename"))-1)&amp;"2\WOS 000326978600006.html","WOS 000326978600006.html")</f>
        <v>WOS 000326978600006.html</v>
      </c>
      <c r="AC690" s="29"/>
      <c r="AD690" s="29"/>
      <c r="AE690" s="29"/>
      <c r="AF690" s="29"/>
      <c r="AG690" s="50" t="e">
        <f>VLOOKUP(F690,[1]合计!F:F,1,0)</f>
        <v>#N/A</v>
      </c>
      <c r="AH690" s="29"/>
      <c r="AI690" s="29"/>
      <c r="AJ690" s="29"/>
      <c r="AK690" s="29"/>
      <c r="AL690" s="29"/>
    </row>
    <row r="691" s="26" customFormat="1" customHeight="1" spans="1:38">
      <c r="A691" s="25">
        <v>1053</v>
      </c>
      <c r="B691" s="29">
        <v>0.5</v>
      </c>
      <c r="C691" s="59" t="s">
        <v>1178</v>
      </c>
      <c r="D691" s="60">
        <v>1</v>
      </c>
      <c r="E691" s="59" t="s">
        <v>1179</v>
      </c>
      <c r="F691" s="45" t="s">
        <v>6029</v>
      </c>
      <c r="G691" s="45" t="s">
        <v>6030</v>
      </c>
      <c r="H691" s="29">
        <v>0</v>
      </c>
      <c r="I691" s="45" t="s">
        <v>3476</v>
      </c>
      <c r="J691" s="45" t="s">
        <v>3477</v>
      </c>
      <c r="K691" s="29">
        <v>2.642</v>
      </c>
      <c r="L691" s="29">
        <v>2</v>
      </c>
      <c r="M691" s="29">
        <v>2013</v>
      </c>
      <c r="N691" s="29">
        <v>62</v>
      </c>
      <c r="O691" s="29">
        <v>9</v>
      </c>
      <c r="P691" s="45" t="s">
        <v>33</v>
      </c>
      <c r="Q691" s="45" t="s">
        <v>34</v>
      </c>
      <c r="R691" s="45" t="s">
        <v>3478</v>
      </c>
      <c r="S691" s="45" t="s">
        <v>6031</v>
      </c>
      <c r="T691" s="45" t="s">
        <v>6032</v>
      </c>
      <c r="U691" s="45" t="s">
        <v>6033</v>
      </c>
      <c r="V691" s="65" t="s">
        <v>292</v>
      </c>
      <c r="W691" s="65" t="s">
        <v>921</v>
      </c>
      <c r="X691" s="65" t="s">
        <v>292</v>
      </c>
      <c r="Y691" s="65" t="s">
        <v>921</v>
      </c>
      <c r="Z691" s="64"/>
      <c r="AA691" s="71"/>
      <c r="AB691" s="42" t="str">
        <f ca="1" t="array" ref="AB691">HYPERLINK(MID(CELL("filename"),1,FIND("[",CELL("filename"))-1)&amp;"2\WOS 000326981200039.html","WOS 000326981200039.html")</f>
        <v>WOS 000326981200039.html</v>
      </c>
      <c r="AC691" s="29"/>
      <c r="AD691" s="29"/>
      <c r="AE691" s="29"/>
      <c r="AF691" s="29"/>
      <c r="AG691" s="50" t="e">
        <f>VLOOKUP(F691,[1]合计!F:F,1,0)</f>
        <v>#N/A</v>
      </c>
      <c r="AH691" s="29"/>
      <c r="AI691" s="29"/>
      <c r="AJ691" s="29"/>
      <c r="AK691" s="29"/>
      <c r="AL691" s="29"/>
    </row>
    <row r="692" s="26" customFormat="1" customHeight="1" spans="1:38">
      <c r="A692" s="25">
        <v>1054</v>
      </c>
      <c r="B692" s="29">
        <v>0.5</v>
      </c>
      <c r="C692" s="59" t="s">
        <v>1178</v>
      </c>
      <c r="D692" s="60">
        <v>1</v>
      </c>
      <c r="E692" s="59" t="s">
        <v>1179</v>
      </c>
      <c r="F692" s="45" t="s">
        <v>6034</v>
      </c>
      <c r="G692" s="45" t="s">
        <v>6035</v>
      </c>
      <c r="H692" s="29">
        <v>2</v>
      </c>
      <c r="I692" s="45" t="s">
        <v>2443</v>
      </c>
      <c r="J692" s="45" t="s">
        <v>2444</v>
      </c>
      <c r="K692" s="29">
        <v>3.525</v>
      </c>
      <c r="L692" s="29">
        <v>2</v>
      </c>
      <c r="M692" s="29">
        <v>2013</v>
      </c>
      <c r="N692" s="29">
        <v>21</v>
      </c>
      <c r="O692" s="29">
        <v>22</v>
      </c>
      <c r="P692" s="45" t="s">
        <v>33</v>
      </c>
      <c r="Q692" s="45" t="s">
        <v>115</v>
      </c>
      <c r="R692" s="45" t="s">
        <v>1660</v>
      </c>
      <c r="S692" s="66" t="s">
        <v>6036</v>
      </c>
      <c r="T692" s="66" t="s">
        <v>6037</v>
      </c>
      <c r="U692" s="66" t="s">
        <v>6038</v>
      </c>
      <c r="V692" s="68" t="s">
        <v>3759</v>
      </c>
      <c r="W692" s="68" t="s">
        <v>6039</v>
      </c>
      <c r="X692" s="68" t="s">
        <v>1370</v>
      </c>
      <c r="Y692" s="68" t="s">
        <v>133</v>
      </c>
      <c r="Z692" s="28"/>
      <c r="AA692" s="67"/>
      <c r="AB692" s="42" t="str">
        <f ca="1" t="array" ref="AB692">HYPERLINK(MID(CELL("filename"),1,FIND("[",CELL("filename"))-1)&amp;"2\WOS 000327007800003.html","WOS 000327007800003.html")</f>
        <v>WOS 000327007800003.html</v>
      </c>
      <c r="AC692" s="29"/>
      <c r="AD692" s="29"/>
      <c r="AE692" s="29"/>
      <c r="AF692" s="29"/>
      <c r="AG692" s="50" t="e">
        <f>VLOOKUP(F692,[1]合计!F:F,1,0)</f>
        <v>#N/A</v>
      </c>
      <c r="AH692" s="29"/>
      <c r="AI692" s="29"/>
      <c r="AJ692" s="29"/>
      <c r="AK692" s="29"/>
      <c r="AL692" s="29"/>
    </row>
    <row r="693" s="26" customFormat="1" customHeight="1" spans="1:38">
      <c r="A693" s="25">
        <v>1055</v>
      </c>
      <c r="B693" s="29">
        <v>0.5</v>
      </c>
      <c r="C693" s="59" t="s">
        <v>1178</v>
      </c>
      <c r="D693" s="60">
        <v>1</v>
      </c>
      <c r="E693" s="59" t="s">
        <v>1179</v>
      </c>
      <c r="F693" s="45" t="s">
        <v>6040</v>
      </c>
      <c r="G693" s="45" t="s">
        <v>6041</v>
      </c>
      <c r="H693" s="29">
        <v>1</v>
      </c>
      <c r="I693" s="45" t="s">
        <v>2443</v>
      </c>
      <c r="J693" s="45" t="s">
        <v>2444</v>
      </c>
      <c r="K693" s="29">
        <v>3.525</v>
      </c>
      <c r="L693" s="29">
        <v>2</v>
      </c>
      <c r="M693" s="29">
        <v>2013</v>
      </c>
      <c r="N693" s="29">
        <v>21</v>
      </c>
      <c r="O693" s="29">
        <v>22</v>
      </c>
      <c r="P693" s="45" t="s">
        <v>33</v>
      </c>
      <c r="Q693" s="45" t="s">
        <v>115</v>
      </c>
      <c r="R693" s="45" t="s">
        <v>1660</v>
      </c>
      <c r="S693" s="66" t="s">
        <v>6042</v>
      </c>
      <c r="T693" s="66" t="s">
        <v>4551</v>
      </c>
      <c r="U693" s="66" t="s">
        <v>4552</v>
      </c>
      <c r="V693" s="68" t="s">
        <v>6043</v>
      </c>
      <c r="W693" s="68" t="s">
        <v>731</v>
      </c>
      <c r="X693" s="68" t="s">
        <v>2866</v>
      </c>
      <c r="Y693" s="68" t="s">
        <v>133</v>
      </c>
      <c r="Z693" s="28"/>
      <c r="AA693" s="67"/>
      <c r="AB693" s="42" t="str">
        <f ca="1" t="array" ref="AB693">HYPERLINK(MID(CELL("filename"),1,FIND("[",CELL("filename"))-1)&amp;"2\WOS 000327007800033.html","WOS 000327007800033.html")</f>
        <v>WOS 000327007800033.html</v>
      </c>
      <c r="AC693" s="29"/>
      <c r="AD693" s="29"/>
      <c r="AE693" s="29"/>
      <c r="AF693" s="29"/>
      <c r="AG693" s="50" t="e">
        <f>VLOOKUP(F693,[1]合计!F:F,1,0)</f>
        <v>#N/A</v>
      </c>
      <c r="AH693" s="29"/>
      <c r="AI693" s="29"/>
      <c r="AJ693" s="29"/>
      <c r="AK693" s="29"/>
      <c r="AL693" s="29"/>
    </row>
    <row r="694" s="26" customFormat="1" customHeight="1" spans="1:38">
      <c r="A694" s="25">
        <v>1056</v>
      </c>
      <c r="B694" s="29">
        <v>0.5</v>
      </c>
      <c r="C694" s="59" t="s">
        <v>1178</v>
      </c>
      <c r="D694" s="60">
        <v>1</v>
      </c>
      <c r="E694" s="59" t="s">
        <v>1179</v>
      </c>
      <c r="F694" s="45" t="s">
        <v>6044</v>
      </c>
      <c r="G694" s="45" t="s">
        <v>6045</v>
      </c>
      <c r="H694" s="29">
        <v>2</v>
      </c>
      <c r="I694" s="45" t="s">
        <v>2443</v>
      </c>
      <c r="J694" s="45" t="s">
        <v>2444</v>
      </c>
      <c r="K694" s="29">
        <v>3.525</v>
      </c>
      <c r="L694" s="29">
        <v>2</v>
      </c>
      <c r="M694" s="29">
        <v>2013</v>
      </c>
      <c r="N694" s="29">
        <v>21</v>
      </c>
      <c r="O694" s="29">
        <v>22</v>
      </c>
      <c r="P694" s="45" t="s">
        <v>33</v>
      </c>
      <c r="Q694" s="45" t="s">
        <v>115</v>
      </c>
      <c r="R694" s="45" t="s">
        <v>1660</v>
      </c>
      <c r="S694" s="66" t="s">
        <v>6046</v>
      </c>
      <c r="T694" s="66" t="s">
        <v>6047</v>
      </c>
      <c r="U694" s="66" t="s">
        <v>6048</v>
      </c>
      <c r="V694" s="68" t="s">
        <v>6049</v>
      </c>
      <c r="W694" s="68" t="s">
        <v>421</v>
      </c>
      <c r="X694" s="68" t="s">
        <v>6049</v>
      </c>
      <c r="Y694" s="68" t="s">
        <v>421</v>
      </c>
      <c r="Z694" s="28"/>
      <c r="AA694" s="67"/>
      <c r="AB694" s="42" t="str">
        <f ca="1" t="array" ref="AB694">HYPERLINK(MID(CELL("filename"),1,FIND("[",CELL("filename"))-1)&amp;"2\WOS 000327007800038.html","WOS 000327007800038.html")</f>
        <v>WOS 000327007800038.html</v>
      </c>
      <c r="AC694" s="29"/>
      <c r="AD694" s="29"/>
      <c r="AE694" s="29"/>
      <c r="AF694" s="29"/>
      <c r="AG694" s="50" t="e">
        <f>VLOOKUP(F694,[1]合计!F:F,1,0)</f>
        <v>#N/A</v>
      </c>
      <c r="AH694" s="29"/>
      <c r="AI694" s="29"/>
      <c r="AJ694" s="29"/>
      <c r="AK694" s="29"/>
      <c r="AL694" s="29"/>
    </row>
    <row r="695" s="26" customFormat="1" customHeight="1" spans="1:38">
      <c r="A695" s="25">
        <v>1057</v>
      </c>
      <c r="B695" s="29">
        <v>0.5</v>
      </c>
      <c r="C695" s="59" t="s">
        <v>1178</v>
      </c>
      <c r="D695" s="61">
        <v>1</v>
      </c>
      <c r="E695" s="59" t="s">
        <v>1179</v>
      </c>
      <c r="F695" s="45" t="s">
        <v>6050</v>
      </c>
      <c r="G695" s="45" t="s">
        <v>6051</v>
      </c>
      <c r="H695" s="29">
        <v>1</v>
      </c>
      <c r="I695" s="45" t="s">
        <v>1675</v>
      </c>
      <c r="J695" s="45" t="s">
        <v>1676</v>
      </c>
      <c r="K695" s="29">
        <v>5.078</v>
      </c>
      <c r="L695" s="29">
        <v>2</v>
      </c>
      <c r="M695" s="29">
        <v>2013</v>
      </c>
      <c r="N695" s="29">
        <v>3</v>
      </c>
      <c r="O695" s="29">
        <v>0</v>
      </c>
      <c r="P695" s="45" t="s">
        <v>33</v>
      </c>
      <c r="Q695" s="45" t="s">
        <v>798</v>
      </c>
      <c r="R695" s="45" t="s">
        <v>799</v>
      </c>
      <c r="S695" s="66" t="s">
        <v>6052</v>
      </c>
      <c r="T695" s="66" t="s">
        <v>6053</v>
      </c>
      <c r="U695" s="66" t="s">
        <v>6054</v>
      </c>
      <c r="V695" s="68" t="s">
        <v>6055</v>
      </c>
      <c r="W695" s="69" t="s">
        <v>133</v>
      </c>
      <c r="X695" s="68" t="s">
        <v>6055</v>
      </c>
      <c r="Y695" s="69" t="s">
        <v>133</v>
      </c>
      <c r="Z695" s="28"/>
      <c r="AA695" s="28"/>
      <c r="AB695" s="42" t="str">
        <f ca="1" t="array" ref="AB695">HYPERLINK(MID(CELL("filename"),1,FIND("[",CELL("filename"))-1)&amp;"2\WOS 000327020900006.html","WOS 000327020900006.html")</f>
        <v>WOS 000327020900006.html</v>
      </c>
      <c r="AC695" s="29"/>
      <c r="AD695" s="29"/>
      <c r="AE695" s="29"/>
      <c r="AF695" s="29"/>
      <c r="AG695" s="50" t="e">
        <f>VLOOKUP(F695,[1]合计!F:F,1,0)</f>
        <v>#N/A</v>
      </c>
      <c r="AH695" s="29"/>
      <c r="AI695" s="29"/>
      <c r="AJ695" s="29"/>
      <c r="AK695" s="29"/>
      <c r="AL695" s="29"/>
    </row>
    <row r="696" s="26" customFormat="1" customHeight="1" spans="1:38">
      <c r="A696" s="25">
        <v>1214</v>
      </c>
      <c r="B696" s="29">
        <v>0.3</v>
      </c>
      <c r="C696" s="59" t="s">
        <v>1178</v>
      </c>
      <c r="D696" s="60">
        <v>2</v>
      </c>
      <c r="E696" s="59" t="s">
        <v>1179</v>
      </c>
      <c r="F696" s="45" t="s">
        <v>6056</v>
      </c>
      <c r="G696" s="45" t="s">
        <v>6057</v>
      </c>
      <c r="H696" s="29">
        <v>0</v>
      </c>
      <c r="I696" s="45" t="s">
        <v>1218</v>
      </c>
      <c r="J696" s="45" t="s">
        <v>1219</v>
      </c>
      <c r="K696" s="29">
        <v>2.743</v>
      </c>
      <c r="L696" s="29">
        <v>2</v>
      </c>
      <c r="M696" s="29">
        <v>2013</v>
      </c>
      <c r="N696" s="29">
        <v>75</v>
      </c>
      <c r="O696" s="29">
        <v>0</v>
      </c>
      <c r="P696" s="45" t="s">
        <v>33</v>
      </c>
      <c r="Q696" s="45" t="s">
        <v>34</v>
      </c>
      <c r="R696" s="45" t="s">
        <v>1220</v>
      </c>
      <c r="S696" s="45" t="s">
        <v>6058</v>
      </c>
      <c r="T696" s="45" t="s">
        <v>6059</v>
      </c>
      <c r="U696" s="45" t="s">
        <v>6060</v>
      </c>
      <c r="V696" s="65" t="s">
        <v>6061</v>
      </c>
      <c r="W696" s="65" t="s">
        <v>40</v>
      </c>
      <c r="X696" s="64">
        <v>0</v>
      </c>
      <c r="Y696" s="64">
        <v>0</v>
      </c>
      <c r="Z696" s="64"/>
      <c r="AA696" s="71"/>
      <c r="AB696" s="42" t="str">
        <f ca="1" t="array" ref="AB696">HYPERLINK(MID(CELL("filename"),1,FIND("[",CELL("filename"))-1)&amp;"2\WOS 000327108500014.html","WOS 000327108500014.html")</f>
        <v>WOS 000327108500014.html</v>
      </c>
      <c r="AC696" s="29"/>
      <c r="AD696" s="29"/>
      <c r="AE696" s="29"/>
      <c r="AF696" s="29"/>
      <c r="AG696" s="50" t="e">
        <f>VLOOKUP(F696,[1]合计!F:F,1,0)</f>
        <v>#N/A</v>
      </c>
      <c r="AH696" s="29"/>
      <c r="AI696" s="29"/>
      <c r="AJ696" s="29"/>
      <c r="AK696" s="29"/>
      <c r="AL696" s="29"/>
    </row>
    <row r="697" s="26" customFormat="1" customHeight="1" spans="1:38">
      <c r="A697" s="25">
        <v>1215</v>
      </c>
      <c r="B697" s="29">
        <v>0.3</v>
      </c>
      <c r="C697" s="59" t="s">
        <v>1178</v>
      </c>
      <c r="D697" s="61">
        <v>2</v>
      </c>
      <c r="E697" s="59" t="s">
        <v>1179</v>
      </c>
      <c r="F697" s="45" t="s">
        <v>6062</v>
      </c>
      <c r="G697" s="45" t="s">
        <v>6063</v>
      </c>
      <c r="H697" s="29">
        <v>2</v>
      </c>
      <c r="I697" s="45" t="s">
        <v>2776</v>
      </c>
      <c r="J697" s="45" t="s">
        <v>2777</v>
      </c>
      <c r="K697" s="29">
        <v>6.175</v>
      </c>
      <c r="L697" s="29">
        <v>2</v>
      </c>
      <c r="M697" s="29">
        <v>2013</v>
      </c>
      <c r="N697" s="29">
        <v>169</v>
      </c>
      <c r="O697" s="29">
        <v>3</v>
      </c>
      <c r="P697" s="45" t="s">
        <v>33</v>
      </c>
      <c r="Q697" s="45" t="s">
        <v>102</v>
      </c>
      <c r="R697" s="45" t="s">
        <v>2778</v>
      </c>
      <c r="S697" s="66" t="s">
        <v>6064</v>
      </c>
      <c r="T697" s="66" t="s">
        <v>6065</v>
      </c>
      <c r="U697" s="66" t="s">
        <v>6066</v>
      </c>
      <c r="V697" s="28"/>
      <c r="W697" s="28"/>
      <c r="X697" s="68" t="s">
        <v>6067</v>
      </c>
      <c r="Y697" s="69" t="s">
        <v>399</v>
      </c>
      <c r="Z697" s="28"/>
      <c r="AA697" s="28"/>
      <c r="AB697" s="42" t="str">
        <f ca="1" t="array" ref="AB697">HYPERLINK(MID(CELL("filename"),1,FIND("[",CELL("filename"))-1)&amp;"2\WOS 000327139800016.html","WOS 000327139800016.html")</f>
        <v>WOS 000327139800016.html</v>
      </c>
      <c r="AC697" s="29"/>
      <c r="AD697" s="29"/>
      <c r="AE697" s="29"/>
      <c r="AF697" s="29"/>
      <c r="AG697" s="50" t="e">
        <f>VLOOKUP(F697,[1]合计!F:F,1,0)</f>
        <v>#N/A</v>
      </c>
      <c r="AH697" s="29"/>
      <c r="AI697" s="29"/>
      <c r="AJ697" s="29"/>
      <c r="AK697" s="29"/>
      <c r="AL697" s="29"/>
    </row>
    <row r="698" s="52" customFormat="1" customHeight="1" spans="1:38">
      <c r="A698" s="25">
        <v>1058</v>
      </c>
      <c r="B698" s="29">
        <v>0.5</v>
      </c>
      <c r="C698" s="59" t="s">
        <v>1178</v>
      </c>
      <c r="D698" s="61">
        <v>1</v>
      </c>
      <c r="E698" s="59" t="s">
        <v>1179</v>
      </c>
      <c r="F698" s="45" t="s">
        <v>6068</v>
      </c>
      <c r="G698" s="45" t="s">
        <v>6069</v>
      </c>
      <c r="H698" s="29">
        <v>4</v>
      </c>
      <c r="I698" s="45" t="s">
        <v>6070</v>
      </c>
      <c r="J698" s="45" t="s">
        <v>6071</v>
      </c>
      <c r="K698" s="29">
        <v>4.638</v>
      </c>
      <c r="L698" s="29">
        <v>2</v>
      </c>
      <c r="M698" s="29">
        <v>2013</v>
      </c>
      <c r="N698" s="29">
        <v>78</v>
      </c>
      <c r="O698" s="29">
        <v>22</v>
      </c>
      <c r="P698" s="45" t="s">
        <v>33</v>
      </c>
      <c r="Q698" s="45" t="s">
        <v>127</v>
      </c>
      <c r="R698" s="45" t="s">
        <v>2229</v>
      </c>
      <c r="S698" s="66" t="s">
        <v>6072</v>
      </c>
      <c r="T698" s="66" t="s">
        <v>6073</v>
      </c>
      <c r="U698" s="66" t="s">
        <v>6074</v>
      </c>
      <c r="V698" s="68" t="s">
        <v>6075</v>
      </c>
      <c r="W698" s="69" t="s">
        <v>65</v>
      </c>
      <c r="X698" s="68" t="s">
        <v>6076</v>
      </c>
      <c r="Y698" s="69" t="s">
        <v>65</v>
      </c>
      <c r="Z698" s="28"/>
      <c r="AA698" s="28"/>
      <c r="AB698" s="42" t="str">
        <f ca="1" t="array" ref="AB698">HYPERLINK(MID(CELL("filename"),1,FIND("[",CELL("filename"))-1)&amp;"2\WOS 000327175200058.html","WOS 000327175200058.html")</f>
        <v>WOS 000327175200058.html</v>
      </c>
      <c r="AC698" s="29"/>
      <c r="AD698" s="29"/>
      <c r="AE698" s="29"/>
      <c r="AF698" s="29"/>
      <c r="AG698" s="50" t="e">
        <f>VLOOKUP(F698,[1]合计!F:F,1,0)</f>
        <v>#N/A</v>
      </c>
      <c r="AH698" s="29"/>
      <c r="AI698" s="29"/>
      <c r="AJ698" s="29"/>
      <c r="AK698" s="29"/>
      <c r="AL698" s="29"/>
    </row>
    <row r="699" s="26" customFormat="1" customHeight="1" spans="1:38">
      <c r="A699" s="25">
        <v>1059</v>
      </c>
      <c r="B699" s="29">
        <v>0.5</v>
      </c>
      <c r="C699" s="59" t="s">
        <v>1178</v>
      </c>
      <c r="D699" s="60">
        <v>1</v>
      </c>
      <c r="E699" s="59" t="s">
        <v>1179</v>
      </c>
      <c r="F699" s="45" t="s">
        <v>6077</v>
      </c>
      <c r="G699" s="45" t="s">
        <v>6078</v>
      </c>
      <c r="H699" s="29">
        <v>1</v>
      </c>
      <c r="I699" s="45" t="s">
        <v>2853</v>
      </c>
      <c r="J699" s="45" t="s">
        <v>2854</v>
      </c>
      <c r="K699" s="29">
        <v>2.538</v>
      </c>
      <c r="L699" s="29">
        <v>2</v>
      </c>
      <c r="M699" s="29">
        <v>2013</v>
      </c>
      <c r="N699" s="29">
        <v>287</v>
      </c>
      <c r="O699" s="29">
        <v>0</v>
      </c>
      <c r="P699" s="45" t="s">
        <v>33</v>
      </c>
      <c r="Q699" s="45" t="s">
        <v>153</v>
      </c>
      <c r="R699" s="45" t="s">
        <v>2855</v>
      </c>
      <c r="S699" s="45" t="s">
        <v>6079</v>
      </c>
      <c r="T699" s="45" t="s">
        <v>6080</v>
      </c>
      <c r="U699" s="45" t="s">
        <v>6081</v>
      </c>
      <c r="V699" s="65" t="s">
        <v>6082</v>
      </c>
      <c r="W699" s="65" t="s">
        <v>421</v>
      </c>
      <c r="X699" s="65" t="s">
        <v>2725</v>
      </c>
      <c r="Y699" s="65" t="s">
        <v>731</v>
      </c>
      <c r="Z699" s="64"/>
      <c r="AA699" s="71"/>
      <c r="AB699" s="42" t="str">
        <f ca="1" t="array" ref="AB699">HYPERLINK(MID(CELL("filename"),1,FIND("[",CELL("filename"))-1)&amp;"2\WOS 000327184100034.html","WOS 000327184100034.html")</f>
        <v>WOS 000327184100034.html</v>
      </c>
      <c r="AC699" s="29"/>
      <c r="AD699" s="29"/>
      <c r="AE699" s="29"/>
      <c r="AF699" s="29"/>
      <c r="AG699" s="50" t="e">
        <f>VLOOKUP(F699,[1]合计!F:F,1,0)</f>
        <v>#N/A</v>
      </c>
      <c r="AH699" s="29"/>
      <c r="AI699" s="29"/>
      <c r="AJ699" s="29"/>
      <c r="AK699" s="29"/>
      <c r="AL699" s="29"/>
    </row>
    <row r="700" s="26" customFormat="1" customHeight="1" spans="1:38">
      <c r="A700" s="25">
        <v>1060</v>
      </c>
      <c r="B700" s="29">
        <v>0.5</v>
      </c>
      <c r="C700" s="59" t="s">
        <v>1178</v>
      </c>
      <c r="D700" s="61">
        <v>1</v>
      </c>
      <c r="E700" s="59" t="s">
        <v>1179</v>
      </c>
      <c r="F700" s="45" t="s">
        <v>6083</v>
      </c>
      <c r="G700" s="45" t="s">
        <v>6084</v>
      </c>
      <c r="H700" s="29">
        <v>5</v>
      </c>
      <c r="I700" s="45" t="s">
        <v>1864</v>
      </c>
      <c r="J700" s="45" t="s">
        <v>1865</v>
      </c>
      <c r="K700" s="29">
        <v>4.198</v>
      </c>
      <c r="L700" s="29">
        <v>2</v>
      </c>
      <c r="M700" s="29">
        <v>2013</v>
      </c>
      <c r="N700" s="29">
        <v>15</v>
      </c>
      <c r="O700" s="29">
        <v>47</v>
      </c>
      <c r="P700" s="45" t="s">
        <v>33</v>
      </c>
      <c r="Q700" s="45" t="s">
        <v>127</v>
      </c>
      <c r="R700" s="45" t="s">
        <v>1866</v>
      </c>
      <c r="S700" s="66" t="s">
        <v>6085</v>
      </c>
      <c r="T700" s="66" t="s">
        <v>6086</v>
      </c>
      <c r="U700" s="66" t="s">
        <v>820</v>
      </c>
      <c r="V700" s="68" t="s">
        <v>821</v>
      </c>
      <c r="W700" s="69" t="s">
        <v>78</v>
      </c>
      <c r="X700" s="68" t="s">
        <v>278</v>
      </c>
      <c r="Y700" s="69" t="s">
        <v>78</v>
      </c>
      <c r="Z700" s="28"/>
      <c r="AA700" s="28"/>
      <c r="AB700" s="42" t="str">
        <f ca="1" t="array" ref="AB700">HYPERLINK(MID(CELL("filename"),1,FIND("[",CELL("filename"))-1)&amp;"2\WOS 000327249700033.html","WOS 000327249700033.html")</f>
        <v>WOS 000327249700033.html</v>
      </c>
      <c r="AC700" s="29"/>
      <c r="AD700" s="29"/>
      <c r="AE700" s="29"/>
      <c r="AF700" s="29"/>
      <c r="AG700" s="50" t="e">
        <f>VLOOKUP(F700,[1]合计!F:F,1,0)</f>
        <v>#N/A</v>
      </c>
      <c r="AH700" s="29"/>
      <c r="AI700" s="29"/>
      <c r="AJ700" s="29"/>
      <c r="AK700" s="29"/>
      <c r="AL700" s="29"/>
    </row>
    <row r="701" s="26" customFormat="1" customHeight="1" spans="1:38">
      <c r="A701" s="25">
        <v>1061</v>
      </c>
      <c r="B701" s="29">
        <v>0.5</v>
      </c>
      <c r="C701" s="59" t="s">
        <v>1178</v>
      </c>
      <c r="D701" s="60">
        <v>1</v>
      </c>
      <c r="E701" s="59" t="s">
        <v>1179</v>
      </c>
      <c r="F701" s="45" t="s">
        <v>6087</v>
      </c>
      <c r="G701" s="45" t="s">
        <v>6088</v>
      </c>
      <c r="H701" s="29">
        <v>2</v>
      </c>
      <c r="I701" s="45" t="s">
        <v>1525</v>
      </c>
      <c r="J701" s="45" t="s">
        <v>1526</v>
      </c>
      <c r="K701" s="29">
        <v>2.409</v>
      </c>
      <c r="L701" s="29">
        <v>2</v>
      </c>
      <c r="M701" s="29">
        <v>2013</v>
      </c>
      <c r="N701" s="29">
        <v>587</v>
      </c>
      <c r="O701" s="29">
        <v>0</v>
      </c>
      <c r="P701" s="45" t="s">
        <v>33</v>
      </c>
      <c r="Q701" s="45" t="s">
        <v>153</v>
      </c>
      <c r="R701" s="45" t="s">
        <v>1527</v>
      </c>
      <c r="S701" s="45" t="s">
        <v>6089</v>
      </c>
      <c r="T701" s="45" t="s">
        <v>6090</v>
      </c>
      <c r="U701" s="45" t="s">
        <v>6091</v>
      </c>
      <c r="V701" s="65" t="s">
        <v>2300</v>
      </c>
      <c r="W701" s="65" t="s">
        <v>78</v>
      </c>
      <c r="X701" s="65" t="s">
        <v>6092</v>
      </c>
      <c r="Y701" s="65" t="s">
        <v>78</v>
      </c>
      <c r="Z701" s="64"/>
      <c r="AA701" s="71"/>
      <c r="AB701" s="42" t="str">
        <f ca="1" t="array" ref="AB701">HYPERLINK(MID(CELL("filename"),1,FIND("[",CELL("filename"))-1)&amp;"2\WOS 000327279500040.html","WOS 000327279500040.html")</f>
        <v>WOS 000327279500040.html</v>
      </c>
      <c r="AC701" s="29"/>
      <c r="AD701" s="29"/>
      <c r="AE701" s="29"/>
      <c r="AF701" s="29"/>
      <c r="AG701" s="50" t="e">
        <f>VLOOKUP(F701,[1]合计!F:F,1,0)</f>
        <v>#N/A</v>
      </c>
      <c r="AH701" s="29"/>
      <c r="AI701" s="29"/>
      <c r="AJ701" s="29"/>
      <c r="AK701" s="29"/>
      <c r="AL701" s="29"/>
    </row>
    <row r="702" s="26" customFormat="1" customHeight="1" spans="1:38">
      <c r="A702" s="25">
        <v>1062</v>
      </c>
      <c r="B702" s="29">
        <v>0.5</v>
      </c>
      <c r="C702" s="59" t="s">
        <v>1178</v>
      </c>
      <c r="D702" s="60">
        <v>1</v>
      </c>
      <c r="E702" s="59" t="s">
        <v>1179</v>
      </c>
      <c r="F702" s="45" t="s">
        <v>6093</v>
      </c>
      <c r="G702" s="45" t="s">
        <v>6094</v>
      </c>
      <c r="H702" s="29">
        <v>2</v>
      </c>
      <c r="I702" s="45" t="s">
        <v>3899</v>
      </c>
      <c r="J702" s="45" t="s">
        <v>3900</v>
      </c>
      <c r="K702" s="29">
        <v>3.63</v>
      </c>
      <c r="L702" s="29">
        <v>2</v>
      </c>
      <c r="M702" s="29">
        <v>2013</v>
      </c>
      <c r="N702" s="29">
        <v>273</v>
      </c>
      <c r="O702" s="29">
        <v>1</v>
      </c>
      <c r="P702" s="45" t="s">
        <v>33</v>
      </c>
      <c r="Q702" s="45" t="s">
        <v>1536</v>
      </c>
      <c r="R702" s="45" t="s">
        <v>3901</v>
      </c>
      <c r="S702" s="66" t="s">
        <v>6095</v>
      </c>
      <c r="T702" s="66" t="s">
        <v>6096</v>
      </c>
      <c r="U702" s="66" t="s">
        <v>6097</v>
      </c>
      <c r="V702" s="68" t="s">
        <v>6098</v>
      </c>
      <c r="W702" s="68" t="s">
        <v>399</v>
      </c>
      <c r="X702" s="68" t="s">
        <v>6099</v>
      </c>
      <c r="Y702" s="68" t="s">
        <v>399</v>
      </c>
      <c r="Z702" s="28"/>
      <c r="AA702" s="67"/>
      <c r="AB702" s="42" t="str">
        <f ca="1" t="array" ref="AB702">HYPERLINK(MID(CELL("filename"),1,FIND("[",CELL("filename"))-1)&amp;"2\WOS 000327290000007.html","WOS 000327290000007.html")</f>
        <v>WOS 000327290000007.html</v>
      </c>
      <c r="AC702" s="29"/>
      <c r="AD702" s="29"/>
      <c r="AE702" s="29"/>
      <c r="AF702" s="29"/>
      <c r="AG702" s="50" t="e">
        <f>VLOOKUP(F702,[1]合计!F:F,1,0)</f>
        <v>#N/A</v>
      </c>
      <c r="AH702" s="29"/>
      <c r="AI702" s="29"/>
      <c r="AJ702" s="29"/>
      <c r="AK702" s="29"/>
      <c r="AL702" s="29"/>
    </row>
    <row r="703" s="26" customFormat="1" customHeight="1" spans="1:38">
      <c r="A703" s="25">
        <v>1063</v>
      </c>
      <c r="B703" s="29">
        <v>0.5</v>
      </c>
      <c r="C703" s="59" t="s">
        <v>1178</v>
      </c>
      <c r="D703" s="61">
        <v>1</v>
      </c>
      <c r="E703" s="59" t="s">
        <v>1179</v>
      </c>
      <c r="F703" s="45" t="s">
        <v>6100</v>
      </c>
      <c r="G703" s="45" t="s">
        <v>6101</v>
      </c>
      <c r="H703" s="29">
        <v>2</v>
      </c>
      <c r="I703" s="45" t="s">
        <v>6102</v>
      </c>
      <c r="J703" s="45" t="s">
        <v>6103</v>
      </c>
      <c r="K703" s="29">
        <v>5.226</v>
      </c>
      <c r="L703" s="29">
        <v>2</v>
      </c>
      <c r="M703" s="29">
        <v>2013</v>
      </c>
      <c r="N703" s="29">
        <v>436</v>
      </c>
      <c r="O703" s="29">
        <v>2</v>
      </c>
      <c r="P703" s="45" t="s">
        <v>33</v>
      </c>
      <c r="Q703" s="45" t="s">
        <v>1436</v>
      </c>
      <c r="R703" s="45" t="s">
        <v>1437</v>
      </c>
      <c r="S703" s="66" t="s">
        <v>6104</v>
      </c>
      <c r="T703" s="66" t="s">
        <v>6105</v>
      </c>
      <c r="U703" s="66" t="s">
        <v>3870</v>
      </c>
      <c r="V703" s="68" t="s">
        <v>3871</v>
      </c>
      <c r="W703" s="69" t="s">
        <v>460</v>
      </c>
      <c r="X703" s="68" t="s">
        <v>3871</v>
      </c>
      <c r="Y703" s="69" t="s">
        <v>460</v>
      </c>
      <c r="Z703" s="28"/>
      <c r="AA703" s="28"/>
      <c r="AB703" s="42" t="str">
        <f ca="1" t="array" ref="AB703">HYPERLINK(MID(CELL("filename"),1,FIND("[",CELL("filename"))-1)&amp;"2\WOS 000327461100029.html","WOS 000327461100029.html")</f>
        <v>WOS 000327461100029.html</v>
      </c>
      <c r="AC703" s="29"/>
      <c r="AD703" s="29"/>
      <c r="AE703" s="29"/>
      <c r="AF703" s="29"/>
      <c r="AG703" s="50" t="e">
        <f>VLOOKUP(F703,[1]合计!F:F,1,0)</f>
        <v>#N/A</v>
      </c>
      <c r="AH703" s="29"/>
      <c r="AI703" s="29"/>
      <c r="AJ703" s="29"/>
      <c r="AK703" s="29"/>
      <c r="AL703" s="29"/>
    </row>
    <row r="704" s="26" customFormat="1" customHeight="1" spans="1:38">
      <c r="A704" s="25">
        <v>1064</v>
      </c>
      <c r="B704" s="29">
        <v>0.5</v>
      </c>
      <c r="C704" s="59" t="s">
        <v>1178</v>
      </c>
      <c r="D704" s="61">
        <v>1</v>
      </c>
      <c r="E704" s="59" t="s">
        <v>1179</v>
      </c>
      <c r="F704" s="45" t="s">
        <v>6106</v>
      </c>
      <c r="G704" s="45" t="s">
        <v>6107</v>
      </c>
      <c r="H704" s="29">
        <v>0</v>
      </c>
      <c r="I704" s="45" t="s">
        <v>2158</v>
      </c>
      <c r="J704" s="45" t="s">
        <v>2159</v>
      </c>
      <c r="K704" s="29">
        <v>4.517</v>
      </c>
      <c r="L704" s="29">
        <v>2</v>
      </c>
      <c r="M704" s="29">
        <v>2013</v>
      </c>
      <c r="N704" s="29">
        <v>804</v>
      </c>
      <c r="O704" s="29">
        <v>0</v>
      </c>
      <c r="P704" s="45" t="s">
        <v>33</v>
      </c>
      <c r="Q704" s="45" t="s">
        <v>127</v>
      </c>
      <c r="R704" s="45" t="s">
        <v>2160</v>
      </c>
      <c r="S704" s="66" t="s">
        <v>6108</v>
      </c>
      <c r="T704" s="66" t="s">
        <v>6109</v>
      </c>
      <c r="U704" s="66" t="s">
        <v>4249</v>
      </c>
      <c r="V704" s="68" t="s">
        <v>6110</v>
      </c>
      <c r="W704" s="69" t="s">
        <v>121</v>
      </c>
      <c r="X704" s="68" t="s">
        <v>4251</v>
      </c>
      <c r="Y704" s="69" t="s">
        <v>121</v>
      </c>
      <c r="Z704" s="28"/>
      <c r="AA704" s="28"/>
      <c r="AB704" s="42" t="str">
        <f ca="1" t="array" ref="AB704">HYPERLINK(MID(CELL("filename"),1,FIND("[",CELL("filename"))-1)&amp;"2\WOS 000327493500042.html","WOS 000327493500042.html")</f>
        <v>WOS 000327493500042.html</v>
      </c>
      <c r="AC704" s="29"/>
      <c r="AD704" s="29"/>
      <c r="AE704" s="29"/>
      <c r="AF704" s="29"/>
      <c r="AG704" s="50" t="e">
        <f>VLOOKUP(F704,[1]合计!F:F,1,0)</f>
        <v>#N/A</v>
      </c>
      <c r="AH704" s="29"/>
      <c r="AI704" s="29"/>
      <c r="AJ704" s="29"/>
      <c r="AK704" s="29"/>
      <c r="AL704" s="29"/>
    </row>
    <row r="705" s="26" customFormat="1" customHeight="1" spans="1:38">
      <c r="A705" s="25">
        <v>1065</v>
      </c>
      <c r="B705" s="29">
        <v>0.5</v>
      </c>
      <c r="C705" s="59" t="s">
        <v>1178</v>
      </c>
      <c r="D705" s="60">
        <v>1</v>
      </c>
      <c r="E705" s="59" t="s">
        <v>1179</v>
      </c>
      <c r="F705" s="45" t="s">
        <v>6111</v>
      </c>
      <c r="G705" s="45" t="s">
        <v>6112</v>
      </c>
      <c r="H705" s="29">
        <v>0</v>
      </c>
      <c r="I705" s="45" t="s">
        <v>2443</v>
      </c>
      <c r="J705" s="45" t="s">
        <v>2444</v>
      </c>
      <c r="K705" s="29">
        <v>3.525</v>
      </c>
      <c r="L705" s="29">
        <v>2</v>
      </c>
      <c r="M705" s="29">
        <v>2013</v>
      </c>
      <c r="N705" s="29">
        <v>21</v>
      </c>
      <c r="O705" s="29">
        <v>23</v>
      </c>
      <c r="P705" s="45" t="s">
        <v>33</v>
      </c>
      <c r="Q705" s="45" t="s">
        <v>115</v>
      </c>
      <c r="R705" s="45" t="s">
        <v>1660</v>
      </c>
      <c r="S705" s="66" t="s">
        <v>6113</v>
      </c>
      <c r="T705" s="66" t="s">
        <v>6114</v>
      </c>
      <c r="U705" s="66" t="s">
        <v>6115</v>
      </c>
      <c r="V705" s="68" t="s">
        <v>2872</v>
      </c>
      <c r="W705" s="68" t="s">
        <v>133</v>
      </c>
      <c r="X705" s="68" t="s">
        <v>6116</v>
      </c>
      <c r="Y705" s="68" t="s">
        <v>133</v>
      </c>
      <c r="Z705" s="28"/>
      <c r="AA705" s="67"/>
      <c r="AB705" s="42" t="str">
        <f ca="1" t="array" ref="AB705">HYPERLINK(MID(CELL("filename"),1,FIND("[",CELL("filename"))-1)&amp;"2\WOS 000327494000054.html","WOS 000327494000054.html")</f>
        <v>WOS 000327494000054.html</v>
      </c>
      <c r="AC705" s="29"/>
      <c r="AD705" s="29"/>
      <c r="AE705" s="29"/>
      <c r="AF705" s="29"/>
      <c r="AG705" s="50" t="e">
        <f>VLOOKUP(F705,[1]合计!F:F,1,0)</f>
        <v>#N/A</v>
      </c>
      <c r="AH705" s="29"/>
      <c r="AI705" s="29"/>
      <c r="AJ705" s="29"/>
      <c r="AK705" s="29"/>
      <c r="AL705" s="29"/>
    </row>
    <row r="706" s="26" customFormat="1" customHeight="1" spans="1:38">
      <c r="A706" s="25">
        <v>1066</v>
      </c>
      <c r="B706" s="29">
        <v>0.5</v>
      </c>
      <c r="C706" s="59" t="s">
        <v>1178</v>
      </c>
      <c r="D706" s="60">
        <v>1</v>
      </c>
      <c r="E706" s="59" t="s">
        <v>1179</v>
      </c>
      <c r="F706" s="45" t="s">
        <v>6117</v>
      </c>
      <c r="G706" s="45" t="s">
        <v>6118</v>
      </c>
      <c r="H706" s="29">
        <v>5</v>
      </c>
      <c r="I706" s="45" t="s">
        <v>2443</v>
      </c>
      <c r="J706" s="45" t="s">
        <v>2444</v>
      </c>
      <c r="K706" s="29">
        <v>3.525</v>
      </c>
      <c r="L706" s="29">
        <v>2</v>
      </c>
      <c r="M706" s="29">
        <v>2013</v>
      </c>
      <c r="N706" s="29">
        <v>21</v>
      </c>
      <c r="O706" s="29">
        <v>23</v>
      </c>
      <c r="P706" s="45" t="s">
        <v>33</v>
      </c>
      <c r="Q706" s="45" t="s">
        <v>115</v>
      </c>
      <c r="R706" s="45" t="s">
        <v>1660</v>
      </c>
      <c r="S706" s="66" t="s">
        <v>6119</v>
      </c>
      <c r="T706" s="66" t="s">
        <v>6120</v>
      </c>
      <c r="U706" s="66" t="s">
        <v>5311</v>
      </c>
      <c r="V706" s="68" t="s">
        <v>5313</v>
      </c>
      <c r="W706" s="68" t="s">
        <v>133</v>
      </c>
      <c r="X706" s="68" t="s">
        <v>5313</v>
      </c>
      <c r="Y706" s="68" t="s">
        <v>133</v>
      </c>
      <c r="Z706" s="28"/>
      <c r="AA706" s="67"/>
      <c r="AB706" s="42" t="str">
        <f ca="1" t="array" ref="AB706">HYPERLINK(MID(CELL("filename"),1,FIND("[",CELL("filename"))-1)&amp;"2\WOS 000327494000104.html","WOS 000327494000104.html")</f>
        <v>WOS 000327494000104.html</v>
      </c>
      <c r="AC706" s="29"/>
      <c r="AD706" s="29"/>
      <c r="AE706" s="29"/>
      <c r="AF706" s="29"/>
      <c r="AG706" s="50" t="e">
        <f>VLOOKUP(F706,[1]合计!F:F,1,0)</f>
        <v>#N/A</v>
      </c>
      <c r="AH706" s="29"/>
      <c r="AI706" s="29"/>
      <c r="AJ706" s="29"/>
      <c r="AK706" s="29"/>
      <c r="AL706" s="29"/>
    </row>
    <row r="707" s="26" customFormat="1" customHeight="1" spans="1:38">
      <c r="A707" s="25">
        <v>1067</v>
      </c>
      <c r="B707" s="29">
        <v>0.5</v>
      </c>
      <c r="C707" s="59" t="s">
        <v>1178</v>
      </c>
      <c r="D707" s="60">
        <v>1</v>
      </c>
      <c r="E707" s="59" t="s">
        <v>1179</v>
      </c>
      <c r="F707" s="45" t="s">
        <v>6121</v>
      </c>
      <c r="G707" s="45" t="s">
        <v>6122</v>
      </c>
      <c r="H707" s="29">
        <v>0</v>
      </c>
      <c r="I707" s="45" t="s">
        <v>2443</v>
      </c>
      <c r="J707" s="45" t="s">
        <v>2444</v>
      </c>
      <c r="K707" s="29">
        <v>3.525</v>
      </c>
      <c r="L707" s="29">
        <v>2</v>
      </c>
      <c r="M707" s="29">
        <v>2013</v>
      </c>
      <c r="N707" s="29">
        <v>21</v>
      </c>
      <c r="O707" s="29">
        <v>23</v>
      </c>
      <c r="P707" s="45" t="s">
        <v>33</v>
      </c>
      <c r="Q707" s="45" t="s">
        <v>115</v>
      </c>
      <c r="R707" s="45" t="s">
        <v>1660</v>
      </c>
      <c r="S707" s="66" t="s">
        <v>6123</v>
      </c>
      <c r="T707" s="66" t="s">
        <v>6124</v>
      </c>
      <c r="U707" s="66" t="s">
        <v>3622</v>
      </c>
      <c r="V707" s="68" t="s">
        <v>6125</v>
      </c>
      <c r="W707" s="68" t="s">
        <v>439</v>
      </c>
      <c r="X707" s="68" t="s">
        <v>3624</v>
      </c>
      <c r="Y707" s="68" t="s">
        <v>133</v>
      </c>
      <c r="Z707" s="28"/>
      <c r="AA707" s="67"/>
      <c r="AB707" s="42" t="str">
        <f ca="1" t="array" ref="AB707">HYPERLINK(MID(CELL("filename"),1,FIND("[",CELL("filename"))-1)&amp;"2\WOS 000327494000134.html","WOS 000327494000134.html")</f>
        <v>WOS 000327494000134.html</v>
      </c>
      <c r="AC707" s="29"/>
      <c r="AD707" s="29"/>
      <c r="AE707" s="29"/>
      <c r="AF707" s="29"/>
      <c r="AG707" s="50" t="e">
        <f>VLOOKUP(F707,[1]合计!F:F,1,0)</f>
        <v>#N/A</v>
      </c>
      <c r="AH707" s="29"/>
      <c r="AI707" s="29"/>
      <c r="AJ707" s="29"/>
      <c r="AK707" s="29"/>
      <c r="AL707" s="29"/>
    </row>
    <row r="708" s="26" customFormat="1" customHeight="1" spans="1:38">
      <c r="A708" s="25">
        <v>1068</v>
      </c>
      <c r="B708" s="29">
        <v>0.5</v>
      </c>
      <c r="C708" s="59" t="s">
        <v>1178</v>
      </c>
      <c r="D708" s="61">
        <v>1</v>
      </c>
      <c r="E708" s="59" t="s">
        <v>1179</v>
      </c>
      <c r="F708" s="45" t="s">
        <v>6126</v>
      </c>
      <c r="G708" s="45" t="s">
        <v>6127</v>
      </c>
      <c r="H708" s="29">
        <v>8</v>
      </c>
      <c r="I708" s="45" t="s">
        <v>6128</v>
      </c>
      <c r="J708" s="45" t="s">
        <v>6129</v>
      </c>
      <c r="K708" s="29">
        <v>6.718</v>
      </c>
      <c r="L708" s="29">
        <v>2</v>
      </c>
      <c r="M708" s="29">
        <v>2013</v>
      </c>
      <c r="N708" s="29">
        <v>49</v>
      </c>
      <c r="O708" s="29">
        <v>100</v>
      </c>
      <c r="P708" s="45" t="s">
        <v>33</v>
      </c>
      <c r="Q708" s="45" t="s">
        <v>127</v>
      </c>
      <c r="R708" s="45" t="s">
        <v>1740</v>
      </c>
      <c r="S708" s="66" t="s">
        <v>6130</v>
      </c>
      <c r="T708" s="66" t="s">
        <v>6131</v>
      </c>
      <c r="U708" s="66" t="s">
        <v>6132</v>
      </c>
      <c r="V708" s="68" t="s">
        <v>6133</v>
      </c>
      <c r="W708" s="69" t="s">
        <v>333</v>
      </c>
      <c r="X708" s="68" t="s">
        <v>6133</v>
      </c>
      <c r="Y708" s="69" t="s">
        <v>333</v>
      </c>
      <c r="Z708" s="28"/>
      <c r="AA708" s="28"/>
      <c r="AB708" s="42" t="str">
        <f ca="1" t="array" ref="AB708">HYPERLINK(MID(CELL("filename"),1,FIND("[",CELL("filename"))-1)&amp;"2\WOS 000327500500004.html","WOS 000327500500004.html")</f>
        <v>WOS 000327500500004.html</v>
      </c>
      <c r="AC708" s="29"/>
      <c r="AD708" s="29"/>
      <c r="AE708" s="29"/>
      <c r="AF708" s="29"/>
      <c r="AG708" s="50" t="e">
        <f>VLOOKUP(F708,[1]合计!F:F,1,0)</f>
        <v>#N/A</v>
      </c>
      <c r="AH708" s="29"/>
      <c r="AI708" s="29"/>
      <c r="AJ708" s="29"/>
      <c r="AK708" s="29"/>
      <c r="AL708" s="29"/>
    </row>
    <row r="709" s="26" customFormat="1" customHeight="1" spans="1:38">
      <c r="A709" s="25">
        <v>1069</v>
      </c>
      <c r="B709" s="29">
        <v>0.5</v>
      </c>
      <c r="C709" s="59" t="s">
        <v>1178</v>
      </c>
      <c r="D709" s="61">
        <v>1</v>
      </c>
      <c r="E709" s="59" t="s">
        <v>1179</v>
      </c>
      <c r="F709" s="45" t="s">
        <v>6134</v>
      </c>
      <c r="G709" s="45" t="s">
        <v>6135</v>
      </c>
      <c r="H709" s="29">
        <v>0</v>
      </c>
      <c r="I709" s="45" t="s">
        <v>6128</v>
      </c>
      <c r="J709" s="45" t="s">
        <v>6129</v>
      </c>
      <c r="K709" s="29">
        <v>6.718</v>
      </c>
      <c r="L709" s="29">
        <v>2</v>
      </c>
      <c r="M709" s="29">
        <v>2013</v>
      </c>
      <c r="N709" s="29">
        <v>49</v>
      </c>
      <c r="O709" s="29">
        <v>100</v>
      </c>
      <c r="P709" s="45" t="s">
        <v>33</v>
      </c>
      <c r="Q709" s="45" t="s">
        <v>127</v>
      </c>
      <c r="R709" s="45" t="s">
        <v>1740</v>
      </c>
      <c r="S709" s="66" t="s">
        <v>6136</v>
      </c>
      <c r="T709" s="66" t="s">
        <v>6137</v>
      </c>
      <c r="U709" s="66" t="s">
        <v>6138</v>
      </c>
      <c r="V709" s="68" t="s">
        <v>6139</v>
      </c>
      <c r="W709" s="69" t="s">
        <v>439</v>
      </c>
      <c r="X709" s="68" t="s">
        <v>835</v>
      </c>
      <c r="Y709" s="69" t="s">
        <v>439</v>
      </c>
      <c r="Z709" s="28"/>
      <c r="AA709" s="28"/>
      <c r="AB709" s="42" t="str">
        <f ca="1" t="array" ref="AB709">HYPERLINK(MID(CELL("filename"),1,FIND("[",CELL("filename"))-1)&amp;"2\WOS 000327500500026.html","WOS 000327500500026.html")</f>
        <v>WOS 000327500500026.html</v>
      </c>
      <c r="AC709" s="29"/>
      <c r="AD709" s="29"/>
      <c r="AE709" s="29"/>
      <c r="AF709" s="29"/>
      <c r="AG709" s="50" t="e">
        <f>VLOOKUP(F709,[1]合计!F:F,1,0)</f>
        <v>#N/A</v>
      </c>
      <c r="AH709" s="29"/>
      <c r="AI709" s="29"/>
      <c r="AJ709" s="29"/>
      <c r="AK709" s="29"/>
      <c r="AL709" s="29"/>
    </row>
    <row r="710" s="26" customFormat="1" customHeight="1" spans="1:38">
      <c r="A710" s="25">
        <v>1216</v>
      </c>
      <c r="B710" s="29">
        <v>0.3</v>
      </c>
      <c r="C710" s="59" t="s">
        <v>1178</v>
      </c>
      <c r="D710" s="60">
        <v>2</v>
      </c>
      <c r="E710" s="59" t="s">
        <v>1179</v>
      </c>
      <c r="F710" s="45" t="s">
        <v>6140</v>
      </c>
      <c r="G710" s="45" t="s">
        <v>6141</v>
      </c>
      <c r="H710" s="29">
        <v>1</v>
      </c>
      <c r="I710" s="45" t="s">
        <v>2284</v>
      </c>
      <c r="J710" s="45" t="s">
        <v>2285</v>
      </c>
      <c r="K710" s="29">
        <v>2.733</v>
      </c>
      <c r="L710" s="29">
        <v>2</v>
      </c>
      <c r="M710" s="29">
        <v>2013</v>
      </c>
      <c r="N710" s="29">
        <v>27</v>
      </c>
      <c r="O710" s="29">
        <v>11</v>
      </c>
      <c r="P710" s="45" t="s">
        <v>33</v>
      </c>
      <c r="Q710" s="45" t="s">
        <v>34</v>
      </c>
      <c r="R710" s="45" t="s">
        <v>874</v>
      </c>
      <c r="S710" s="45" t="s">
        <v>6142</v>
      </c>
      <c r="T710" s="45" t="s">
        <v>6143</v>
      </c>
      <c r="U710" s="45" t="s">
        <v>6144</v>
      </c>
      <c r="V710" s="65" t="s">
        <v>6145</v>
      </c>
      <c r="W710" s="65" t="s">
        <v>540</v>
      </c>
      <c r="X710" s="64">
        <v>0</v>
      </c>
      <c r="Y710" s="64">
        <v>0</v>
      </c>
      <c r="Z710" s="64"/>
      <c r="AA710" s="71"/>
      <c r="AB710" s="42" t="str">
        <f ca="1" t="array" ref="AB710">HYPERLINK(MID(CELL("filename"),1,FIND("[",CELL("filename"))-1)&amp;"2\WOS 000327557800045.html","WOS 000327557800045.html")</f>
        <v>WOS 000327557800045.html</v>
      </c>
      <c r="AC710" s="29"/>
      <c r="AD710" s="29"/>
      <c r="AE710" s="29"/>
      <c r="AF710" s="29"/>
      <c r="AG710" s="50" t="e">
        <f>VLOOKUP(F710,[1]合计!F:F,1,0)</f>
        <v>#N/A</v>
      </c>
      <c r="AH710" s="29"/>
      <c r="AI710" s="29"/>
      <c r="AJ710" s="29"/>
      <c r="AK710" s="29"/>
      <c r="AL710" s="29"/>
    </row>
    <row r="711" s="26" customFormat="1" customHeight="1" spans="1:38">
      <c r="A711" s="25">
        <v>1070</v>
      </c>
      <c r="B711" s="29">
        <v>0.5</v>
      </c>
      <c r="C711" s="59" t="s">
        <v>1178</v>
      </c>
      <c r="D711" s="60">
        <v>1</v>
      </c>
      <c r="E711" s="59" t="s">
        <v>1179</v>
      </c>
      <c r="F711" s="45" t="s">
        <v>6146</v>
      </c>
      <c r="G711" s="45" t="s">
        <v>6147</v>
      </c>
      <c r="H711" s="29">
        <v>0</v>
      </c>
      <c r="I711" s="45" t="s">
        <v>6148</v>
      </c>
      <c r="J711" s="45" t="s">
        <v>6149</v>
      </c>
      <c r="K711" s="29">
        <v>2.265</v>
      </c>
      <c r="L711" s="29">
        <v>2</v>
      </c>
      <c r="M711" s="29">
        <v>2013</v>
      </c>
      <c r="N711" s="29">
        <v>48</v>
      </c>
      <c r="O711" s="29">
        <v>0</v>
      </c>
      <c r="P711" s="45" t="s">
        <v>33</v>
      </c>
      <c r="Q711" s="45" t="s">
        <v>153</v>
      </c>
      <c r="R711" s="45" t="s">
        <v>6150</v>
      </c>
      <c r="S711" s="45" t="s">
        <v>6151</v>
      </c>
      <c r="T711" s="45" t="s">
        <v>6152</v>
      </c>
      <c r="U711" s="45" t="s">
        <v>667</v>
      </c>
      <c r="V711" s="65" t="s">
        <v>414</v>
      </c>
      <c r="W711" s="65" t="s">
        <v>53</v>
      </c>
      <c r="X711" s="65" t="s">
        <v>414</v>
      </c>
      <c r="Y711" s="65" t="s">
        <v>53</v>
      </c>
      <c r="Z711" s="64"/>
      <c r="AA711" s="71"/>
      <c r="AB711" s="42" t="str">
        <f ca="1" t="array" ref="AB711">HYPERLINK(MID(CELL("filename"),1,FIND("[",CELL("filename"))-1)&amp;"2\WOS 000327561200048.html","WOS 000327561200048.html")</f>
        <v>WOS 000327561200048.html</v>
      </c>
      <c r="AC711" s="29"/>
      <c r="AD711" s="29"/>
      <c r="AE711" s="29"/>
      <c r="AF711" s="29"/>
      <c r="AG711" s="50" t="e">
        <f>VLOOKUP(F711,[1]合计!F:F,1,0)</f>
        <v>#N/A</v>
      </c>
      <c r="AH711" s="29"/>
      <c r="AI711" s="29"/>
      <c r="AJ711" s="29"/>
      <c r="AK711" s="29"/>
      <c r="AL711" s="29"/>
    </row>
    <row r="712" s="26" customFormat="1" customHeight="1" spans="1:38">
      <c r="A712" s="25">
        <v>1071</v>
      </c>
      <c r="B712" s="29">
        <v>0.5</v>
      </c>
      <c r="C712" s="59" t="s">
        <v>1178</v>
      </c>
      <c r="D712" s="60">
        <v>1</v>
      </c>
      <c r="E712" s="59" t="s">
        <v>1179</v>
      </c>
      <c r="F712" s="45" t="s">
        <v>6153</v>
      </c>
      <c r="G712" s="45" t="s">
        <v>6154</v>
      </c>
      <c r="H712" s="29">
        <v>4</v>
      </c>
      <c r="I712" s="45" t="s">
        <v>1363</v>
      </c>
      <c r="J712" s="45" t="s">
        <v>1364</v>
      </c>
      <c r="K712" s="29">
        <v>2.522</v>
      </c>
      <c r="L712" s="29">
        <v>2</v>
      </c>
      <c r="M712" s="29">
        <v>2013</v>
      </c>
      <c r="N712" s="29">
        <v>67</v>
      </c>
      <c r="O712" s="29">
        <v>0</v>
      </c>
      <c r="P712" s="45" t="s">
        <v>33</v>
      </c>
      <c r="Q712" s="45" t="s">
        <v>34</v>
      </c>
      <c r="R712" s="45" t="s">
        <v>1365</v>
      </c>
      <c r="S712" s="45" t="s">
        <v>6155</v>
      </c>
      <c r="T712" s="45" t="s">
        <v>6156</v>
      </c>
      <c r="U712" s="45" t="s">
        <v>1959</v>
      </c>
      <c r="V712" s="65" t="s">
        <v>1601</v>
      </c>
      <c r="W712" s="65" t="s">
        <v>460</v>
      </c>
      <c r="X712" s="65" t="s">
        <v>6157</v>
      </c>
      <c r="Y712" s="65" t="s">
        <v>460</v>
      </c>
      <c r="Z712" s="64"/>
      <c r="AA712" s="71"/>
      <c r="AB712" s="42" t="str">
        <f ca="1" t="array" ref="AB712">HYPERLINK(MID(CELL("filename"),1,FIND("[",CELL("filename"))-1)&amp;"2\WOS 000327562100007.html","WOS 000327562100007.html")</f>
        <v>WOS 000327562100007.html</v>
      </c>
      <c r="AC712" s="29"/>
      <c r="AD712" s="29"/>
      <c r="AE712" s="29"/>
      <c r="AF712" s="29"/>
      <c r="AG712" s="50" t="e">
        <f>VLOOKUP(F712,[1]合计!F:F,1,0)</f>
        <v>#N/A</v>
      </c>
      <c r="AH712" s="29"/>
      <c r="AI712" s="29"/>
      <c r="AJ712" s="29"/>
      <c r="AK712" s="29"/>
      <c r="AL712" s="29"/>
    </row>
    <row r="713" s="26" customFormat="1" customHeight="1" spans="1:38">
      <c r="A713" s="25">
        <v>1072</v>
      </c>
      <c r="B713" s="29">
        <v>0.5</v>
      </c>
      <c r="C713" s="59" t="s">
        <v>1178</v>
      </c>
      <c r="D713" s="60">
        <v>1</v>
      </c>
      <c r="E713" s="59" t="s">
        <v>1179</v>
      </c>
      <c r="F713" s="45" t="s">
        <v>6158</v>
      </c>
      <c r="G713" s="45" t="s">
        <v>6159</v>
      </c>
      <c r="H713" s="29">
        <v>1</v>
      </c>
      <c r="I713" s="45" t="s">
        <v>1363</v>
      </c>
      <c r="J713" s="45" t="s">
        <v>1364</v>
      </c>
      <c r="K713" s="29">
        <v>2.522</v>
      </c>
      <c r="L713" s="29">
        <v>2</v>
      </c>
      <c r="M713" s="29">
        <v>2013</v>
      </c>
      <c r="N713" s="29">
        <v>67</v>
      </c>
      <c r="O713" s="29">
        <v>0</v>
      </c>
      <c r="P713" s="45" t="s">
        <v>33</v>
      </c>
      <c r="Q713" s="45" t="s">
        <v>34</v>
      </c>
      <c r="R713" s="45" t="s">
        <v>1365</v>
      </c>
      <c r="S713" s="45" t="s">
        <v>6160</v>
      </c>
      <c r="T713" s="45" t="s">
        <v>6161</v>
      </c>
      <c r="U713" s="45" t="s">
        <v>6162</v>
      </c>
      <c r="V713" s="65" t="s">
        <v>6163</v>
      </c>
      <c r="W713" s="65" t="s">
        <v>540</v>
      </c>
      <c r="X713" s="65" t="s">
        <v>6163</v>
      </c>
      <c r="Y713" s="65" t="s">
        <v>540</v>
      </c>
      <c r="Z713" s="64"/>
      <c r="AA713" s="71"/>
      <c r="AB713" s="42" t="str">
        <f ca="1" t="array" ref="AB713">HYPERLINK(MID(CELL("filename"),1,FIND("[",CELL("filename"))-1)&amp;"2\WOS 000327562100093.html","WOS 000327562100093.html")</f>
        <v>WOS 000327562100093.html</v>
      </c>
      <c r="AC713" s="29"/>
      <c r="AD713" s="29"/>
      <c r="AE713" s="29"/>
      <c r="AF713" s="29"/>
      <c r="AG713" s="50" t="e">
        <f>VLOOKUP(F713,[1]合计!F:F,1,0)</f>
        <v>#N/A</v>
      </c>
      <c r="AH713" s="29"/>
      <c r="AI713" s="29"/>
      <c r="AJ713" s="29"/>
      <c r="AK713" s="29"/>
      <c r="AL713" s="29"/>
    </row>
    <row r="714" s="26" customFormat="1" customHeight="1" spans="1:38">
      <c r="A714" s="25">
        <v>1073</v>
      </c>
      <c r="B714" s="29">
        <v>0.5</v>
      </c>
      <c r="C714" s="59" t="s">
        <v>1178</v>
      </c>
      <c r="D714" s="60">
        <v>1</v>
      </c>
      <c r="E714" s="59" t="s">
        <v>1179</v>
      </c>
      <c r="F714" s="45" t="s">
        <v>6164</v>
      </c>
      <c r="G714" s="45" t="s">
        <v>6165</v>
      </c>
      <c r="H714" s="29">
        <v>2</v>
      </c>
      <c r="I714" s="45" t="s">
        <v>1505</v>
      </c>
      <c r="J714" s="45" t="s">
        <v>1506</v>
      </c>
      <c r="K714" s="29">
        <v>3.59</v>
      </c>
      <c r="L714" s="29">
        <v>2</v>
      </c>
      <c r="M714" s="29">
        <v>2013</v>
      </c>
      <c r="N714" s="29">
        <v>76</v>
      </c>
      <c r="O714" s="29">
        <v>0</v>
      </c>
      <c r="P714" s="45" t="s">
        <v>33</v>
      </c>
      <c r="Q714" s="45" t="s">
        <v>34</v>
      </c>
      <c r="R714" s="45" t="s">
        <v>1507</v>
      </c>
      <c r="S714" s="66" t="s">
        <v>6166</v>
      </c>
      <c r="T714" s="66" t="s">
        <v>6167</v>
      </c>
      <c r="U714" s="66" t="s">
        <v>6168</v>
      </c>
      <c r="V714" s="68" t="s">
        <v>6169</v>
      </c>
      <c r="W714" s="68" t="s">
        <v>285</v>
      </c>
      <c r="X714" s="68" t="s">
        <v>6170</v>
      </c>
      <c r="Y714" s="68" t="s">
        <v>540</v>
      </c>
      <c r="Z714" s="28"/>
      <c r="AA714" s="67"/>
      <c r="AB714" s="42" t="str">
        <f ca="1" t="array" ref="AB714">HYPERLINK(MID(CELL("filename"),1,FIND("[",CELL("filename"))-1)&amp;"2\WOS 000327576800003.html","WOS 000327576800003.html")</f>
        <v>WOS 000327576800003.html</v>
      </c>
      <c r="AC714" s="29"/>
      <c r="AD714" s="29"/>
      <c r="AE714" s="29"/>
      <c r="AF714" s="29"/>
      <c r="AG714" s="50" t="e">
        <f>VLOOKUP(F714,[1]合计!F:F,1,0)</f>
        <v>#N/A</v>
      </c>
      <c r="AH714" s="29"/>
      <c r="AI714" s="29"/>
      <c r="AJ714" s="29"/>
      <c r="AK714" s="29"/>
      <c r="AL714" s="29"/>
    </row>
    <row r="715" s="26" customFormat="1" customHeight="1" spans="1:38">
      <c r="A715" s="25">
        <v>1074</v>
      </c>
      <c r="B715" s="29">
        <v>0.5</v>
      </c>
      <c r="C715" s="59" t="s">
        <v>1178</v>
      </c>
      <c r="D715" s="60">
        <v>1</v>
      </c>
      <c r="E715" s="59" t="s">
        <v>1179</v>
      </c>
      <c r="F715" s="45" t="s">
        <v>6171</v>
      </c>
      <c r="G715" s="45" t="s">
        <v>6172</v>
      </c>
      <c r="H715" s="29">
        <v>2</v>
      </c>
      <c r="I715" s="45" t="s">
        <v>1505</v>
      </c>
      <c r="J715" s="45" t="s">
        <v>1506</v>
      </c>
      <c r="K715" s="29">
        <v>3.59</v>
      </c>
      <c r="L715" s="29">
        <v>2</v>
      </c>
      <c r="M715" s="29">
        <v>2013</v>
      </c>
      <c r="N715" s="29">
        <v>76</v>
      </c>
      <c r="O715" s="29">
        <v>0</v>
      </c>
      <c r="P715" s="45" t="s">
        <v>33</v>
      </c>
      <c r="Q715" s="45" t="s">
        <v>34</v>
      </c>
      <c r="R715" s="45" t="s">
        <v>1507</v>
      </c>
      <c r="S715" s="66" t="s">
        <v>6173</v>
      </c>
      <c r="T715" s="66" t="s">
        <v>6174</v>
      </c>
      <c r="U715" s="66" t="s">
        <v>6175</v>
      </c>
      <c r="V715" s="68" t="s">
        <v>6176</v>
      </c>
      <c r="W715" s="68" t="s">
        <v>285</v>
      </c>
      <c r="X715" s="68" t="s">
        <v>6176</v>
      </c>
      <c r="Y715" s="68" t="s">
        <v>285</v>
      </c>
      <c r="Z715" s="28"/>
      <c r="AA715" s="67"/>
      <c r="AB715" s="42" t="str">
        <f ca="1" t="array" ref="AB715">HYPERLINK(MID(CELL("filename"),1,FIND("[",CELL("filename"))-1)&amp;"2\WOS 000327576800029.html","WOS 000327576800029.html")</f>
        <v>WOS 000327576800029.html</v>
      </c>
      <c r="AC715" s="29"/>
      <c r="AD715" s="29"/>
      <c r="AE715" s="29"/>
      <c r="AF715" s="29"/>
      <c r="AG715" s="50" t="e">
        <f>VLOOKUP(F715,[1]合计!F:F,1,0)</f>
        <v>#N/A</v>
      </c>
      <c r="AH715" s="29"/>
      <c r="AI715" s="29"/>
      <c r="AJ715" s="29"/>
      <c r="AK715" s="29"/>
      <c r="AL715" s="29"/>
    </row>
    <row r="716" s="26" customFormat="1" customHeight="1" spans="1:38">
      <c r="A716" s="25">
        <v>1075</v>
      </c>
      <c r="B716" s="29">
        <v>0.5</v>
      </c>
      <c r="C716" s="59" t="s">
        <v>1178</v>
      </c>
      <c r="D716" s="60">
        <v>1</v>
      </c>
      <c r="E716" s="59" t="s">
        <v>1179</v>
      </c>
      <c r="F716" s="45" t="s">
        <v>6177</v>
      </c>
      <c r="G716" s="45" t="s">
        <v>6178</v>
      </c>
      <c r="H716" s="29">
        <v>1</v>
      </c>
      <c r="I716" s="45" t="s">
        <v>1505</v>
      </c>
      <c r="J716" s="45" t="s">
        <v>1506</v>
      </c>
      <c r="K716" s="29">
        <v>3.59</v>
      </c>
      <c r="L716" s="29">
        <v>2</v>
      </c>
      <c r="M716" s="29">
        <v>2013</v>
      </c>
      <c r="N716" s="29">
        <v>76</v>
      </c>
      <c r="O716" s="29">
        <v>0</v>
      </c>
      <c r="P716" s="45" t="s">
        <v>33</v>
      </c>
      <c r="Q716" s="45" t="s">
        <v>34</v>
      </c>
      <c r="R716" s="45" t="s">
        <v>1507</v>
      </c>
      <c r="S716" s="66" t="s">
        <v>6179</v>
      </c>
      <c r="T716" s="66" t="s">
        <v>6180</v>
      </c>
      <c r="U716" s="66" t="s">
        <v>1368</v>
      </c>
      <c r="V716" s="68" t="s">
        <v>6181</v>
      </c>
      <c r="W716" s="68" t="s">
        <v>540</v>
      </c>
      <c r="X716" s="68" t="s">
        <v>1370</v>
      </c>
      <c r="Y716" s="68" t="s">
        <v>540</v>
      </c>
      <c r="Z716" s="28"/>
      <c r="AA716" s="67"/>
      <c r="AB716" s="42" t="str">
        <f ca="1" t="array" ref="AB716">HYPERLINK(MID(CELL("filename"),1,FIND("[",CELL("filename"))-1)&amp;"2\WOS 000327576800057.html","WOS 000327576800057.html")</f>
        <v>WOS 000327576800057.html</v>
      </c>
      <c r="AC716" s="29"/>
      <c r="AD716" s="29"/>
      <c r="AE716" s="29"/>
      <c r="AF716" s="29"/>
      <c r="AG716" s="50" t="e">
        <f>VLOOKUP(F716,[1]合计!F:F,1,0)</f>
        <v>#N/A</v>
      </c>
      <c r="AH716" s="29"/>
      <c r="AI716" s="29"/>
      <c r="AJ716" s="29"/>
      <c r="AK716" s="29"/>
      <c r="AL716" s="29"/>
    </row>
    <row r="717" s="26" customFormat="1" customHeight="1" spans="1:38">
      <c r="A717" s="25">
        <v>1076</v>
      </c>
      <c r="B717" s="29">
        <v>0.5</v>
      </c>
      <c r="C717" s="59" t="s">
        <v>1178</v>
      </c>
      <c r="D717" s="60">
        <v>1</v>
      </c>
      <c r="E717" s="59" t="s">
        <v>1179</v>
      </c>
      <c r="F717" s="45" t="s">
        <v>6182</v>
      </c>
      <c r="G717" s="45" t="s">
        <v>6183</v>
      </c>
      <c r="H717" s="29">
        <v>6</v>
      </c>
      <c r="I717" s="45" t="s">
        <v>1505</v>
      </c>
      <c r="J717" s="45" t="s">
        <v>1506</v>
      </c>
      <c r="K717" s="29">
        <v>3.59</v>
      </c>
      <c r="L717" s="29">
        <v>2</v>
      </c>
      <c r="M717" s="29">
        <v>2013</v>
      </c>
      <c r="N717" s="29">
        <v>76</v>
      </c>
      <c r="O717" s="29">
        <v>0</v>
      </c>
      <c r="P717" s="45" t="s">
        <v>33</v>
      </c>
      <c r="Q717" s="45" t="s">
        <v>34</v>
      </c>
      <c r="R717" s="45" t="s">
        <v>1507</v>
      </c>
      <c r="S717" s="66" t="s">
        <v>6184</v>
      </c>
      <c r="T717" s="66" t="s">
        <v>6185</v>
      </c>
      <c r="U717" s="66" t="s">
        <v>6186</v>
      </c>
      <c r="V717" s="68" t="s">
        <v>6187</v>
      </c>
      <c r="W717" s="68" t="s">
        <v>285</v>
      </c>
      <c r="X717" s="68" t="s">
        <v>6187</v>
      </c>
      <c r="Y717" s="68" t="s">
        <v>285</v>
      </c>
      <c r="Z717" s="28"/>
      <c r="AA717" s="67"/>
      <c r="AB717" s="42" t="str">
        <f ca="1" t="array" ref="AB717">HYPERLINK(MID(CELL("filename"),1,FIND("[",CELL("filename"))-1)&amp;"2\WOS 000327576800090.html","WOS 000327576800090.html")</f>
        <v>WOS 000327576800090.html</v>
      </c>
      <c r="AC717" s="29"/>
      <c r="AD717" s="29"/>
      <c r="AE717" s="29"/>
      <c r="AF717" s="29"/>
      <c r="AG717" s="50" t="e">
        <f>VLOOKUP(F717,[1]合计!F:F,1,0)</f>
        <v>#N/A</v>
      </c>
      <c r="AH717" s="29"/>
      <c r="AI717" s="29"/>
      <c r="AJ717" s="29"/>
      <c r="AK717" s="29"/>
      <c r="AL717" s="29"/>
    </row>
    <row r="718" s="26" customFormat="1" customHeight="1" spans="1:38">
      <c r="A718" s="25">
        <v>1077</v>
      </c>
      <c r="B718" s="29">
        <v>0.5</v>
      </c>
      <c r="C718" s="59" t="s">
        <v>1178</v>
      </c>
      <c r="D718" s="60">
        <v>1</v>
      </c>
      <c r="E718" s="59" t="s">
        <v>1179</v>
      </c>
      <c r="F718" s="45" t="s">
        <v>6188</v>
      </c>
      <c r="G718" s="45" t="s">
        <v>6189</v>
      </c>
      <c r="H718" s="29">
        <v>0</v>
      </c>
      <c r="I718" s="45" t="s">
        <v>2127</v>
      </c>
      <c r="J718" s="45" t="s">
        <v>2128</v>
      </c>
      <c r="K718" s="29">
        <v>2.93</v>
      </c>
      <c r="L718" s="29">
        <v>2</v>
      </c>
      <c r="M718" s="29">
        <v>2013</v>
      </c>
      <c r="N718" s="29">
        <v>38</v>
      </c>
      <c r="O718" s="29">
        <v>33</v>
      </c>
      <c r="P718" s="45" t="s">
        <v>33</v>
      </c>
      <c r="Q718" s="45" t="s">
        <v>34</v>
      </c>
      <c r="R718" s="45" t="s">
        <v>2129</v>
      </c>
      <c r="S718" s="66" t="s">
        <v>6190</v>
      </c>
      <c r="T718" s="66" t="s">
        <v>6191</v>
      </c>
      <c r="U718" s="66" t="s">
        <v>6192</v>
      </c>
      <c r="V718" s="68" t="s">
        <v>6193</v>
      </c>
      <c r="W718" s="68" t="s">
        <v>6194</v>
      </c>
      <c r="X718" s="68" t="s">
        <v>3743</v>
      </c>
      <c r="Y718" s="68" t="s">
        <v>540</v>
      </c>
      <c r="Z718" s="28"/>
      <c r="AA718" s="67"/>
      <c r="AB718" s="42" t="str">
        <f ca="1" t="array" ref="AB718">HYPERLINK(MID(CELL("filename"),1,FIND("[",CELL("filename"))-1)&amp;"2\WOS 000327578300007.html","WOS 000327578300007.html")</f>
        <v>WOS 000327578300007.html</v>
      </c>
      <c r="AC718" s="29"/>
      <c r="AD718" s="29"/>
      <c r="AE718" s="29"/>
      <c r="AF718" s="29"/>
      <c r="AG718" s="50" t="e">
        <f>VLOOKUP(F718,[1]合计!F:F,1,0)</f>
        <v>#N/A</v>
      </c>
      <c r="AH718" s="29"/>
      <c r="AI718" s="29"/>
      <c r="AJ718" s="29"/>
      <c r="AK718" s="29"/>
      <c r="AL718" s="29"/>
    </row>
    <row r="719" s="26" customFormat="1" customHeight="1" spans="1:38">
      <c r="A719" s="25">
        <v>1078</v>
      </c>
      <c r="B719" s="29">
        <v>0.5</v>
      </c>
      <c r="C719" s="59" t="s">
        <v>1178</v>
      </c>
      <c r="D719" s="60">
        <v>1</v>
      </c>
      <c r="E719" s="59" t="s">
        <v>1179</v>
      </c>
      <c r="F719" s="45" t="s">
        <v>6195</v>
      </c>
      <c r="G719" s="45" t="s">
        <v>6196</v>
      </c>
      <c r="H719" s="29">
        <v>1</v>
      </c>
      <c r="I719" s="45" t="s">
        <v>1973</v>
      </c>
      <c r="J719" s="45" t="s">
        <v>1974</v>
      </c>
      <c r="K719" s="29">
        <v>3.515</v>
      </c>
      <c r="L719" s="29">
        <v>2</v>
      </c>
      <c r="M719" s="29">
        <v>2013</v>
      </c>
      <c r="N719" s="29">
        <v>103</v>
      </c>
      <c r="O719" s="29">
        <v>21</v>
      </c>
      <c r="P719" s="45" t="s">
        <v>33</v>
      </c>
      <c r="Q719" s="45" t="s">
        <v>115</v>
      </c>
      <c r="R719" s="45" t="s">
        <v>1808</v>
      </c>
      <c r="S719" s="66" t="s">
        <v>6197</v>
      </c>
      <c r="T719" s="66" t="s">
        <v>6198</v>
      </c>
      <c r="U719" s="66" t="s">
        <v>4722</v>
      </c>
      <c r="V719" s="68" t="s">
        <v>6199</v>
      </c>
      <c r="W719" s="68" t="s">
        <v>731</v>
      </c>
      <c r="X719" s="68" t="s">
        <v>4724</v>
      </c>
      <c r="Y719" s="68" t="s">
        <v>731</v>
      </c>
      <c r="Z719" s="28"/>
      <c r="AA719" s="67"/>
      <c r="AB719" s="42" t="str">
        <f ca="1" t="array" ref="AB719">HYPERLINK(MID(CELL("filename"),1,FIND("[",CELL("filename"))-1)&amp;"2\WOS 000327590400087.html","WOS 000327590400087.html")</f>
        <v>WOS 000327590400087.html</v>
      </c>
      <c r="AC719" s="29"/>
      <c r="AD719" s="29"/>
      <c r="AE719" s="29"/>
      <c r="AF719" s="29"/>
      <c r="AG719" s="50" t="e">
        <f>VLOOKUP(F719,[1]合计!F:F,1,0)</f>
        <v>#N/A</v>
      </c>
      <c r="AH719" s="29"/>
      <c r="AI719" s="29"/>
      <c r="AJ719" s="29"/>
      <c r="AK719" s="29"/>
      <c r="AL719" s="29"/>
    </row>
    <row r="720" s="26" customFormat="1" customHeight="1" spans="1:38">
      <c r="A720" s="25">
        <v>1079</v>
      </c>
      <c r="B720" s="29">
        <v>0.5</v>
      </c>
      <c r="C720" s="59" t="s">
        <v>1178</v>
      </c>
      <c r="D720" s="60">
        <v>1</v>
      </c>
      <c r="E720" s="59" t="s">
        <v>1179</v>
      </c>
      <c r="F720" s="45" t="s">
        <v>6200</v>
      </c>
      <c r="G720" s="45" t="s">
        <v>6201</v>
      </c>
      <c r="H720" s="29">
        <v>0</v>
      </c>
      <c r="I720" s="45" t="s">
        <v>6202</v>
      </c>
      <c r="J720" s="45" t="s">
        <v>6203</v>
      </c>
      <c r="K720" s="29">
        <v>3.353</v>
      </c>
      <c r="L720" s="29">
        <v>2</v>
      </c>
      <c r="M720" s="29">
        <v>2013</v>
      </c>
      <c r="N720" s="29">
        <v>28</v>
      </c>
      <c r="O720" s="29">
        <v>4</v>
      </c>
      <c r="P720" s="45" t="s">
        <v>33</v>
      </c>
      <c r="Q720" s="45" t="s">
        <v>34</v>
      </c>
      <c r="R720" s="45" t="s">
        <v>5499</v>
      </c>
      <c r="S720" s="66" t="s">
        <v>6204</v>
      </c>
      <c r="T720" s="66" t="s">
        <v>6205</v>
      </c>
      <c r="U720" s="66" t="s">
        <v>6206</v>
      </c>
      <c r="V720" s="68" t="s">
        <v>6207</v>
      </c>
      <c r="W720" s="68" t="s">
        <v>85</v>
      </c>
      <c r="X720" s="68" t="s">
        <v>6207</v>
      </c>
      <c r="Y720" s="68" t="s">
        <v>85</v>
      </c>
      <c r="Z720" s="67"/>
      <c r="AA720" s="67"/>
      <c r="AB720" s="42" t="str">
        <f ca="1" t="array" ref="AB720">HYPERLINK(MID(CELL("filename"),1,FIND("[",CELL("filename"))-1)&amp;"2\WOS 000327642800009.html","WOS 000327642800009.html")</f>
        <v>WOS 000327642800009.html</v>
      </c>
      <c r="AC720" s="29"/>
      <c r="AD720" s="29"/>
      <c r="AE720" s="29"/>
      <c r="AF720" s="29"/>
      <c r="AG720" s="50" t="e">
        <f>VLOOKUP(F720,[1]合计!F:F,1,0)</f>
        <v>#N/A</v>
      </c>
      <c r="AH720" s="29"/>
      <c r="AI720" s="29"/>
      <c r="AJ720" s="29"/>
      <c r="AK720" s="29"/>
      <c r="AL720" s="29"/>
    </row>
    <row r="721" s="26" customFormat="1" customHeight="1" spans="1:38">
      <c r="A721" s="25">
        <v>1217</v>
      </c>
      <c r="B721" s="29">
        <v>0.3</v>
      </c>
      <c r="C721" s="59" t="s">
        <v>1178</v>
      </c>
      <c r="D721" s="60">
        <v>2</v>
      </c>
      <c r="E721" s="59" t="s">
        <v>1179</v>
      </c>
      <c r="F721" s="45" t="s">
        <v>6208</v>
      </c>
      <c r="G721" s="45" t="s">
        <v>6209</v>
      </c>
      <c r="H721" s="29">
        <v>1</v>
      </c>
      <c r="I721" s="45" t="s">
        <v>3316</v>
      </c>
      <c r="J721" s="45" t="s">
        <v>3317</v>
      </c>
      <c r="K721" s="29">
        <v>1.274</v>
      </c>
      <c r="L721" s="29">
        <v>2</v>
      </c>
      <c r="M721" s="29">
        <v>2013</v>
      </c>
      <c r="N721" s="29">
        <v>0</v>
      </c>
      <c r="O721" s="29">
        <v>0</v>
      </c>
      <c r="P721" s="45" t="s">
        <v>33</v>
      </c>
      <c r="Q721" s="45" t="s">
        <v>382</v>
      </c>
      <c r="R721" s="45" t="s">
        <v>1296</v>
      </c>
      <c r="S721" s="45" t="s">
        <v>6210</v>
      </c>
      <c r="T721" s="45" t="s">
        <v>6211</v>
      </c>
      <c r="U721" s="45" t="s">
        <v>6212</v>
      </c>
      <c r="V721" s="64">
        <v>0</v>
      </c>
      <c r="W721" s="64">
        <v>0</v>
      </c>
      <c r="X721" s="65" t="s">
        <v>6213</v>
      </c>
      <c r="Y721" s="65" t="s">
        <v>540</v>
      </c>
      <c r="Z721" s="64"/>
      <c r="AA721" s="71"/>
      <c r="AB721" s="42" t="str">
        <f ca="1" t="array" ref="AB721">HYPERLINK(MID(CELL("filename"),1,FIND("[",CELL("filename"))-1)&amp;"2\WOS 000327655300001.html","WOS 000327655300001.html")</f>
        <v>WOS 000327655300001.html</v>
      </c>
      <c r="AC721" s="29"/>
      <c r="AD721" s="29"/>
      <c r="AE721" s="29"/>
      <c r="AF721" s="29"/>
      <c r="AG721" s="50" t="e">
        <f>VLOOKUP(F721,[1]合计!F:F,1,0)</f>
        <v>#N/A</v>
      </c>
      <c r="AH721" s="29"/>
      <c r="AI721" s="29"/>
      <c r="AJ721" s="29"/>
      <c r="AK721" s="29"/>
      <c r="AL721" s="29"/>
    </row>
    <row r="722" s="26" customFormat="1" customHeight="1" spans="1:38">
      <c r="A722" s="25">
        <v>1080</v>
      </c>
      <c r="B722" s="29">
        <v>0.5</v>
      </c>
      <c r="C722" s="59" t="s">
        <v>1178</v>
      </c>
      <c r="D722" s="61">
        <v>1</v>
      </c>
      <c r="E722" s="59" t="s">
        <v>1179</v>
      </c>
      <c r="F722" s="45" t="s">
        <v>6214</v>
      </c>
      <c r="G722" s="45" t="s">
        <v>6215</v>
      </c>
      <c r="H722" s="29">
        <v>4</v>
      </c>
      <c r="I722" s="45" t="s">
        <v>6216</v>
      </c>
      <c r="J722" s="45" t="s">
        <v>6217</v>
      </c>
      <c r="K722" s="29">
        <v>6.627</v>
      </c>
      <c r="L722" s="29">
        <v>2</v>
      </c>
      <c r="M722" s="29">
        <v>2013</v>
      </c>
      <c r="N722" s="29">
        <v>4</v>
      </c>
      <c r="O722" s="29">
        <v>11</v>
      </c>
      <c r="P722" s="45" t="s">
        <v>33</v>
      </c>
      <c r="Q722" s="45" t="s">
        <v>1127</v>
      </c>
      <c r="R722" s="45" t="s">
        <v>2218</v>
      </c>
      <c r="S722" s="66" t="s">
        <v>6218</v>
      </c>
      <c r="T722" s="66" t="s">
        <v>6219</v>
      </c>
      <c r="U722" s="66" t="s">
        <v>6220</v>
      </c>
      <c r="V722" s="68" t="s">
        <v>6221</v>
      </c>
      <c r="W722" s="69" t="s">
        <v>108</v>
      </c>
      <c r="X722" s="68" t="s">
        <v>2224</v>
      </c>
      <c r="Y722" s="69" t="s">
        <v>108</v>
      </c>
      <c r="Z722" s="28"/>
      <c r="AA722" s="28"/>
      <c r="AB722" s="42" t="str">
        <f ca="1" t="array" ref="AB722">HYPERLINK(MID(CELL("filename"),1,FIND("[",CELL("filename"))-1)&amp;"2\WOS 000327664900018.html","WOS 000327664900018.html")</f>
        <v>WOS 000327664900018.html</v>
      </c>
      <c r="AC722" s="29"/>
      <c r="AD722" s="29"/>
      <c r="AE722" s="29"/>
      <c r="AF722" s="29"/>
      <c r="AG722" s="50" t="e">
        <f>VLOOKUP(F722,[1]合计!F:F,1,0)</f>
        <v>#N/A</v>
      </c>
      <c r="AH722" s="29"/>
      <c r="AI722" s="29"/>
      <c r="AJ722" s="29"/>
      <c r="AK722" s="29"/>
      <c r="AL722" s="29"/>
    </row>
    <row r="723" s="26" customFormat="1" customHeight="1" spans="1:38">
      <c r="A723" s="25">
        <v>1081</v>
      </c>
      <c r="B723" s="29">
        <v>0.5</v>
      </c>
      <c r="C723" s="59" t="s">
        <v>1178</v>
      </c>
      <c r="D723" s="60">
        <v>1</v>
      </c>
      <c r="E723" s="59" t="s">
        <v>1179</v>
      </c>
      <c r="F723" s="45" t="s">
        <v>6222</v>
      </c>
      <c r="G723" s="45" t="s">
        <v>6223</v>
      </c>
      <c r="H723" s="29">
        <v>5</v>
      </c>
      <c r="I723" s="45" t="s">
        <v>1588</v>
      </c>
      <c r="J723" s="45" t="s">
        <v>1589</v>
      </c>
      <c r="K723" s="29">
        <v>2.465</v>
      </c>
      <c r="L723" s="29">
        <v>2</v>
      </c>
      <c r="M723" s="29">
        <v>2013</v>
      </c>
      <c r="N723" s="29">
        <v>41</v>
      </c>
      <c r="O723" s="29">
        <v>42006</v>
      </c>
      <c r="P723" s="45" t="s">
        <v>33</v>
      </c>
      <c r="Q723" s="45" t="s">
        <v>34</v>
      </c>
      <c r="R723" s="45" t="s">
        <v>1590</v>
      </c>
      <c r="S723" s="45" t="s">
        <v>6224</v>
      </c>
      <c r="T723" s="45" t="s">
        <v>6225</v>
      </c>
      <c r="U723" s="45" t="s">
        <v>6226</v>
      </c>
      <c r="V723" s="65" t="s">
        <v>6227</v>
      </c>
      <c r="W723" s="65" t="s">
        <v>40</v>
      </c>
      <c r="X723" s="65" t="s">
        <v>6228</v>
      </c>
      <c r="Y723" s="65" t="s">
        <v>40</v>
      </c>
      <c r="Z723" s="64"/>
      <c r="AA723" s="71"/>
      <c r="AB723" s="42" t="str">
        <f ca="1" t="array" ref="AB723">HYPERLINK(MID(CELL("filename"),1,FIND("[",CELL("filename"))-1)&amp;"2\WOS 000327683600008.html","WOS 000327683600008.html")</f>
        <v>WOS 000327683600008.html</v>
      </c>
      <c r="AC723" s="29"/>
      <c r="AD723" s="29"/>
      <c r="AE723" s="29"/>
      <c r="AF723" s="29"/>
      <c r="AG723" s="50" t="e">
        <f>VLOOKUP(F723,[1]合计!F:F,1,0)</f>
        <v>#N/A</v>
      </c>
      <c r="AH723" s="29"/>
      <c r="AI723" s="29"/>
      <c r="AJ723" s="29"/>
      <c r="AK723" s="29"/>
      <c r="AL723" s="29"/>
    </row>
    <row r="724" s="26" customFormat="1" customHeight="1" spans="1:38">
      <c r="A724" s="25">
        <v>1082</v>
      </c>
      <c r="B724" s="29">
        <v>0.5</v>
      </c>
      <c r="C724" s="59" t="s">
        <v>1178</v>
      </c>
      <c r="D724" s="60">
        <v>1</v>
      </c>
      <c r="E724" s="59" t="s">
        <v>1179</v>
      </c>
      <c r="F724" s="45" t="s">
        <v>6229</v>
      </c>
      <c r="G724" s="45" t="s">
        <v>6230</v>
      </c>
      <c r="H724" s="29">
        <v>4</v>
      </c>
      <c r="I724" s="45" t="s">
        <v>1588</v>
      </c>
      <c r="J724" s="45" t="s">
        <v>1589</v>
      </c>
      <c r="K724" s="29">
        <v>2.465</v>
      </c>
      <c r="L724" s="29">
        <v>2</v>
      </c>
      <c r="M724" s="29">
        <v>2013</v>
      </c>
      <c r="N724" s="29">
        <v>41</v>
      </c>
      <c r="O724" s="29">
        <v>42006</v>
      </c>
      <c r="P724" s="45" t="s">
        <v>33</v>
      </c>
      <c r="Q724" s="45" t="s">
        <v>34</v>
      </c>
      <c r="R724" s="45" t="s">
        <v>1590</v>
      </c>
      <c r="S724" s="45" t="s">
        <v>1598</v>
      </c>
      <c r="T724" s="45" t="s">
        <v>6231</v>
      </c>
      <c r="U724" s="45" t="s">
        <v>6232</v>
      </c>
      <c r="V724" s="65" t="s">
        <v>1601</v>
      </c>
      <c r="W724" s="65" t="s">
        <v>40</v>
      </c>
      <c r="X724" s="65" t="s">
        <v>1602</v>
      </c>
      <c r="Y724" s="65" t="s">
        <v>40</v>
      </c>
      <c r="Z724" s="64"/>
      <c r="AA724" s="71"/>
      <c r="AB724" s="42" t="str">
        <f ca="1" t="array" ref="AB724">HYPERLINK(MID(CELL("filename"),1,FIND("[",CELL("filename"))-1)&amp;"2\WOS 000327683600040.html","WOS 000327683600040.html")</f>
        <v>WOS 000327683600040.html</v>
      </c>
      <c r="AC724" s="29"/>
      <c r="AD724" s="29"/>
      <c r="AE724" s="29"/>
      <c r="AF724" s="29"/>
      <c r="AG724" s="50" t="e">
        <f>VLOOKUP(F724,[1]合计!F:F,1,0)</f>
        <v>#N/A</v>
      </c>
      <c r="AH724" s="29"/>
      <c r="AI724" s="29"/>
      <c r="AJ724" s="29"/>
      <c r="AK724" s="29"/>
      <c r="AL724" s="29"/>
    </row>
    <row r="725" s="26" customFormat="1" customHeight="1" spans="1:38">
      <c r="A725" s="25">
        <v>1083</v>
      </c>
      <c r="B725" s="29">
        <v>0.5</v>
      </c>
      <c r="C725" s="59" t="s">
        <v>1178</v>
      </c>
      <c r="D725" s="60">
        <v>1</v>
      </c>
      <c r="E725" s="59" t="s">
        <v>1179</v>
      </c>
      <c r="F725" s="45" t="s">
        <v>6233</v>
      </c>
      <c r="G725" s="45" t="s">
        <v>6234</v>
      </c>
      <c r="H725" s="29">
        <v>6</v>
      </c>
      <c r="I725" s="45" t="s">
        <v>2251</v>
      </c>
      <c r="J725" s="45" t="s">
        <v>2252</v>
      </c>
      <c r="K725" s="29">
        <v>3.058</v>
      </c>
      <c r="L725" s="29">
        <v>2</v>
      </c>
      <c r="M725" s="29">
        <v>2013</v>
      </c>
      <c r="N725" s="29">
        <v>54</v>
      </c>
      <c r="O725" s="29">
        <v>0</v>
      </c>
      <c r="P725" s="45" t="s">
        <v>33</v>
      </c>
      <c r="Q725" s="45" t="s">
        <v>477</v>
      </c>
      <c r="R725" s="45" t="s">
        <v>916</v>
      </c>
      <c r="S725" s="66" t="s">
        <v>6235</v>
      </c>
      <c r="T725" s="66" t="s">
        <v>6236</v>
      </c>
      <c r="U725" s="66" t="s">
        <v>6237</v>
      </c>
      <c r="V725" s="68" t="s">
        <v>6238</v>
      </c>
      <c r="W725" s="68" t="s">
        <v>495</v>
      </c>
      <c r="X725" s="68" t="s">
        <v>6239</v>
      </c>
      <c r="Y725" s="68" t="s">
        <v>495</v>
      </c>
      <c r="Z725" s="67"/>
      <c r="AA725" s="67"/>
      <c r="AB725" s="42" t="str">
        <f ca="1" t="array" ref="AB725">HYPERLINK(MID(CELL("filename"),1,FIND("[",CELL("filename"))-1)&amp;"2\WOS 000327685800019.html","WOS 000327685800019.html")</f>
        <v>WOS 000327685800019.html</v>
      </c>
      <c r="AC725" s="29"/>
      <c r="AD725" s="29"/>
      <c r="AE725" s="29"/>
      <c r="AF725" s="29"/>
      <c r="AG725" s="50" t="e">
        <f>VLOOKUP(F725,[1]合计!F:F,1,0)</f>
        <v>#N/A</v>
      </c>
      <c r="AH725" s="29"/>
      <c r="AI725" s="29"/>
      <c r="AJ725" s="29"/>
      <c r="AK725" s="29"/>
      <c r="AL725" s="29"/>
    </row>
    <row r="726" s="26" customFormat="1" customHeight="1" spans="1:38">
      <c r="A726" s="25">
        <v>1084</v>
      </c>
      <c r="B726" s="29">
        <v>0.5</v>
      </c>
      <c r="C726" s="59" t="s">
        <v>1178</v>
      </c>
      <c r="D726" s="61">
        <v>1</v>
      </c>
      <c r="E726" s="59" t="s">
        <v>1179</v>
      </c>
      <c r="F726" s="45" t="s">
        <v>6240</v>
      </c>
      <c r="G726" s="45" t="s">
        <v>6241</v>
      </c>
      <c r="H726" s="29">
        <v>5</v>
      </c>
      <c r="I726" s="45" t="s">
        <v>1675</v>
      </c>
      <c r="J726" s="45" t="s">
        <v>1676</v>
      </c>
      <c r="K726" s="29">
        <v>5.078</v>
      </c>
      <c r="L726" s="29">
        <v>2</v>
      </c>
      <c r="M726" s="29">
        <v>2013</v>
      </c>
      <c r="N726" s="29">
        <v>3</v>
      </c>
      <c r="O726" s="29">
        <v>0</v>
      </c>
      <c r="P726" s="45" t="s">
        <v>33</v>
      </c>
      <c r="Q726" s="45" t="s">
        <v>798</v>
      </c>
      <c r="R726" s="45" t="s">
        <v>799</v>
      </c>
      <c r="S726" s="66" t="s">
        <v>6242</v>
      </c>
      <c r="T726" s="66" t="s">
        <v>6243</v>
      </c>
      <c r="U726" s="66" t="s">
        <v>6244</v>
      </c>
      <c r="V726" s="68" t="s">
        <v>6245</v>
      </c>
      <c r="W726" s="69" t="s">
        <v>3289</v>
      </c>
      <c r="X726" s="68" t="s">
        <v>6245</v>
      </c>
      <c r="Y726" s="69" t="s">
        <v>460</v>
      </c>
      <c r="Z726" s="67"/>
      <c r="AA726" s="28"/>
      <c r="AB726" s="42" t="str">
        <f ca="1" t="array" ref="AB726">HYPERLINK(MID(CELL("filename"),1,FIND("[",CELL("filename"))-1)&amp;"2\WOS 000327782900001.html","WOS 000327782900001.html")</f>
        <v>WOS 000327782900001.html</v>
      </c>
      <c r="AC726" s="29"/>
      <c r="AD726" s="29"/>
      <c r="AE726" s="29"/>
      <c r="AF726" s="29"/>
      <c r="AG726" s="50" t="e">
        <f>VLOOKUP(F726,[1]合计!F:F,1,0)</f>
        <v>#N/A</v>
      </c>
      <c r="AH726" s="29"/>
      <c r="AI726" s="29"/>
      <c r="AJ726" s="29"/>
      <c r="AK726" s="29"/>
      <c r="AL726" s="29"/>
    </row>
    <row r="727" s="26" customFormat="1" customHeight="1" spans="1:38">
      <c r="A727" s="25">
        <v>1085</v>
      </c>
      <c r="B727" s="29">
        <v>0.5</v>
      </c>
      <c r="C727" s="59" t="s">
        <v>1178</v>
      </c>
      <c r="D727" s="60">
        <v>1</v>
      </c>
      <c r="E727" s="59" t="s">
        <v>1179</v>
      </c>
      <c r="F727" s="45" t="s">
        <v>6246</v>
      </c>
      <c r="G727" s="45" t="s">
        <v>6247</v>
      </c>
      <c r="H727" s="29">
        <v>0</v>
      </c>
      <c r="I727" s="45" t="s">
        <v>1973</v>
      </c>
      <c r="J727" s="45" t="s">
        <v>1974</v>
      </c>
      <c r="K727" s="29">
        <v>3.515</v>
      </c>
      <c r="L727" s="29">
        <v>2</v>
      </c>
      <c r="M727" s="29">
        <v>2013</v>
      </c>
      <c r="N727" s="29">
        <v>103</v>
      </c>
      <c r="O727" s="29">
        <v>18</v>
      </c>
      <c r="P727" s="45" t="s">
        <v>33</v>
      </c>
      <c r="Q727" s="45" t="s">
        <v>115</v>
      </c>
      <c r="R727" s="45" t="s">
        <v>1808</v>
      </c>
      <c r="S727" s="66" t="s">
        <v>6248</v>
      </c>
      <c r="T727" s="66" t="s">
        <v>6249</v>
      </c>
      <c r="U727" s="66" t="s">
        <v>6250</v>
      </c>
      <c r="V727" s="68" t="s">
        <v>6251</v>
      </c>
      <c r="W727" s="68" t="s">
        <v>40</v>
      </c>
      <c r="X727" s="68" t="s">
        <v>6251</v>
      </c>
      <c r="Y727" s="68" t="s">
        <v>40</v>
      </c>
      <c r="Z727" s="28"/>
      <c r="AA727" s="67"/>
      <c r="AB727" s="42" t="str">
        <f ca="1" t="array" ref="AB727">HYPERLINK(MID(CELL("filename"),1,FIND("[",CELL("filename"))-1)&amp;"2\WOS 000327816000093.html","WOS 000327816000093.html")</f>
        <v>WOS 000327816000093.html</v>
      </c>
      <c r="AC727" s="29"/>
      <c r="AD727" s="29"/>
      <c r="AE727" s="29"/>
      <c r="AF727" s="29"/>
      <c r="AG727" s="50" t="e">
        <f>VLOOKUP(F727,[1]合计!F:F,1,0)</f>
        <v>#N/A</v>
      </c>
      <c r="AH727" s="29"/>
      <c r="AI727" s="29"/>
      <c r="AJ727" s="29"/>
      <c r="AK727" s="29"/>
      <c r="AL727" s="29"/>
    </row>
    <row r="728" s="26" customFormat="1" customHeight="1" spans="1:38">
      <c r="A728" s="25">
        <v>1086</v>
      </c>
      <c r="B728" s="29">
        <v>0.5</v>
      </c>
      <c r="C728" s="59" t="s">
        <v>1178</v>
      </c>
      <c r="D728" s="60">
        <v>1</v>
      </c>
      <c r="E728" s="59" t="s">
        <v>1179</v>
      </c>
      <c r="F728" s="45" t="s">
        <v>6252</v>
      </c>
      <c r="G728" s="45" t="s">
        <v>6253</v>
      </c>
      <c r="H728" s="29">
        <v>0</v>
      </c>
      <c r="I728" s="45" t="s">
        <v>2095</v>
      </c>
      <c r="J728" s="45" t="s">
        <v>2096</v>
      </c>
      <c r="K728" s="29">
        <v>2.386</v>
      </c>
      <c r="L728" s="29">
        <v>2</v>
      </c>
      <c r="M728" s="29">
        <v>2013</v>
      </c>
      <c r="N728" s="29">
        <v>55</v>
      </c>
      <c r="O728" s="29">
        <v>12</v>
      </c>
      <c r="P728" s="45" t="s">
        <v>33</v>
      </c>
      <c r="Q728" s="45" t="s">
        <v>115</v>
      </c>
      <c r="R728" s="45" t="s">
        <v>2097</v>
      </c>
      <c r="S728" s="45" t="s">
        <v>6254</v>
      </c>
      <c r="T728" s="45" t="s">
        <v>6255</v>
      </c>
      <c r="U728" s="45" t="s">
        <v>6256</v>
      </c>
      <c r="V728" s="65" t="s">
        <v>6257</v>
      </c>
      <c r="W728" s="65" t="s">
        <v>85</v>
      </c>
      <c r="X728" s="65" t="s">
        <v>2108</v>
      </c>
      <c r="Y728" s="65" t="s">
        <v>85</v>
      </c>
      <c r="Z728" s="64"/>
      <c r="AA728" s="71"/>
      <c r="AB728" s="42" t="str">
        <f ca="1" t="array" ref="AB728">HYPERLINK(MID(CELL("filename"),1,FIND("[",CELL("filename"))-1)&amp;"2\WOS 000327844400002.html","WOS 000327844400002.html")</f>
        <v>WOS 000327844400002.html</v>
      </c>
      <c r="AC728" s="29"/>
      <c r="AD728" s="29"/>
      <c r="AE728" s="29"/>
      <c r="AF728" s="29"/>
      <c r="AG728" s="50" t="e">
        <f>VLOOKUP(F728,[1]合计!F:F,1,0)</f>
        <v>#N/A</v>
      </c>
      <c r="AH728" s="29"/>
      <c r="AI728" s="29"/>
      <c r="AJ728" s="29"/>
      <c r="AK728" s="29"/>
      <c r="AL728" s="29"/>
    </row>
    <row r="729" s="26" customFormat="1" customHeight="1" spans="1:38">
      <c r="A729" s="51">
        <v>1087</v>
      </c>
      <c r="B729" s="51">
        <v>0.5</v>
      </c>
      <c r="C729" s="73" t="s">
        <v>1178</v>
      </c>
      <c r="D729" s="74">
        <v>1</v>
      </c>
      <c r="E729" s="73" t="s">
        <v>1179</v>
      </c>
      <c r="F729" s="75" t="s">
        <v>6258</v>
      </c>
      <c r="G729" s="75" t="s">
        <v>6259</v>
      </c>
      <c r="H729" s="51">
        <v>2</v>
      </c>
      <c r="I729" s="75" t="s">
        <v>6260</v>
      </c>
      <c r="J729" s="75" t="s">
        <v>6261</v>
      </c>
      <c r="K729" s="51">
        <v>5.634</v>
      </c>
      <c r="L729" s="51">
        <v>2</v>
      </c>
      <c r="M729" s="51">
        <v>2013</v>
      </c>
      <c r="N729" s="51">
        <v>28</v>
      </c>
      <c r="O729" s="51">
        <v>14</v>
      </c>
      <c r="P729" s="75" t="s">
        <v>1713</v>
      </c>
      <c r="Q729" s="75" t="s">
        <v>513</v>
      </c>
      <c r="R729" s="75" t="s">
        <v>6262</v>
      </c>
      <c r="S729" s="75" t="s">
        <v>6263</v>
      </c>
      <c r="T729" s="75" t="s">
        <v>6264</v>
      </c>
      <c r="U729" s="75" t="s">
        <v>6265</v>
      </c>
      <c r="V729" s="77" t="s">
        <v>1770</v>
      </c>
      <c r="W729" s="77" t="s">
        <v>566</v>
      </c>
      <c r="X729" s="77" t="s">
        <v>1770</v>
      </c>
      <c r="Y729" s="77" t="s">
        <v>566</v>
      </c>
      <c r="Z729" s="79"/>
      <c r="AA729" s="80"/>
      <c r="AB729" s="81" t="str">
        <f ca="1" t="array" ref="AB729">HYPERLINK(MID(CELL("filename"),1,FIND("[",CELL("filename"))-1)&amp;"2\WOS 000327902400029.html","WOS 000327902400029.html")</f>
        <v>WOS 000327902400029.html</v>
      </c>
      <c r="AC729" s="51"/>
      <c r="AD729" s="51"/>
      <c r="AE729" s="51"/>
      <c r="AF729" s="51"/>
      <c r="AG729" s="51" t="e">
        <f>VLOOKUP(F729,[1]合计!F:F,1,0)</f>
        <v>#N/A</v>
      </c>
      <c r="AH729" s="51"/>
      <c r="AI729" s="51"/>
      <c r="AJ729" s="51"/>
      <c r="AK729" s="51"/>
      <c r="AL729" s="51"/>
    </row>
    <row r="730" s="26" customFormat="1" customHeight="1" spans="1:38">
      <c r="A730" s="25">
        <v>1088</v>
      </c>
      <c r="B730" s="29">
        <v>0.5</v>
      </c>
      <c r="C730" s="59" t="s">
        <v>1178</v>
      </c>
      <c r="D730" s="60">
        <v>1</v>
      </c>
      <c r="E730" s="59" t="s">
        <v>1179</v>
      </c>
      <c r="F730" s="45" t="s">
        <v>6266</v>
      </c>
      <c r="G730" s="45" t="s">
        <v>6267</v>
      </c>
      <c r="H730" s="29">
        <v>2</v>
      </c>
      <c r="I730" s="45" t="s">
        <v>1573</v>
      </c>
      <c r="J730" s="45" t="s">
        <v>1574</v>
      </c>
      <c r="K730" s="29">
        <v>3.686</v>
      </c>
      <c r="L730" s="29">
        <v>2</v>
      </c>
      <c r="M730" s="29">
        <v>2013</v>
      </c>
      <c r="N730" s="29">
        <v>77</v>
      </c>
      <c r="O730" s="29">
        <v>0</v>
      </c>
      <c r="P730" s="45" t="s">
        <v>33</v>
      </c>
      <c r="Q730" s="45" t="s">
        <v>153</v>
      </c>
      <c r="R730" s="45" t="s">
        <v>1575</v>
      </c>
      <c r="S730" s="66" t="s">
        <v>6268</v>
      </c>
      <c r="T730" s="66" t="s">
        <v>6269</v>
      </c>
      <c r="U730" s="66" t="s">
        <v>6270</v>
      </c>
      <c r="V730" s="68" t="s">
        <v>6271</v>
      </c>
      <c r="W730" s="68" t="s">
        <v>65</v>
      </c>
      <c r="X730" s="68" t="s">
        <v>6271</v>
      </c>
      <c r="Y730" s="68" t="s">
        <v>65</v>
      </c>
      <c r="Z730" s="28"/>
      <c r="AA730" s="67"/>
      <c r="AB730" s="42" t="str">
        <f ca="1" t="array" ref="AB730">HYPERLINK(MID(CELL("filename"),1,FIND("[",CELL("filename"))-1)&amp;"2\WOS 000327906200038.html","WOS 000327906200038.html")</f>
        <v>WOS 000327906200038.html</v>
      </c>
      <c r="AC730" s="29"/>
      <c r="AD730" s="29"/>
      <c r="AE730" s="29"/>
      <c r="AF730" s="29"/>
      <c r="AG730" s="50" t="e">
        <f>VLOOKUP(F730,[1]合计!F:F,1,0)</f>
        <v>#N/A</v>
      </c>
      <c r="AH730" s="29"/>
      <c r="AI730" s="29"/>
      <c r="AJ730" s="29"/>
      <c r="AK730" s="29"/>
      <c r="AL730" s="29"/>
    </row>
    <row r="731" s="26" customFormat="1" customHeight="1" spans="1:38">
      <c r="A731" s="25">
        <v>1089</v>
      </c>
      <c r="B731" s="29">
        <v>0.5</v>
      </c>
      <c r="C731" s="59" t="s">
        <v>1178</v>
      </c>
      <c r="D731" s="60">
        <v>1</v>
      </c>
      <c r="E731" s="59" t="s">
        <v>1179</v>
      </c>
      <c r="F731" s="45" t="s">
        <v>6272</v>
      </c>
      <c r="G731" s="45" t="s">
        <v>6273</v>
      </c>
      <c r="H731" s="29">
        <v>0</v>
      </c>
      <c r="I731" s="45" t="s">
        <v>2127</v>
      </c>
      <c r="J731" s="45" t="s">
        <v>2128</v>
      </c>
      <c r="K731" s="29">
        <v>2.93</v>
      </c>
      <c r="L731" s="29">
        <v>2</v>
      </c>
      <c r="M731" s="29">
        <v>2013</v>
      </c>
      <c r="N731" s="29">
        <v>38</v>
      </c>
      <c r="O731" s="29">
        <v>35</v>
      </c>
      <c r="P731" s="45" t="s">
        <v>33</v>
      </c>
      <c r="Q731" s="45" t="s">
        <v>34</v>
      </c>
      <c r="R731" s="45" t="s">
        <v>2129</v>
      </c>
      <c r="S731" s="66" t="s">
        <v>6274</v>
      </c>
      <c r="T731" s="66" t="s">
        <v>6275</v>
      </c>
      <c r="U731" s="66" t="s">
        <v>6276</v>
      </c>
      <c r="V731" s="68" t="s">
        <v>6277</v>
      </c>
      <c r="W731" s="68" t="s">
        <v>78</v>
      </c>
      <c r="X731" s="68" t="s">
        <v>2140</v>
      </c>
      <c r="Y731" s="68" t="s">
        <v>78</v>
      </c>
      <c r="Z731" s="28"/>
      <c r="AA731" s="67"/>
      <c r="AB731" s="42" t="str">
        <f ca="1" t="array" ref="AB731">HYPERLINK(MID(CELL("filename"),1,FIND("[",CELL("filename"))-1)&amp;"2\WOS 000328006500046.html","WOS 000328006500046.html")</f>
        <v>WOS 000328006500046.html</v>
      </c>
      <c r="AC731" s="29"/>
      <c r="AD731" s="29"/>
      <c r="AE731" s="29"/>
      <c r="AF731" s="29"/>
      <c r="AG731" s="50" t="e">
        <f>VLOOKUP(F731,[1]合计!F:F,1,0)</f>
        <v>#N/A</v>
      </c>
      <c r="AH731" s="29"/>
      <c r="AI731" s="29"/>
      <c r="AJ731" s="29"/>
      <c r="AK731" s="29"/>
      <c r="AL731" s="29"/>
    </row>
    <row r="732" s="26" customFormat="1" customHeight="1" spans="1:38">
      <c r="A732" s="25">
        <v>1218</v>
      </c>
      <c r="B732" s="29">
        <v>0.3</v>
      </c>
      <c r="C732" s="59" t="s">
        <v>1178</v>
      </c>
      <c r="D732" s="61">
        <v>2</v>
      </c>
      <c r="E732" s="59" t="s">
        <v>1179</v>
      </c>
      <c r="F732" s="45" t="s">
        <v>6278</v>
      </c>
      <c r="G732" s="45" t="s">
        <v>6279</v>
      </c>
      <c r="H732" s="29">
        <v>3</v>
      </c>
      <c r="I732" s="45" t="s">
        <v>2542</v>
      </c>
      <c r="J732" s="45" t="s">
        <v>2543</v>
      </c>
      <c r="K732" s="29">
        <v>4.086</v>
      </c>
      <c r="L732" s="29">
        <v>2</v>
      </c>
      <c r="M732" s="29">
        <v>2013</v>
      </c>
      <c r="N732" s="29">
        <v>108</v>
      </c>
      <c r="O732" s="29">
        <v>0</v>
      </c>
      <c r="P732" s="45" t="s">
        <v>33</v>
      </c>
      <c r="Q732" s="45" t="s">
        <v>127</v>
      </c>
      <c r="R732" s="45" t="s">
        <v>298</v>
      </c>
      <c r="S732" s="66" t="s">
        <v>6280</v>
      </c>
      <c r="T732" s="66" t="s">
        <v>6281</v>
      </c>
      <c r="U732" s="66" t="s">
        <v>6282</v>
      </c>
      <c r="V732" s="67">
        <v>0</v>
      </c>
      <c r="W732" s="28"/>
      <c r="X732" s="68" t="s">
        <v>502</v>
      </c>
      <c r="Y732" s="69" t="s">
        <v>78</v>
      </c>
      <c r="Z732" s="28"/>
      <c r="AA732" s="28"/>
      <c r="AB732" s="42" t="str">
        <f ca="1" t="array" ref="AB732">HYPERLINK(MID(CELL("filename"),1,FIND("[",CELL("filename"))-1)&amp;"2\WOS 000328014000023.html","WOS 000328014000023.html")</f>
        <v>WOS 000328014000023.html</v>
      </c>
      <c r="AC732" s="29"/>
      <c r="AD732" s="29"/>
      <c r="AE732" s="29"/>
      <c r="AF732" s="29"/>
      <c r="AG732" s="50" t="e">
        <f>VLOOKUP(F732,[1]合计!F:F,1,0)</f>
        <v>#N/A</v>
      </c>
      <c r="AH732" s="29"/>
      <c r="AI732" s="29"/>
      <c r="AJ732" s="29"/>
      <c r="AK732" s="29"/>
      <c r="AL732" s="29"/>
    </row>
    <row r="733" s="26" customFormat="1" customHeight="1" spans="1:38">
      <c r="A733" s="25">
        <v>1090</v>
      </c>
      <c r="B733" s="29">
        <v>0.5</v>
      </c>
      <c r="C733" s="59" t="s">
        <v>1178</v>
      </c>
      <c r="D733" s="60">
        <v>1</v>
      </c>
      <c r="E733" s="59" t="s">
        <v>1179</v>
      </c>
      <c r="F733" s="45" t="s">
        <v>6283</v>
      </c>
      <c r="G733" s="45" t="s">
        <v>6284</v>
      </c>
      <c r="H733" s="29">
        <v>0</v>
      </c>
      <c r="I733" s="45" t="s">
        <v>3171</v>
      </c>
      <c r="J733" s="45" t="s">
        <v>3172</v>
      </c>
      <c r="K733" s="29">
        <v>2.465</v>
      </c>
      <c r="L733" s="29">
        <v>2</v>
      </c>
      <c r="M733" s="29">
        <v>2013</v>
      </c>
      <c r="N733" s="29">
        <v>67</v>
      </c>
      <c r="O733" s="29">
        <v>0</v>
      </c>
      <c r="P733" s="45" t="s">
        <v>33</v>
      </c>
      <c r="Q733" s="45" t="s">
        <v>34</v>
      </c>
      <c r="R733" s="45" t="s">
        <v>3173</v>
      </c>
      <c r="S733" s="45" t="s">
        <v>6285</v>
      </c>
      <c r="T733" s="45" t="s">
        <v>6286</v>
      </c>
      <c r="U733" s="45" t="s">
        <v>6287</v>
      </c>
      <c r="V733" s="65" t="s">
        <v>6288</v>
      </c>
      <c r="W733" s="65" t="s">
        <v>53</v>
      </c>
      <c r="X733" s="65" t="s">
        <v>6288</v>
      </c>
      <c r="Y733" s="65" t="s">
        <v>53</v>
      </c>
      <c r="Z733" s="64"/>
      <c r="AA733" s="71"/>
      <c r="AB733" s="42" t="str">
        <f ca="1" t="array" ref="AB733">HYPERLINK(MID(CELL("filename"),1,FIND("[",CELL("filename"))-1)&amp;"2\WOS 000328094000051.html","WOS 000328094000051.html")</f>
        <v>WOS 000328094000051.html</v>
      </c>
      <c r="AC733" s="29"/>
      <c r="AD733" s="29"/>
      <c r="AE733" s="29"/>
      <c r="AF733" s="29"/>
      <c r="AG733" s="50" t="e">
        <f>VLOOKUP(F733,[1]合计!F:F,1,0)</f>
        <v>#N/A</v>
      </c>
      <c r="AH733" s="29"/>
      <c r="AI733" s="29"/>
      <c r="AJ733" s="29"/>
      <c r="AK733" s="29"/>
      <c r="AL733" s="29"/>
    </row>
    <row r="734" s="26" customFormat="1" customHeight="1" spans="1:38">
      <c r="A734" s="25">
        <v>1219</v>
      </c>
      <c r="B734" s="29">
        <v>0.3</v>
      </c>
      <c r="C734" s="59" t="s">
        <v>1178</v>
      </c>
      <c r="D734" s="60">
        <v>2</v>
      </c>
      <c r="E734" s="59" t="s">
        <v>1179</v>
      </c>
      <c r="F734" s="45" t="s">
        <v>6289</v>
      </c>
      <c r="G734" s="45" t="s">
        <v>6290</v>
      </c>
      <c r="H734" s="29">
        <v>0</v>
      </c>
      <c r="I734" s="45" t="s">
        <v>3171</v>
      </c>
      <c r="J734" s="45" t="s">
        <v>3172</v>
      </c>
      <c r="K734" s="29">
        <v>2.465</v>
      </c>
      <c r="L734" s="29">
        <v>2</v>
      </c>
      <c r="M734" s="29">
        <v>2013</v>
      </c>
      <c r="N734" s="29">
        <v>67</v>
      </c>
      <c r="O734" s="29">
        <v>0</v>
      </c>
      <c r="P734" s="45" t="s">
        <v>33</v>
      </c>
      <c r="Q734" s="45" t="s">
        <v>34</v>
      </c>
      <c r="R734" s="45" t="s">
        <v>3173</v>
      </c>
      <c r="S734" s="45" t="s">
        <v>6291</v>
      </c>
      <c r="T734" s="45" t="s">
        <v>6292</v>
      </c>
      <c r="U734" s="45" t="s">
        <v>6293</v>
      </c>
      <c r="V734" s="65" t="s">
        <v>6288</v>
      </c>
      <c r="W734" s="65" t="s">
        <v>53</v>
      </c>
      <c r="X734" s="64">
        <v>0</v>
      </c>
      <c r="Y734" s="64">
        <v>0</v>
      </c>
      <c r="Z734" s="64"/>
      <c r="AA734" s="71"/>
      <c r="AB734" s="42" t="str">
        <f ca="1" t="array" ref="AB734">HYPERLINK(MID(CELL("filename"),1,FIND("[",CELL("filename"))-1)&amp;"2\WOS 000328094000055.html","WOS 000328094000055.html")</f>
        <v>WOS 000328094000055.html</v>
      </c>
      <c r="AC734" s="29"/>
      <c r="AD734" s="29"/>
      <c r="AE734" s="29"/>
      <c r="AF734" s="29"/>
      <c r="AG734" s="50" t="e">
        <f>VLOOKUP(F734,[1]合计!F:F,1,0)</f>
        <v>#N/A</v>
      </c>
      <c r="AH734" s="29"/>
      <c r="AI734" s="29"/>
      <c r="AJ734" s="29"/>
      <c r="AK734" s="29"/>
      <c r="AL734" s="29"/>
    </row>
    <row r="735" s="26" customFormat="1" customHeight="1" spans="1:38">
      <c r="A735" s="25">
        <v>1091</v>
      </c>
      <c r="B735" s="29">
        <v>0.5</v>
      </c>
      <c r="C735" s="59" t="s">
        <v>1178</v>
      </c>
      <c r="D735" s="61">
        <v>1</v>
      </c>
      <c r="E735" s="59" t="s">
        <v>1179</v>
      </c>
      <c r="F735" s="45" t="s">
        <v>6294</v>
      </c>
      <c r="G735" s="45" t="s">
        <v>6295</v>
      </c>
      <c r="H735" s="29">
        <v>4</v>
      </c>
      <c r="I735" s="45" t="s">
        <v>3550</v>
      </c>
      <c r="J735" s="45" t="s">
        <v>3551</v>
      </c>
      <c r="K735" s="29">
        <v>5.016</v>
      </c>
      <c r="L735" s="29">
        <v>2</v>
      </c>
      <c r="M735" s="29">
        <v>2013</v>
      </c>
      <c r="N735" s="29">
        <v>341</v>
      </c>
      <c r="O735" s="29">
        <v>2</v>
      </c>
      <c r="P735" s="45" t="s">
        <v>33</v>
      </c>
      <c r="Q735" s="45" t="s">
        <v>102</v>
      </c>
      <c r="R735" s="45" t="s">
        <v>629</v>
      </c>
      <c r="S735" s="66" t="s">
        <v>6296</v>
      </c>
      <c r="T735" s="66" t="s">
        <v>6297</v>
      </c>
      <c r="U735" s="66" t="s">
        <v>6298</v>
      </c>
      <c r="V735" s="68" t="s">
        <v>6299</v>
      </c>
      <c r="W735" s="69" t="s">
        <v>566</v>
      </c>
      <c r="X735" s="68" t="s">
        <v>4486</v>
      </c>
      <c r="Y735" s="69" t="s">
        <v>566</v>
      </c>
      <c r="Z735" s="28"/>
      <c r="AA735" s="28"/>
      <c r="AB735" s="42" t="str">
        <f ca="1" t="array" ref="AB735">HYPERLINK(MID(CELL("filename"),1,FIND("[",CELL("filename"))-1)&amp;"2\WOS 000328096300014.html","WOS 000328096300014.html")</f>
        <v>WOS 000328096300014.html</v>
      </c>
      <c r="AC735" s="29"/>
      <c r="AD735" s="29"/>
      <c r="AE735" s="29"/>
      <c r="AF735" s="29"/>
      <c r="AG735" s="50" t="e">
        <f>VLOOKUP(F735,[1]合计!F:F,1,0)</f>
        <v>#N/A</v>
      </c>
      <c r="AH735" s="29"/>
      <c r="AI735" s="29"/>
      <c r="AJ735" s="29"/>
      <c r="AK735" s="29"/>
      <c r="AL735" s="29"/>
    </row>
    <row r="736" s="26" customFormat="1" customHeight="1" spans="1:38">
      <c r="A736" s="25">
        <v>1092</v>
      </c>
      <c r="B736" s="29">
        <v>0.5</v>
      </c>
      <c r="C736" s="59" t="s">
        <v>1178</v>
      </c>
      <c r="D736" s="60">
        <v>1</v>
      </c>
      <c r="E736" s="59" t="s">
        <v>1179</v>
      </c>
      <c r="F736" s="45" t="s">
        <v>6300</v>
      </c>
      <c r="G736" s="45" t="s">
        <v>6301</v>
      </c>
      <c r="H736" s="29">
        <v>0</v>
      </c>
      <c r="I736" s="45" t="s">
        <v>2070</v>
      </c>
      <c r="J736" s="45" t="s">
        <v>2071</v>
      </c>
      <c r="K736" s="29">
        <v>2.428</v>
      </c>
      <c r="L736" s="29">
        <v>2</v>
      </c>
      <c r="M736" s="29">
        <v>2013</v>
      </c>
      <c r="N736" s="29">
        <v>96</v>
      </c>
      <c r="O736" s="29">
        <v>12</v>
      </c>
      <c r="P736" s="45" t="s">
        <v>33</v>
      </c>
      <c r="Q736" s="45" t="s">
        <v>153</v>
      </c>
      <c r="R736" s="45" t="s">
        <v>1210</v>
      </c>
      <c r="S736" s="45" t="s">
        <v>6302</v>
      </c>
      <c r="T736" s="45" t="s">
        <v>6303</v>
      </c>
      <c r="U736" s="45" t="s">
        <v>6304</v>
      </c>
      <c r="V736" s="65" t="s">
        <v>2773</v>
      </c>
      <c r="W736" s="65" t="s">
        <v>731</v>
      </c>
      <c r="X736" s="65" t="s">
        <v>3025</v>
      </c>
      <c r="Y736" s="65" t="s">
        <v>731</v>
      </c>
      <c r="Z736" s="64"/>
      <c r="AA736" s="71"/>
      <c r="AB736" s="42" t="str">
        <f ca="1" t="array" ref="AB736">HYPERLINK(MID(CELL("filename"),1,FIND("[",CELL("filename"))-1)&amp;"2\WOS 000328102100019.html","WOS 000328102100019.html")</f>
        <v>WOS 000328102100019.html</v>
      </c>
      <c r="AC736" s="29"/>
      <c r="AD736" s="29"/>
      <c r="AE736" s="29"/>
      <c r="AF736" s="29"/>
      <c r="AG736" s="50" t="e">
        <f>VLOOKUP(F736,[1]合计!F:F,1,0)</f>
        <v>#N/A</v>
      </c>
      <c r="AH736" s="29"/>
      <c r="AI736" s="29"/>
      <c r="AJ736" s="29"/>
      <c r="AK736" s="29"/>
      <c r="AL736" s="29"/>
    </row>
    <row r="737" s="26" customFormat="1" customHeight="1" spans="1:38">
      <c r="A737" s="25">
        <v>1093</v>
      </c>
      <c r="B737" s="29">
        <v>0.5</v>
      </c>
      <c r="C737" s="59" t="s">
        <v>1178</v>
      </c>
      <c r="D737" s="60">
        <v>1</v>
      </c>
      <c r="E737" s="59" t="s">
        <v>1179</v>
      </c>
      <c r="F737" s="45" t="s">
        <v>6305</v>
      </c>
      <c r="G737" s="45" t="s">
        <v>6306</v>
      </c>
      <c r="H737" s="29">
        <v>3</v>
      </c>
      <c r="I737" s="45" t="s">
        <v>2111</v>
      </c>
      <c r="J737" s="45" t="s">
        <v>2112</v>
      </c>
      <c r="K737" s="29">
        <v>3.943</v>
      </c>
      <c r="L737" s="29">
        <v>2</v>
      </c>
      <c r="M737" s="29">
        <v>2013</v>
      </c>
      <c r="N737" s="29">
        <v>20</v>
      </c>
      <c r="O737" s="29">
        <v>0</v>
      </c>
      <c r="P737" s="45" t="s">
        <v>33</v>
      </c>
      <c r="Q737" s="45" t="s">
        <v>102</v>
      </c>
      <c r="R737" s="45" t="s">
        <v>2113</v>
      </c>
      <c r="S737" s="66" t="s">
        <v>6307</v>
      </c>
      <c r="T737" s="66" t="s">
        <v>6308</v>
      </c>
      <c r="U737" s="66" t="s">
        <v>6309</v>
      </c>
      <c r="V737" s="68" t="s">
        <v>1655</v>
      </c>
      <c r="W737" s="68" t="s">
        <v>108</v>
      </c>
      <c r="X737" s="68" t="s">
        <v>1655</v>
      </c>
      <c r="Y737" s="68" t="s">
        <v>2118</v>
      </c>
      <c r="Z737" s="28"/>
      <c r="AA737" s="67"/>
      <c r="AB737" s="42" t="str">
        <f ca="1" t="array" ref="AB737">HYPERLINK(MID(CELL("filename"),1,FIND("[",CELL("filename"))-1)&amp;"2\WOS 000328197600001.html","WOS 000328197600001.html")</f>
        <v>WOS 000328197600001.html</v>
      </c>
      <c r="AC737" s="29"/>
      <c r="AD737" s="29"/>
      <c r="AE737" s="29"/>
      <c r="AF737" s="29"/>
      <c r="AG737" s="50" t="e">
        <f>VLOOKUP(F737,[1]合计!F:F,1,0)</f>
        <v>#N/A</v>
      </c>
      <c r="AH737" s="29"/>
      <c r="AI737" s="29"/>
      <c r="AJ737" s="29"/>
      <c r="AK737" s="29"/>
      <c r="AL737" s="29"/>
    </row>
    <row r="738" s="26" customFormat="1" customHeight="1" spans="1:38">
      <c r="A738" s="25">
        <v>1094</v>
      </c>
      <c r="B738" s="29">
        <v>0.5</v>
      </c>
      <c r="C738" s="59" t="s">
        <v>1178</v>
      </c>
      <c r="D738" s="61">
        <v>1</v>
      </c>
      <c r="E738" s="59" t="s">
        <v>1179</v>
      </c>
      <c r="F738" s="45" t="s">
        <v>6310</v>
      </c>
      <c r="G738" s="45" t="s">
        <v>6311</v>
      </c>
      <c r="H738" s="29">
        <v>6</v>
      </c>
      <c r="I738" s="45" t="s">
        <v>6312</v>
      </c>
      <c r="J738" s="45" t="s">
        <v>6313</v>
      </c>
      <c r="K738" s="29">
        <v>4.198</v>
      </c>
      <c r="L738" s="29">
        <v>2</v>
      </c>
      <c r="M738" s="29">
        <v>2013</v>
      </c>
      <c r="N738" s="29">
        <v>142</v>
      </c>
      <c r="O738" s="29">
        <v>3</v>
      </c>
      <c r="P738" s="45" t="s">
        <v>33</v>
      </c>
      <c r="Q738" s="45" t="s">
        <v>102</v>
      </c>
      <c r="R738" s="45" t="s">
        <v>629</v>
      </c>
      <c r="S738" s="66" t="s">
        <v>6314</v>
      </c>
      <c r="T738" s="66" t="s">
        <v>6315</v>
      </c>
      <c r="U738" s="66" t="s">
        <v>6316</v>
      </c>
      <c r="V738" s="68" t="s">
        <v>6317</v>
      </c>
      <c r="W738" s="69" t="s">
        <v>399</v>
      </c>
      <c r="X738" s="68" t="s">
        <v>2598</v>
      </c>
      <c r="Y738" s="69" t="s">
        <v>399</v>
      </c>
      <c r="Z738" s="28"/>
      <c r="AA738" s="28"/>
      <c r="AB738" s="42" t="str">
        <f ca="1" t="array" ref="AB738">HYPERLINK(MID(CELL("filename"),1,FIND("[",CELL("filename"))-1)&amp;"2\WOS 000328218500017.html","WOS 000328218500017.html")</f>
        <v>WOS 000328218500017.html</v>
      </c>
      <c r="AC738" s="29"/>
      <c r="AD738" s="29"/>
      <c r="AE738" s="29"/>
      <c r="AF738" s="29"/>
      <c r="AG738" s="50" t="e">
        <f>VLOOKUP(F738,[1]合计!F:F,1,0)</f>
        <v>#N/A</v>
      </c>
      <c r="AH738" s="29"/>
      <c r="AI738" s="29"/>
      <c r="AJ738" s="29"/>
      <c r="AK738" s="29"/>
      <c r="AL738" s="29"/>
    </row>
    <row r="739" s="26" customFormat="1" customHeight="1" spans="1:38">
      <c r="A739" s="25">
        <v>1220</v>
      </c>
      <c r="B739" s="29">
        <v>0.3</v>
      </c>
      <c r="C739" s="59" t="s">
        <v>1178</v>
      </c>
      <c r="D739" s="60">
        <v>2</v>
      </c>
      <c r="E739" s="59" t="s">
        <v>1179</v>
      </c>
      <c r="F739" s="45" t="s">
        <v>6318</v>
      </c>
      <c r="G739" s="45" t="s">
        <v>6319</v>
      </c>
      <c r="H739" s="29">
        <v>0</v>
      </c>
      <c r="I739" s="45" t="s">
        <v>6320</v>
      </c>
      <c r="J739" s="45" t="s">
        <v>6321</v>
      </c>
      <c r="K739" s="29">
        <v>1.943</v>
      </c>
      <c r="L739" s="29">
        <v>2</v>
      </c>
      <c r="M739" s="29">
        <v>2013</v>
      </c>
      <c r="N739" s="29">
        <v>58</v>
      </c>
      <c r="O739" s="29">
        <v>3</v>
      </c>
      <c r="P739" s="45" t="s">
        <v>33</v>
      </c>
      <c r="Q739" s="45" t="s">
        <v>466</v>
      </c>
      <c r="R739" s="45" t="s">
        <v>1029</v>
      </c>
      <c r="S739" s="45" t="s">
        <v>6322</v>
      </c>
      <c r="T739" s="45" t="s">
        <v>6323</v>
      </c>
      <c r="U739" s="45" t="s">
        <v>6324</v>
      </c>
      <c r="V739" s="65" t="s">
        <v>6325</v>
      </c>
      <c r="W739" s="65" t="s">
        <v>121</v>
      </c>
      <c r="X739" s="64">
        <v>0</v>
      </c>
      <c r="Y739" s="64">
        <v>0</v>
      </c>
      <c r="Z739" s="64"/>
      <c r="AA739" s="71"/>
      <c r="AB739" s="42" t="str">
        <f ca="1" t="array" ref="AB739">HYPERLINK(MID(CELL("filename"),1,FIND("[",CELL("filename"))-1)&amp;"2\WOS 000328304500008.html","WOS 000328304500008.html")</f>
        <v>WOS 000328304500008.html</v>
      </c>
      <c r="AC739" s="29"/>
      <c r="AD739" s="29"/>
      <c r="AE739" s="29"/>
      <c r="AF739" s="29"/>
      <c r="AG739" s="50" t="e">
        <f>VLOOKUP(F739,[1]合计!F:F,1,0)</f>
        <v>#N/A</v>
      </c>
      <c r="AH739" s="29"/>
      <c r="AI739" s="29"/>
      <c r="AJ739" s="29"/>
      <c r="AK739" s="29"/>
      <c r="AL739" s="29"/>
    </row>
    <row r="740" s="26" customFormat="1" customHeight="1" spans="1:38">
      <c r="A740" s="25">
        <v>1095</v>
      </c>
      <c r="B740" s="29">
        <v>0.5</v>
      </c>
      <c r="C740" s="59" t="s">
        <v>1178</v>
      </c>
      <c r="D740" s="60">
        <v>1</v>
      </c>
      <c r="E740" s="59" t="s">
        <v>1179</v>
      </c>
      <c r="F740" s="45" t="s">
        <v>6326</v>
      </c>
      <c r="G740" s="45" t="s">
        <v>6327</v>
      </c>
      <c r="H740" s="29">
        <v>0</v>
      </c>
      <c r="I740" s="45" t="s">
        <v>6328</v>
      </c>
      <c r="J740" s="45" t="s">
        <v>6329</v>
      </c>
      <c r="K740" s="29">
        <v>2.592</v>
      </c>
      <c r="L740" s="29">
        <v>2</v>
      </c>
      <c r="M740" s="29">
        <v>2013</v>
      </c>
      <c r="N740" s="29">
        <v>13</v>
      </c>
      <c r="O740" s="29">
        <v>0</v>
      </c>
      <c r="P740" s="45" t="s">
        <v>33</v>
      </c>
      <c r="Q740" s="45" t="s">
        <v>47</v>
      </c>
      <c r="R740" s="45" t="s">
        <v>5656</v>
      </c>
      <c r="S740" s="45" t="s">
        <v>6330</v>
      </c>
      <c r="T740" s="45" t="s">
        <v>6331</v>
      </c>
      <c r="U740" s="45" t="s">
        <v>322</v>
      </c>
      <c r="V740" s="65" t="s">
        <v>1033</v>
      </c>
      <c r="W740" s="65" t="s">
        <v>270</v>
      </c>
      <c r="X740" s="65" t="s">
        <v>324</v>
      </c>
      <c r="Y740" s="65" t="s">
        <v>270</v>
      </c>
      <c r="Z740" s="64"/>
      <c r="AA740" s="71"/>
      <c r="AB740" s="42" t="str">
        <f ca="1" t="array" ref="AB740">HYPERLINK(MID(CELL("filename"),1,FIND("[",CELL("filename"))-1)&amp;"2\WOS 000328411700001.html","WOS 000328411700001.html")</f>
        <v>WOS 000328411700001.html</v>
      </c>
      <c r="AC740" s="29"/>
      <c r="AD740" s="29"/>
      <c r="AE740" s="29"/>
      <c r="AF740" s="29"/>
      <c r="AG740" s="50" t="e">
        <f>VLOOKUP(F740,[1]合计!F:F,1,0)</f>
        <v>#N/A</v>
      </c>
      <c r="AH740" s="29"/>
      <c r="AI740" s="29"/>
      <c r="AJ740" s="29"/>
      <c r="AK740" s="29"/>
      <c r="AL740" s="29"/>
    </row>
    <row r="741" s="26" customFormat="1" customHeight="1" spans="1:38">
      <c r="A741" s="25">
        <v>1096</v>
      </c>
      <c r="B741" s="29">
        <v>0.5</v>
      </c>
      <c r="C741" s="59" t="s">
        <v>1178</v>
      </c>
      <c r="D741" s="60">
        <v>1</v>
      </c>
      <c r="E741" s="59" t="s">
        <v>1179</v>
      </c>
      <c r="F741" s="45" t="s">
        <v>6332</v>
      </c>
      <c r="G741" s="45" t="s">
        <v>6333</v>
      </c>
      <c r="H741" s="29">
        <v>2</v>
      </c>
      <c r="I741" s="45" t="s">
        <v>2824</v>
      </c>
      <c r="J741" s="45" t="s">
        <v>2825</v>
      </c>
      <c r="K741" s="29">
        <v>2.158</v>
      </c>
      <c r="L741" s="29">
        <v>2</v>
      </c>
      <c r="M741" s="29">
        <v>2013</v>
      </c>
      <c r="N741" s="29">
        <v>37</v>
      </c>
      <c r="O741" s="29">
        <v>23</v>
      </c>
      <c r="P741" s="45" t="s">
        <v>33</v>
      </c>
      <c r="Q741" s="45" t="s">
        <v>34</v>
      </c>
      <c r="R741" s="45" t="s">
        <v>2826</v>
      </c>
      <c r="S741" s="45" t="s">
        <v>6334</v>
      </c>
      <c r="T741" s="45" t="s">
        <v>6335</v>
      </c>
      <c r="U741" s="45" t="s">
        <v>1510</v>
      </c>
      <c r="V741" s="65" t="s">
        <v>6336</v>
      </c>
      <c r="W741" s="65" t="s">
        <v>285</v>
      </c>
      <c r="X741" s="65" t="s">
        <v>1512</v>
      </c>
      <c r="Y741" s="65" t="s">
        <v>285</v>
      </c>
      <c r="Z741" s="64"/>
      <c r="AA741" s="71"/>
      <c r="AB741" s="42" t="str">
        <f ca="1" t="array" ref="AB741">HYPERLINK(MID(CELL("filename"),1,FIND("[",CELL("filename"))-1)&amp;"2\WOS 000328522700002.html","WOS 000328522700002.html")</f>
        <v>WOS 000328522700002.html</v>
      </c>
      <c r="AC741" s="29"/>
      <c r="AD741" s="29"/>
      <c r="AE741" s="29"/>
      <c r="AF741" s="29"/>
      <c r="AG741" s="50" t="e">
        <f>VLOOKUP(F741,[1]合计!F:F,1,0)</f>
        <v>#N/A</v>
      </c>
      <c r="AH741" s="29"/>
      <c r="AI741" s="29"/>
      <c r="AJ741" s="29"/>
      <c r="AK741" s="29"/>
      <c r="AL741" s="29"/>
    </row>
    <row r="742" s="26" customFormat="1" customHeight="1" spans="1:38">
      <c r="A742" s="25">
        <v>1097</v>
      </c>
      <c r="B742" s="29">
        <v>0.5</v>
      </c>
      <c r="C742" s="59" t="s">
        <v>1178</v>
      </c>
      <c r="D742" s="61">
        <v>1</v>
      </c>
      <c r="E742" s="59" t="s">
        <v>1179</v>
      </c>
      <c r="F742" s="45" t="s">
        <v>6337</v>
      </c>
      <c r="G742" s="45" t="s">
        <v>6338</v>
      </c>
      <c r="H742" s="29">
        <v>8</v>
      </c>
      <c r="I742" s="45" t="s">
        <v>1675</v>
      </c>
      <c r="J742" s="45" t="s">
        <v>1676</v>
      </c>
      <c r="K742" s="29">
        <v>5.078</v>
      </c>
      <c r="L742" s="29">
        <v>2</v>
      </c>
      <c r="M742" s="29">
        <v>2013</v>
      </c>
      <c r="N742" s="29">
        <v>3</v>
      </c>
      <c r="O742" s="29">
        <v>0</v>
      </c>
      <c r="P742" s="45" t="s">
        <v>33</v>
      </c>
      <c r="Q742" s="45" t="s">
        <v>798</v>
      </c>
      <c r="R742" s="45" t="s">
        <v>799</v>
      </c>
      <c r="S742" s="66" t="s">
        <v>6339</v>
      </c>
      <c r="T742" s="66" t="s">
        <v>6340</v>
      </c>
      <c r="U742" s="66" t="s">
        <v>365</v>
      </c>
      <c r="V742" s="68" t="s">
        <v>6341</v>
      </c>
      <c r="W742" s="69" t="s">
        <v>65</v>
      </c>
      <c r="X742" s="68" t="s">
        <v>6342</v>
      </c>
      <c r="Y742" s="69" t="s">
        <v>65</v>
      </c>
      <c r="Z742" s="28"/>
      <c r="AA742" s="28"/>
      <c r="AB742" s="42" t="str">
        <f ca="1" t="array" ref="AB742">HYPERLINK(MID(CELL("filename"),1,FIND("[",CELL("filename"))-1)&amp;"2\WOS 000328570100002.html","WOS 000328570100002.html")</f>
        <v>WOS 000328570100002.html</v>
      </c>
      <c r="AC742" s="29"/>
      <c r="AD742" s="29"/>
      <c r="AE742" s="29"/>
      <c r="AF742" s="29"/>
      <c r="AG742" s="50" t="e">
        <f>VLOOKUP(F742,[1]合计!F:F,1,0)</f>
        <v>#N/A</v>
      </c>
      <c r="AH742" s="29"/>
      <c r="AI742" s="29"/>
      <c r="AJ742" s="29"/>
      <c r="AK742" s="29"/>
      <c r="AL742" s="29"/>
    </row>
    <row r="743" s="26" customFormat="1" customHeight="1" spans="1:38">
      <c r="A743" s="25">
        <v>1098</v>
      </c>
      <c r="B743" s="29">
        <v>0.5</v>
      </c>
      <c r="C743" s="59" t="s">
        <v>1178</v>
      </c>
      <c r="D743" s="60">
        <v>1</v>
      </c>
      <c r="E743" s="59" t="s">
        <v>1179</v>
      </c>
      <c r="F743" s="45" t="s">
        <v>6343</v>
      </c>
      <c r="G743" s="45" t="s">
        <v>6344</v>
      </c>
      <c r="H743" s="29">
        <v>2</v>
      </c>
      <c r="I743" s="45" t="s">
        <v>2443</v>
      </c>
      <c r="J743" s="45" t="s">
        <v>2444</v>
      </c>
      <c r="K743" s="29">
        <v>3.525</v>
      </c>
      <c r="L743" s="29">
        <v>2</v>
      </c>
      <c r="M743" s="29">
        <v>2013</v>
      </c>
      <c r="N743" s="29">
        <v>21</v>
      </c>
      <c r="O743" s="29">
        <v>25</v>
      </c>
      <c r="P743" s="45" t="s">
        <v>33</v>
      </c>
      <c r="Q743" s="45" t="s">
        <v>115</v>
      </c>
      <c r="R743" s="45" t="s">
        <v>1660</v>
      </c>
      <c r="S743" s="66" t="s">
        <v>6345</v>
      </c>
      <c r="T743" s="66" t="s">
        <v>6346</v>
      </c>
      <c r="U743" s="66" t="s">
        <v>5318</v>
      </c>
      <c r="V743" s="68" t="s">
        <v>6347</v>
      </c>
      <c r="W743" s="68" t="s">
        <v>1926</v>
      </c>
      <c r="X743" s="68" t="s">
        <v>5320</v>
      </c>
      <c r="Y743" s="68" t="s">
        <v>133</v>
      </c>
      <c r="Z743" s="28"/>
      <c r="AA743" s="67"/>
      <c r="AB743" s="42" t="str">
        <f ca="1" t="array" ref="AB743">HYPERLINK(MID(CELL("filename"),1,FIND("[",CELL("filename"))-1)&amp;"2\WOS 000328575700150.html","WOS 000328575700150.html")</f>
        <v>WOS 000328575700150.html</v>
      </c>
      <c r="AC743" s="50"/>
      <c r="AD743" s="50"/>
      <c r="AE743" s="50"/>
      <c r="AF743" s="50"/>
      <c r="AG743" s="50" t="e">
        <f>VLOOKUP(F743,[1]合计!F:F,1,0)</f>
        <v>#N/A</v>
      </c>
      <c r="AH743" s="50"/>
      <c r="AI743" s="50"/>
      <c r="AJ743" s="50"/>
      <c r="AK743" s="50"/>
      <c r="AL743" s="50"/>
    </row>
    <row r="744" s="26" customFormat="1" customHeight="1" spans="1:38">
      <c r="A744" s="25">
        <v>1099</v>
      </c>
      <c r="B744" s="29">
        <v>0.5</v>
      </c>
      <c r="C744" s="59" t="s">
        <v>1178</v>
      </c>
      <c r="D744" s="60">
        <v>1</v>
      </c>
      <c r="E744" s="59" t="s">
        <v>1179</v>
      </c>
      <c r="F744" s="45" t="s">
        <v>6348</v>
      </c>
      <c r="G744" s="45" t="s">
        <v>6349</v>
      </c>
      <c r="H744" s="29">
        <v>5</v>
      </c>
      <c r="I744" s="45" t="s">
        <v>1973</v>
      </c>
      <c r="J744" s="45" t="s">
        <v>1974</v>
      </c>
      <c r="K744" s="29">
        <v>3.515</v>
      </c>
      <c r="L744" s="29">
        <v>2</v>
      </c>
      <c r="M744" s="29">
        <v>2013</v>
      </c>
      <c r="N744" s="29">
        <v>103</v>
      </c>
      <c r="O744" s="29">
        <v>23</v>
      </c>
      <c r="P744" s="45" t="s">
        <v>33</v>
      </c>
      <c r="Q744" s="45" t="s">
        <v>115</v>
      </c>
      <c r="R744" s="45" t="s">
        <v>1808</v>
      </c>
      <c r="S744" s="66" t="s">
        <v>6350</v>
      </c>
      <c r="T744" s="66" t="s">
        <v>6351</v>
      </c>
      <c r="U744" s="66" t="s">
        <v>1274</v>
      </c>
      <c r="V744" s="68" t="s">
        <v>1275</v>
      </c>
      <c r="W744" s="68" t="s">
        <v>460</v>
      </c>
      <c r="X744" s="68" t="s">
        <v>1275</v>
      </c>
      <c r="Y744" s="68" t="s">
        <v>460</v>
      </c>
      <c r="Z744" s="28"/>
      <c r="AA744" s="67"/>
      <c r="AB744" s="42" t="str">
        <f ca="1" t="array" ref="AB744">HYPERLINK(MID(CELL("filename"),1,FIND("[",CELL("filename"))-1)&amp;"2\WOS 000328634900058.html","WOS 000328634900058.html")</f>
        <v>WOS 000328634900058.html</v>
      </c>
      <c r="AC744" s="29"/>
      <c r="AD744" s="29"/>
      <c r="AE744" s="29"/>
      <c r="AF744" s="29"/>
      <c r="AG744" s="50" t="e">
        <f>VLOOKUP(F744,[1]合计!F:F,1,0)</f>
        <v>#N/A</v>
      </c>
      <c r="AH744" s="29"/>
      <c r="AI744" s="29"/>
      <c r="AJ744" s="29"/>
      <c r="AK744" s="29"/>
      <c r="AL744" s="29"/>
    </row>
    <row r="745" s="26" customFormat="1" customHeight="1" spans="1:38">
      <c r="A745" s="25">
        <v>1100</v>
      </c>
      <c r="B745" s="29">
        <v>0.5</v>
      </c>
      <c r="C745" s="59" t="s">
        <v>1178</v>
      </c>
      <c r="D745" s="60">
        <v>1</v>
      </c>
      <c r="E745" s="59" t="s">
        <v>1179</v>
      </c>
      <c r="F745" s="45" t="s">
        <v>6352</v>
      </c>
      <c r="G745" s="45" t="s">
        <v>6353</v>
      </c>
      <c r="H745" s="29">
        <v>1</v>
      </c>
      <c r="I745" s="45" t="s">
        <v>1973</v>
      </c>
      <c r="J745" s="45" t="s">
        <v>1974</v>
      </c>
      <c r="K745" s="29">
        <v>3.515</v>
      </c>
      <c r="L745" s="29">
        <v>2</v>
      </c>
      <c r="M745" s="29">
        <v>2013</v>
      </c>
      <c r="N745" s="29">
        <v>103</v>
      </c>
      <c r="O745" s="29">
        <v>23</v>
      </c>
      <c r="P745" s="45" t="s">
        <v>33</v>
      </c>
      <c r="Q745" s="45" t="s">
        <v>115</v>
      </c>
      <c r="R745" s="45" t="s">
        <v>1808</v>
      </c>
      <c r="S745" s="66" t="s">
        <v>6354</v>
      </c>
      <c r="T745" s="66" t="s">
        <v>6355</v>
      </c>
      <c r="U745" s="66" t="s">
        <v>6356</v>
      </c>
      <c r="V745" s="68" t="s">
        <v>6357</v>
      </c>
      <c r="W745" s="68" t="s">
        <v>692</v>
      </c>
      <c r="X745" s="68" t="s">
        <v>6358</v>
      </c>
      <c r="Y745" s="68" t="s">
        <v>133</v>
      </c>
      <c r="Z745" s="28"/>
      <c r="AA745" s="67"/>
      <c r="AB745" s="42" t="str">
        <f ca="1" t="array" ref="AB745">HYPERLINK(MID(CELL("filename"),1,FIND("[",CELL("filename"))-1)&amp;"2\WOS 000328634900089.html","WOS 000328634900089.html")</f>
        <v>WOS 000328634900089.html</v>
      </c>
      <c r="AC745" s="29"/>
      <c r="AD745" s="29"/>
      <c r="AE745" s="29"/>
      <c r="AF745" s="29"/>
      <c r="AG745" s="50" t="e">
        <f>VLOOKUP(F745,[1]合计!F:F,1,0)</f>
        <v>#N/A</v>
      </c>
      <c r="AH745" s="29"/>
      <c r="AI745" s="29"/>
      <c r="AJ745" s="29"/>
      <c r="AK745" s="29"/>
      <c r="AL745" s="29"/>
    </row>
    <row r="746" s="26" customFormat="1" customHeight="1" spans="1:38">
      <c r="A746" s="25">
        <v>1101</v>
      </c>
      <c r="B746" s="29">
        <v>0.5</v>
      </c>
      <c r="C746" s="59" t="s">
        <v>1178</v>
      </c>
      <c r="D746" s="61">
        <v>1</v>
      </c>
      <c r="E746" s="59" t="s">
        <v>1179</v>
      </c>
      <c r="F746" s="45" t="s">
        <v>6359</v>
      </c>
      <c r="G746" s="45" t="s">
        <v>6360</v>
      </c>
      <c r="H746" s="29">
        <v>6</v>
      </c>
      <c r="I746" s="45" t="s">
        <v>6361</v>
      </c>
      <c r="J746" s="45" t="s">
        <v>6362</v>
      </c>
      <c r="K746" s="29">
        <v>4.817</v>
      </c>
      <c r="L746" s="29">
        <v>2</v>
      </c>
      <c r="M746" s="29">
        <v>2013</v>
      </c>
      <c r="N746" s="29">
        <v>109</v>
      </c>
      <c r="O746" s="29">
        <v>12</v>
      </c>
      <c r="P746" s="45" t="s">
        <v>33</v>
      </c>
      <c r="Q746" s="45" t="s">
        <v>102</v>
      </c>
      <c r="R746" s="45" t="s">
        <v>629</v>
      </c>
      <c r="S746" s="66" t="s">
        <v>6363</v>
      </c>
      <c r="T746" s="66" t="s">
        <v>6364</v>
      </c>
      <c r="U746" s="66" t="s">
        <v>6365</v>
      </c>
      <c r="V746" s="68" t="s">
        <v>6366</v>
      </c>
      <c r="W746" s="69" t="s">
        <v>566</v>
      </c>
      <c r="X746" s="68" t="s">
        <v>6367</v>
      </c>
      <c r="Y746" s="69" t="s">
        <v>566</v>
      </c>
      <c r="Z746" s="28"/>
      <c r="AA746" s="28"/>
      <c r="AB746" s="42" t="str">
        <f ca="1" t="array" ref="AB746">HYPERLINK(MID(CELL("filename"),1,FIND("[",CELL("filename"))-1)&amp;"2\WOS 000328646300019.html","WOS 000328646300019.html")</f>
        <v>WOS 000328646300019.html</v>
      </c>
      <c r="AC746" s="29"/>
      <c r="AD746" s="29"/>
      <c r="AE746" s="29"/>
      <c r="AF746" s="29"/>
      <c r="AG746" s="50" t="e">
        <f>VLOOKUP(F746,[1]合计!F:F,1,0)</f>
        <v>#N/A</v>
      </c>
      <c r="AH746" s="29"/>
      <c r="AI746" s="29"/>
      <c r="AJ746" s="29"/>
      <c r="AK746" s="29"/>
      <c r="AL746" s="29"/>
    </row>
    <row r="747" s="26" customFormat="1" customHeight="1" spans="1:38">
      <c r="A747" s="25">
        <v>1102</v>
      </c>
      <c r="B747" s="29">
        <v>0.5</v>
      </c>
      <c r="C747" s="59" t="s">
        <v>1178</v>
      </c>
      <c r="D747" s="60">
        <v>1</v>
      </c>
      <c r="E747" s="59" t="s">
        <v>1179</v>
      </c>
      <c r="F747" s="45" t="s">
        <v>6368</v>
      </c>
      <c r="G747" s="45" t="s">
        <v>6369</v>
      </c>
      <c r="H747" s="29">
        <v>4</v>
      </c>
      <c r="I747" s="45" t="s">
        <v>2683</v>
      </c>
      <c r="J747" s="45" t="s">
        <v>2684</v>
      </c>
      <c r="K747" s="29">
        <v>2.991</v>
      </c>
      <c r="L747" s="29">
        <v>2</v>
      </c>
      <c r="M747" s="29">
        <v>2013</v>
      </c>
      <c r="N747" s="29">
        <v>88</v>
      </c>
      <c r="O747" s="29">
        <v>6</v>
      </c>
      <c r="P747" s="45" t="s">
        <v>33</v>
      </c>
      <c r="Q747" s="45" t="s">
        <v>115</v>
      </c>
      <c r="R747" s="45" t="s">
        <v>2685</v>
      </c>
      <c r="S747" s="66" t="s">
        <v>6370</v>
      </c>
      <c r="T747" s="66" t="s">
        <v>6371</v>
      </c>
      <c r="U747" s="66" t="s">
        <v>6372</v>
      </c>
      <c r="V747" s="68" t="s">
        <v>2688</v>
      </c>
      <c r="W747" s="68" t="s">
        <v>1926</v>
      </c>
      <c r="X747" s="68" t="s">
        <v>5890</v>
      </c>
      <c r="Y747" s="68" t="s">
        <v>133</v>
      </c>
      <c r="Z747" s="28"/>
      <c r="AA747" s="67"/>
      <c r="AB747" s="42" t="str">
        <f ca="1" t="array" ref="AB747">HYPERLINK(MID(CELL("filename"),1,FIND("[",CELL("filename"))-1)&amp;"2\WOS 000328676300014.html","WOS 000328676300014.html")</f>
        <v>WOS 000328676300014.html</v>
      </c>
      <c r="AC747" s="29"/>
      <c r="AD747" s="29"/>
      <c r="AE747" s="29"/>
      <c r="AF747" s="29"/>
      <c r="AG747" s="50" t="e">
        <f>VLOOKUP(F747,[1]合计!F:F,1,0)</f>
        <v>#N/A</v>
      </c>
      <c r="AH747" s="29"/>
      <c r="AI747" s="29"/>
      <c r="AJ747" s="29"/>
      <c r="AK747" s="29"/>
      <c r="AL747" s="29"/>
    </row>
    <row r="748" s="26" customFormat="1" customHeight="1" spans="1:38">
      <c r="A748" s="25">
        <v>1103</v>
      </c>
      <c r="B748" s="29">
        <v>0.5</v>
      </c>
      <c r="C748" s="59" t="s">
        <v>1178</v>
      </c>
      <c r="D748" s="60">
        <v>1</v>
      </c>
      <c r="E748" s="59" t="s">
        <v>1179</v>
      </c>
      <c r="F748" s="45" t="s">
        <v>6373</v>
      </c>
      <c r="G748" s="45" t="s">
        <v>6374</v>
      </c>
      <c r="H748" s="29">
        <v>3</v>
      </c>
      <c r="I748" s="45" t="s">
        <v>1658</v>
      </c>
      <c r="J748" s="45" t="s">
        <v>1659</v>
      </c>
      <c r="K748" s="29">
        <v>3.179</v>
      </c>
      <c r="L748" s="29">
        <v>2</v>
      </c>
      <c r="M748" s="29">
        <v>2013</v>
      </c>
      <c r="N748" s="29">
        <v>38</v>
      </c>
      <c r="O748" s="29">
        <v>24</v>
      </c>
      <c r="P748" s="45" t="s">
        <v>33</v>
      </c>
      <c r="Q748" s="45" t="s">
        <v>115</v>
      </c>
      <c r="R748" s="45" t="s">
        <v>1660</v>
      </c>
      <c r="S748" s="66" t="s">
        <v>6375</v>
      </c>
      <c r="T748" s="66" t="s">
        <v>6376</v>
      </c>
      <c r="U748" s="66" t="s">
        <v>6377</v>
      </c>
      <c r="V748" s="68" t="s">
        <v>6378</v>
      </c>
      <c r="W748" s="68" t="s">
        <v>731</v>
      </c>
      <c r="X748" s="68" t="s">
        <v>6379</v>
      </c>
      <c r="Y748" s="68" t="s">
        <v>731</v>
      </c>
      <c r="Z748" s="28"/>
      <c r="AA748" s="67"/>
      <c r="AB748" s="42" t="str">
        <f ca="1" t="array" ref="AB748">HYPERLINK(MID(CELL("filename"),1,FIND("[",CELL("filename"))-1)&amp;"2\WOS 000328702100006.html","WOS 000328702100006.html")</f>
        <v>WOS 000328702100006.html</v>
      </c>
      <c r="AC748" s="29"/>
      <c r="AD748" s="29"/>
      <c r="AE748" s="29"/>
      <c r="AF748" s="29"/>
      <c r="AG748" s="50" t="e">
        <f>VLOOKUP(F748,[1]合计!F:F,1,0)</f>
        <v>#N/A</v>
      </c>
      <c r="AH748" s="29"/>
      <c r="AI748" s="29"/>
      <c r="AJ748" s="29"/>
      <c r="AK748" s="29"/>
      <c r="AL748" s="29"/>
    </row>
    <row r="749" s="26" customFormat="1" customHeight="1" spans="1:38">
      <c r="A749" s="25">
        <v>1104</v>
      </c>
      <c r="B749" s="29">
        <v>0.5</v>
      </c>
      <c r="C749" s="59" t="s">
        <v>1178</v>
      </c>
      <c r="D749" s="60">
        <v>1</v>
      </c>
      <c r="E749" s="59" t="s">
        <v>1179</v>
      </c>
      <c r="F749" s="45" t="s">
        <v>6380</v>
      </c>
      <c r="G749" s="45" t="s">
        <v>6381</v>
      </c>
      <c r="H749" s="29">
        <v>0</v>
      </c>
      <c r="I749" s="45" t="s">
        <v>1973</v>
      </c>
      <c r="J749" s="45" t="s">
        <v>1974</v>
      </c>
      <c r="K749" s="29">
        <v>3.515</v>
      </c>
      <c r="L749" s="29">
        <v>2</v>
      </c>
      <c r="M749" s="29">
        <v>2013</v>
      </c>
      <c r="N749" s="29">
        <v>103</v>
      </c>
      <c r="O749" s="29">
        <v>24</v>
      </c>
      <c r="P749" s="45" t="s">
        <v>33</v>
      </c>
      <c r="Q749" s="45" t="s">
        <v>115</v>
      </c>
      <c r="R749" s="45" t="s">
        <v>1808</v>
      </c>
      <c r="S749" s="66" t="s">
        <v>6382</v>
      </c>
      <c r="T749" s="66" t="s">
        <v>6383</v>
      </c>
      <c r="U749" s="66" t="s">
        <v>6384</v>
      </c>
      <c r="V749" s="68" t="s">
        <v>6385</v>
      </c>
      <c r="W749" s="68" t="s">
        <v>594</v>
      </c>
      <c r="X749" s="68" t="s">
        <v>6385</v>
      </c>
      <c r="Y749" s="68" t="s">
        <v>594</v>
      </c>
      <c r="Z749" s="28"/>
      <c r="AA749" s="67"/>
      <c r="AB749" s="42" t="str">
        <f ca="1" t="array" ref="AB749">HYPERLINK(MID(CELL("filename"),1,FIND("[",CELL("filename"))-1)&amp;"2\WOS 000328706500067.html","WOS 000328706500067.html")</f>
        <v>WOS 000328706500067.html</v>
      </c>
      <c r="AC749" s="29"/>
      <c r="AD749" s="29"/>
      <c r="AE749" s="29"/>
      <c r="AF749" s="29"/>
      <c r="AG749" s="50" t="e">
        <f>VLOOKUP(F749,[1]合计!F:F,1,0)</f>
        <v>#N/A</v>
      </c>
      <c r="AH749" s="29"/>
      <c r="AI749" s="29"/>
      <c r="AJ749" s="29"/>
      <c r="AK749" s="29"/>
      <c r="AL749" s="29"/>
    </row>
    <row r="750" s="26" customFormat="1" customHeight="1" spans="1:38">
      <c r="A750" s="25">
        <v>1105</v>
      </c>
      <c r="B750" s="29">
        <v>0.5</v>
      </c>
      <c r="C750" s="59" t="s">
        <v>1178</v>
      </c>
      <c r="D750" s="60">
        <v>1</v>
      </c>
      <c r="E750" s="59" t="s">
        <v>1179</v>
      </c>
      <c r="F750" s="45" t="s">
        <v>6386</v>
      </c>
      <c r="G750" s="45" t="s">
        <v>6387</v>
      </c>
      <c r="H750" s="29">
        <v>0</v>
      </c>
      <c r="I750" s="45" t="s">
        <v>3498</v>
      </c>
      <c r="J750" s="45" t="s">
        <v>3499</v>
      </c>
      <c r="K750" s="29">
        <v>2.33</v>
      </c>
      <c r="L750" s="29">
        <v>2</v>
      </c>
      <c r="M750" s="29">
        <v>2013</v>
      </c>
      <c r="N750" s="29">
        <v>5</v>
      </c>
      <c r="O750" s="29">
        <v>6</v>
      </c>
      <c r="P750" s="45" t="s">
        <v>33</v>
      </c>
      <c r="Q750" s="45" t="s">
        <v>115</v>
      </c>
      <c r="R750" s="45" t="s">
        <v>3104</v>
      </c>
      <c r="S750" s="45" t="s">
        <v>6388</v>
      </c>
      <c r="T750" s="45" t="s">
        <v>6389</v>
      </c>
      <c r="U750" s="45" t="s">
        <v>6390</v>
      </c>
      <c r="V750" s="65" t="s">
        <v>6391</v>
      </c>
      <c r="W750" s="65" t="s">
        <v>421</v>
      </c>
      <c r="X750" s="65" t="s">
        <v>5449</v>
      </c>
      <c r="Y750" s="65" t="s">
        <v>421</v>
      </c>
      <c r="Z750" s="64"/>
      <c r="AA750" s="71"/>
      <c r="AB750" s="42" t="str">
        <f ca="1" t="array" ref="AB750">HYPERLINK(MID(CELL("filename"),1,FIND("[",CELL("filename"))-1)&amp;"2\WOS 000328737800046.html","WOS 000328737800046.html")</f>
        <v>WOS 000328737800046.html</v>
      </c>
      <c r="AC750" s="29"/>
      <c r="AD750" s="29"/>
      <c r="AE750" s="29"/>
      <c r="AF750" s="29"/>
      <c r="AG750" s="50" t="e">
        <f>VLOOKUP(F750,[1]合计!F:F,1,0)</f>
        <v>#N/A</v>
      </c>
      <c r="AH750" s="29"/>
      <c r="AI750" s="29"/>
      <c r="AJ750" s="29"/>
      <c r="AK750" s="29"/>
      <c r="AL750" s="29"/>
    </row>
    <row r="751" s="26" customFormat="1" customHeight="1" spans="1:38">
      <c r="A751" s="25">
        <v>1106</v>
      </c>
      <c r="B751" s="29">
        <v>0.5</v>
      </c>
      <c r="C751" s="59" t="s">
        <v>1178</v>
      </c>
      <c r="D751" s="61">
        <v>1</v>
      </c>
      <c r="E751" s="59" t="s">
        <v>1179</v>
      </c>
      <c r="F751" s="45" t="s">
        <v>6392</v>
      </c>
      <c r="G751" s="45" t="s">
        <v>6393</v>
      </c>
      <c r="H751" s="29">
        <v>1</v>
      </c>
      <c r="I751" s="45" t="s">
        <v>2601</v>
      </c>
      <c r="J751" s="45" t="s">
        <v>2602</v>
      </c>
      <c r="K751" s="29">
        <v>4.384</v>
      </c>
      <c r="L751" s="29">
        <v>2</v>
      </c>
      <c r="M751" s="29">
        <v>2013</v>
      </c>
      <c r="N751" s="29">
        <v>29</v>
      </c>
      <c r="O751" s="29">
        <v>50</v>
      </c>
      <c r="P751" s="45" t="s">
        <v>33</v>
      </c>
      <c r="Q751" s="45" t="s">
        <v>127</v>
      </c>
      <c r="R751" s="45" t="s">
        <v>2603</v>
      </c>
      <c r="S751" s="66" t="s">
        <v>6394</v>
      </c>
      <c r="T751" s="66" t="s">
        <v>6395</v>
      </c>
      <c r="U751" s="66" t="s">
        <v>331</v>
      </c>
      <c r="V751" s="68" t="s">
        <v>6396</v>
      </c>
      <c r="W751" s="69" t="s">
        <v>333</v>
      </c>
      <c r="X751" s="68" t="s">
        <v>334</v>
      </c>
      <c r="Y751" s="69" t="s">
        <v>65</v>
      </c>
      <c r="Z751" s="28"/>
      <c r="AA751" s="28"/>
      <c r="AB751" s="42" t="str">
        <f ca="1" t="array" ref="AB751">HYPERLINK(MID(CELL("filename"),1,FIND("[",CELL("filename"))-1)&amp;"2\WOS 000328797500007.html","WOS 000328797500007.html")</f>
        <v>WOS 000328797500007.html</v>
      </c>
      <c r="AC751" s="29"/>
      <c r="AD751" s="29"/>
      <c r="AE751" s="29"/>
      <c r="AF751" s="29"/>
      <c r="AG751" s="50" t="e">
        <f>VLOOKUP(F751,[1]合计!F:F,1,0)</f>
        <v>#N/A</v>
      </c>
      <c r="AH751" s="29"/>
      <c r="AI751" s="29"/>
      <c r="AJ751" s="29"/>
      <c r="AK751" s="29"/>
      <c r="AL751" s="29"/>
    </row>
    <row r="752" s="26" customFormat="1" customHeight="1" spans="1:38">
      <c r="A752" s="25">
        <v>1221</v>
      </c>
      <c r="B752" s="29">
        <v>0.3</v>
      </c>
      <c r="C752" s="59" t="s">
        <v>1178</v>
      </c>
      <c r="D752" s="60">
        <v>2</v>
      </c>
      <c r="E752" s="59" t="s">
        <v>1179</v>
      </c>
      <c r="F752" s="45" t="s">
        <v>6397</v>
      </c>
      <c r="G752" s="45" t="s">
        <v>6398</v>
      </c>
      <c r="H752" s="29">
        <v>4</v>
      </c>
      <c r="I752" s="45" t="s">
        <v>6399</v>
      </c>
      <c r="J752" s="45" t="s">
        <v>6400</v>
      </c>
      <c r="K752" s="29">
        <v>5.71</v>
      </c>
      <c r="L752" s="29">
        <v>2</v>
      </c>
      <c r="M752" s="29">
        <v>2013</v>
      </c>
      <c r="N752" s="29">
        <v>65</v>
      </c>
      <c r="O752" s="29">
        <v>0</v>
      </c>
      <c r="P752" s="45" t="s">
        <v>114</v>
      </c>
      <c r="Q752" s="45" t="s">
        <v>47</v>
      </c>
      <c r="R752" s="45" t="s">
        <v>6401</v>
      </c>
      <c r="S752" s="45" t="s">
        <v>6402</v>
      </c>
      <c r="T752" s="45" t="s">
        <v>6403</v>
      </c>
      <c r="U752" s="45" t="s">
        <v>6404</v>
      </c>
      <c r="V752" s="65" t="s">
        <v>6405</v>
      </c>
      <c r="W752" s="65" t="s">
        <v>65</v>
      </c>
      <c r="X752" s="64">
        <v>0</v>
      </c>
      <c r="Y752" s="64">
        <v>0</v>
      </c>
      <c r="Z752" s="64"/>
      <c r="AA752" s="71"/>
      <c r="AB752" s="42" t="str">
        <f ca="1" t="array" ref="AB752">HYPERLINK(MID(CELL("filename"),1,FIND("[",CELL("filename"))-1)&amp;"2\WOS 000328868900154.html","WOS 000328868900154.html")</f>
        <v>WOS 000328868900154.html</v>
      </c>
      <c r="AC752" s="29"/>
      <c r="AD752" s="29"/>
      <c r="AE752" s="29"/>
      <c r="AF752" s="29"/>
      <c r="AG752" s="50" t="e">
        <f>VLOOKUP(F752,[1]合计!F:F,1,0)</f>
        <v>#N/A</v>
      </c>
      <c r="AH752" s="29"/>
      <c r="AI752" s="29"/>
      <c r="AJ752" s="29"/>
      <c r="AK752" s="29"/>
      <c r="AL752" s="29"/>
    </row>
    <row r="753" s="26" customFormat="1" customHeight="1" spans="1:38">
      <c r="A753" s="25">
        <v>1107</v>
      </c>
      <c r="B753" s="29">
        <v>0.5</v>
      </c>
      <c r="C753" s="59" t="s">
        <v>1178</v>
      </c>
      <c r="D753" s="61">
        <v>1</v>
      </c>
      <c r="E753" s="59" t="s">
        <v>1179</v>
      </c>
      <c r="F753" s="45" t="s">
        <v>6406</v>
      </c>
      <c r="G753" s="45" t="s">
        <v>6407</v>
      </c>
      <c r="H753" s="29">
        <v>5</v>
      </c>
      <c r="I753" s="45" t="s">
        <v>2635</v>
      </c>
      <c r="J753" s="45" t="s">
        <v>2636</v>
      </c>
      <c r="K753" s="29">
        <v>3.992</v>
      </c>
      <c r="L753" s="29">
        <v>2</v>
      </c>
      <c r="M753" s="29">
        <v>2013</v>
      </c>
      <c r="N753" s="29">
        <v>149</v>
      </c>
      <c r="O753" s="29">
        <v>3</v>
      </c>
      <c r="P753" s="45" t="s">
        <v>33</v>
      </c>
      <c r="Q753" s="45" t="s">
        <v>1305</v>
      </c>
      <c r="R753" s="45" t="s">
        <v>2025</v>
      </c>
      <c r="S753" s="66" t="s">
        <v>6408</v>
      </c>
      <c r="T753" s="66" t="s">
        <v>6409</v>
      </c>
      <c r="U753" s="66" t="s">
        <v>6410</v>
      </c>
      <c r="V753" s="68" t="s">
        <v>6411</v>
      </c>
      <c r="W753" s="69" t="s">
        <v>108</v>
      </c>
      <c r="X753" s="68" t="s">
        <v>5909</v>
      </c>
      <c r="Y753" s="69" t="s">
        <v>108</v>
      </c>
      <c r="Z753" s="28"/>
      <c r="AA753" s="28"/>
      <c r="AB753" s="42" t="str">
        <f ca="1" t="array" ref="AB753">HYPERLINK(MID(CELL("filename"),1,FIND("[",CELL("filename"))-1)&amp;"2\WOS 000328874800006.html","WOS 000328874800006.html")</f>
        <v>WOS 000328874800006.html</v>
      </c>
      <c r="AC753" s="29"/>
      <c r="AD753" s="29"/>
      <c r="AE753" s="29"/>
      <c r="AF753" s="29"/>
      <c r="AG753" s="50" t="e">
        <f>VLOOKUP(F753,[1]合计!F:F,1,0)</f>
        <v>#N/A</v>
      </c>
      <c r="AH753" s="29"/>
      <c r="AI753" s="29"/>
      <c r="AJ753" s="29"/>
      <c r="AK753" s="29"/>
      <c r="AL753" s="29"/>
    </row>
    <row r="754" s="26" customFormat="1" customHeight="1" spans="1:38">
      <c r="A754" s="25">
        <v>1108</v>
      </c>
      <c r="B754" s="29">
        <v>0.5</v>
      </c>
      <c r="C754" s="59" t="s">
        <v>1178</v>
      </c>
      <c r="D754" s="60">
        <v>1</v>
      </c>
      <c r="E754" s="59" t="s">
        <v>1179</v>
      </c>
      <c r="F754" s="45" t="s">
        <v>6412</v>
      </c>
      <c r="G754" s="45" t="s">
        <v>6413</v>
      </c>
      <c r="H754" s="29">
        <v>1</v>
      </c>
      <c r="I754" s="45" t="s">
        <v>2284</v>
      </c>
      <c r="J754" s="45" t="s">
        <v>2285</v>
      </c>
      <c r="K754" s="29">
        <v>2.733</v>
      </c>
      <c r="L754" s="29">
        <v>2</v>
      </c>
      <c r="M754" s="29">
        <v>2013</v>
      </c>
      <c r="N754" s="29">
        <v>27</v>
      </c>
      <c r="O754" s="29">
        <v>12</v>
      </c>
      <c r="P754" s="45" t="s">
        <v>33</v>
      </c>
      <c r="Q754" s="45" t="s">
        <v>34</v>
      </c>
      <c r="R754" s="45" t="s">
        <v>874</v>
      </c>
      <c r="S754" s="45" t="s">
        <v>6414</v>
      </c>
      <c r="T754" s="45" t="s">
        <v>6415</v>
      </c>
      <c r="U754" s="45" t="s">
        <v>6416</v>
      </c>
      <c r="V754" s="65" t="s">
        <v>2256</v>
      </c>
      <c r="W754" s="65" t="s">
        <v>540</v>
      </c>
      <c r="X754" s="65" t="s">
        <v>6417</v>
      </c>
      <c r="Y754" s="65" t="s">
        <v>540</v>
      </c>
      <c r="Z754" s="64"/>
      <c r="AA754" s="71"/>
      <c r="AB754" s="42" t="str">
        <f ca="1" t="array" ref="AB754">HYPERLINK(MID(CELL("filename"),1,FIND("[",CELL("filename"))-1)&amp;"2\WOS 000328920800044.html","WOS 000328920800044.html")</f>
        <v>WOS 000328920800044.html</v>
      </c>
      <c r="AC754" s="29"/>
      <c r="AD754" s="29"/>
      <c r="AE754" s="29"/>
      <c r="AF754" s="29"/>
      <c r="AG754" s="50" t="e">
        <f>VLOOKUP(F754,[1]合计!F:F,1,0)</f>
        <v>#N/A</v>
      </c>
      <c r="AH754" s="29"/>
      <c r="AI754" s="29"/>
      <c r="AJ754" s="29"/>
      <c r="AK754" s="29"/>
      <c r="AL754" s="29"/>
    </row>
    <row r="755" s="26" customFormat="1" customHeight="1" spans="1:38">
      <c r="A755" s="25">
        <v>1109</v>
      </c>
      <c r="B755" s="29">
        <v>0.5</v>
      </c>
      <c r="C755" s="59" t="s">
        <v>1178</v>
      </c>
      <c r="D755" s="60">
        <v>1</v>
      </c>
      <c r="E755" s="59" t="s">
        <v>1179</v>
      </c>
      <c r="F755" s="45" t="s">
        <v>6418</v>
      </c>
      <c r="G755" s="45" t="s">
        <v>6419</v>
      </c>
      <c r="H755" s="29">
        <v>6</v>
      </c>
      <c r="I755" s="45" t="s">
        <v>5438</v>
      </c>
      <c r="J755" s="45" t="s">
        <v>5439</v>
      </c>
      <c r="K755" s="29">
        <v>2.076</v>
      </c>
      <c r="L755" s="29">
        <v>2</v>
      </c>
      <c r="M755" s="29">
        <v>2013</v>
      </c>
      <c r="N755" s="29">
        <v>48</v>
      </c>
      <c r="O755" s="29">
        <v>0</v>
      </c>
      <c r="P755" s="45" t="s">
        <v>33</v>
      </c>
      <c r="Q755" s="45" t="s">
        <v>477</v>
      </c>
      <c r="R755" s="45" t="s">
        <v>5440</v>
      </c>
      <c r="S755" s="45" t="s">
        <v>6420</v>
      </c>
      <c r="T755" s="45" t="s">
        <v>6421</v>
      </c>
      <c r="U755" s="45" t="s">
        <v>1137</v>
      </c>
      <c r="V755" s="65" t="s">
        <v>2402</v>
      </c>
      <c r="W755" s="65" t="s">
        <v>193</v>
      </c>
      <c r="X755" s="65" t="s">
        <v>1138</v>
      </c>
      <c r="Y755" s="65" t="s">
        <v>193</v>
      </c>
      <c r="Z755" s="64"/>
      <c r="AA755" s="71"/>
      <c r="AB755" s="42" t="str">
        <f ca="1" t="array" ref="AB755">HYPERLINK(MID(CELL("filename"),1,FIND("[",CELL("filename"))-1)&amp;"2\WOS 000328923800020.html","WOS 000328923800020.html")</f>
        <v>WOS 000328923800020.html</v>
      </c>
      <c r="AC755" s="29"/>
      <c r="AD755" s="29"/>
      <c r="AE755" s="29"/>
      <c r="AF755" s="29"/>
      <c r="AG755" s="50" t="e">
        <f>VLOOKUP(F755,[1]合计!F:F,1,0)</f>
        <v>#N/A</v>
      </c>
      <c r="AH755" s="29"/>
      <c r="AI755" s="29"/>
      <c r="AJ755" s="29"/>
      <c r="AK755" s="29"/>
      <c r="AL755" s="29"/>
    </row>
    <row r="756" s="26" customFormat="1" customHeight="1" spans="1:38">
      <c r="A756" s="25">
        <v>1110</v>
      </c>
      <c r="B756" s="29">
        <v>0.5</v>
      </c>
      <c r="C756" s="59" t="s">
        <v>1178</v>
      </c>
      <c r="D756" s="60">
        <v>1</v>
      </c>
      <c r="E756" s="59" t="s">
        <v>1179</v>
      </c>
      <c r="F756" s="45" t="s">
        <v>6422</v>
      </c>
      <c r="G756" s="45" t="s">
        <v>6423</v>
      </c>
      <c r="H756" s="29">
        <v>2</v>
      </c>
      <c r="I756" s="45" t="s">
        <v>3316</v>
      </c>
      <c r="J756" s="45" t="s">
        <v>3317</v>
      </c>
      <c r="K756" s="29">
        <v>1.274</v>
      </c>
      <c r="L756" s="29">
        <v>2</v>
      </c>
      <c r="M756" s="29">
        <v>2013</v>
      </c>
      <c r="N756" s="29">
        <v>0</v>
      </c>
      <c r="O756" s="29">
        <v>0</v>
      </c>
      <c r="P756" s="45" t="s">
        <v>33</v>
      </c>
      <c r="Q756" s="45" t="s">
        <v>382</v>
      </c>
      <c r="R756" s="45" t="s">
        <v>1296</v>
      </c>
      <c r="S756" s="45" t="s">
        <v>6424</v>
      </c>
      <c r="T756" s="45" t="s">
        <v>6425</v>
      </c>
      <c r="U756" s="45" t="s">
        <v>6426</v>
      </c>
      <c r="V756" s="65" t="s">
        <v>6427</v>
      </c>
      <c r="W756" s="65" t="s">
        <v>388</v>
      </c>
      <c r="X756" s="65" t="s">
        <v>389</v>
      </c>
      <c r="Y756" s="65" t="s">
        <v>388</v>
      </c>
      <c r="Z756" s="64"/>
      <c r="AA756" s="71"/>
      <c r="AB756" s="42" t="str">
        <f ca="1" t="array" ref="AB756">HYPERLINK(MID(CELL("filename"),1,FIND("[",CELL("filename"))-1)&amp;"2\WOS 000328981300001.html","WOS 000328981300001.html")</f>
        <v>WOS 000328981300001.html</v>
      </c>
      <c r="AC756" s="29"/>
      <c r="AD756" s="29"/>
      <c r="AE756" s="29"/>
      <c r="AF756" s="29"/>
      <c r="AG756" s="50" t="e">
        <f>VLOOKUP(F756,[1]合计!F:F,1,0)</f>
        <v>#N/A</v>
      </c>
      <c r="AH756" s="29"/>
      <c r="AI756" s="29"/>
      <c r="AJ756" s="29"/>
      <c r="AK756" s="29"/>
      <c r="AL756" s="29"/>
    </row>
    <row r="757" s="26" customFormat="1" customHeight="1" spans="1:38">
      <c r="A757" s="25">
        <v>1111</v>
      </c>
      <c r="B757" s="29">
        <v>0.5</v>
      </c>
      <c r="C757" s="59" t="s">
        <v>1178</v>
      </c>
      <c r="D757" s="60">
        <v>1</v>
      </c>
      <c r="E757" s="59" t="s">
        <v>1179</v>
      </c>
      <c r="F757" s="45" t="s">
        <v>6428</v>
      </c>
      <c r="G757" s="45" t="s">
        <v>6429</v>
      </c>
      <c r="H757" s="29">
        <v>0</v>
      </c>
      <c r="I757" s="45" t="s">
        <v>3316</v>
      </c>
      <c r="J757" s="45" t="s">
        <v>3317</v>
      </c>
      <c r="K757" s="29">
        <v>1.274</v>
      </c>
      <c r="L757" s="29">
        <v>2</v>
      </c>
      <c r="M757" s="29">
        <v>2013</v>
      </c>
      <c r="N757" s="29">
        <v>0</v>
      </c>
      <c r="O757" s="29">
        <v>0</v>
      </c>
      <c r="P757" s="45" t="s">
        <v>33</v>
      </c>
      <c r="Q757" s="45" t="s">
        <v>382</v>
      </c>
      <c r="R757" s="45" t="s">
        <v>1296</v>
      </c>
      <c r="S757" s="45" t="s">
        <v>6430</v>
      </c>
      <c r="T757" s="45" t="s">
        <v>6431</v>
      </c>
      <c r="U757" s="45" t="s">
        <v>3522</v>
      </c>
      <c r="V757" s="65" t="s">
        <v>6432</v>
      </c>
      <c r="W757" s="65" t="s">
        <v>540</v>
      </c>
      <c r="X757" s="65" t="s">
        <v>3523</v>
      </c>
      <c r="Y757" s="65" t="s">
        <v>540</v>
      </c>
      <c r="Z757" s="64"/>
      <c r="AA757" s="71"/>
      <c r="AB757" s="42" t="str">
        <f ca="1" t="array" ref="AB757">HYPERLINK(MID(CELL("filename"),1,FIND("[",CELL("filename"))-1)&amp;"2\WOS 000328987000001.html","WOS 000328987000001.html")</f>
        <v>WOS 000328987000001.html</v>
      </c>
      <c r="AC757" s="29"/>
      <c r="AD757" s="29"/>
      <c r="AE757" s="29"/>
      <c r="AF757" s="29"/>
      <c r="AG757" s="50" t="e">
        <f>VLOOKUP(F757,[1]合计!F:F,1,0)</f>
        <v>#N/A</v>
      </c>
      <c r="AH757" s="29"/>
      <c r="AI757" s="29"/>
      <c r="AJ757" s="29"/>
      <c r="AK757" s="29"/>
      <c r="AL757" s="29"/>
    </row>
    <row r="758" s="26" customFormat="1" customHeight="1" spans="1:38">
      <c r="A758" s="25">
        <v>1112</v>
      </c>
      <c r="B758" s="29">
        <v>0.5</v>
      </c>
      <c r="C758" s="59" t="s">
        <v>1178</v>
      </c>
      <c r="D758" s="60">
        <v>1</v>
      </c>
      <c r="E758" s="59" t="s">
        <v>1179</v>
      </c>
      <c r="F758" s="45" t="s">
        <v>6433</v>
      </c>
      <c r="G758" s="45" t="s">
        <v>6434</v>
      </c>
      <c r="H758" s="29">
        <v>2</v>
      </c>
      <c r="I758" s="45" t="s">
        <v>6148</v>
      </c>
      <c r="J758" s="45" t="s">
        <v>6149</v>
      </c>
      <c r="K758" s="29">
        <v>2.265</v>
      </c>
      <c r="L758" s="29">
        <v>2</v>
      </c>
      <c r="M758" s="29">
        <v>2013</v>
      </c>
      <c r="N758" s="29">
        <v>49</v>
      </c>
      <c r="O758" s="29">
        <v>0</v>
      </c>
      <c r="P758" s="45" t="s">
        <v>33</v>
      </c>
      <c r="Q758" s="45" t="s">
        <v>153</v>
      </c>
      <c r="R758" s="45" t="s">
        <v>6150</v>
      </c>
      <c r="S758" s="45" t="s">
        <v>6435</v>
      </c>
      <c r="T758" s="45" t="s">
        <v>6436</v>
      </c>
      <c r="U758" s="45" t="s">
        <v>6437</v>
      </c>
      <c r="V758" s="65" t="s">
        <v>6438</v>
      </c>
      <c r="W758" s="65" t="s">
        <v>594</v>
      </c>
      <c r="X758" s="65" t="s">
        <v>6438</v>
      </c>
      <c r="Y758" s="65" t="s">
        <v>594</v>
      </c>
      <c r="Z758" s="64"/>
      <c r="AA758" s="71"/>
      <c r="AB758" s="42" t="str">
        <f ca="1" t="array" ref="AB758">HYPERLINK(MID(CELL("filename"),1,FIND("[",CELL("filename"))-1)&amp;"2\WOS 000329080900064.html","WOS 000329080900064.html")</f>
        <v>WOS 000329080900064.html</v>
      </c>
      <c r="AC758" s="29"/>
      <c r="AD758" s="29"/>
      <c r="AE758" s="29"/>
      <c r="AF758" s="29"/>
      <c r="AG758" s="50" t="e">
        <f>VLOOKUP(F758,[1]合计!F:F,1,0)</f>
        <v>#N/A</v>
      </c>
      <c r="AH758" s="29"/>
      <c r="AI758" s="29"/>
      <c r="AJ758" s="29"/>
      <c r="AK758" s="29"/>
      <c r="AL758" s="29"/>
    </row>
    <row r="759" s="26" customFormat="1" customHeight="1" spans="1:38">
      <c r="A759" s="25">
        <v>1113</v>
      </c>
      <c r="B759" s="29">
        <v>0.5</v>
      </c>
      <c r="C759" s="59" t="s">
        <v>1178</v>
      </c>
      <c r="D759" s="61">
        <v>1</v>
      </c>
      <c r="E759" s="59" t="s">
        <v>1179</v>
      </c>
      <c r="F759" s="45" t="s">
        <v>6439</v>
      </c>
      <c r="G759" s="45" t="s">
        <v>6440</v>
      </c>
      <c r="H759" s="29">
        <v>3</v>
      </c>
      <c r="I759" s="45" t="s">
        <v>6441</v>
      </c>
      <c r="J759" s="45" t="s">
        <v>6442</v>
      </c>
      <c r="K759" s="29">
        <v>4.663</v>
      </c>
      <c r="L759" s="29">
        <v>2</v>
      </c>
      <c r="M759" s="29">
        <v>2013</v>
      </c>
      <c r="N759" s="29">
        <v>21</v>
      </c>
      <c r="O759" s="29">
        <v>12</v>
      </c>
      <c r="P759" s="45" t="s">
        <v>33</v>
      </c>
      <c r="Q759" s="45" t="s">
        <v>102</v>
      </c>
      <c r="R759" s="45" t="s">
        <v>6443</v>
      </c>
      <c r="S759" s="66" t="s">
        <v>6444</v>
      </c>
      <c r="T759" s="66" t="s">
        <v>6445</v>
      </c>
      <c r="U759" s="66" t="s">
        <v>6446</v>
      </c>
      <c r="V759" s="68" t="s">
        <v>6447</v>
      </c>
      <c r="W759" s="69" t="s">
        <v>108</v>
      </c>
      <c r="X759" s="68" t="s">
        <v>6448</v>
      </c>
      <c r="Y759" s="69" t="s">
        <v>108</v>
      </c>
      <c r="Z759" s="28"/>
      <c r="AA759" s="28"/>
      <c r="AB759" s="42" t="str">
        <f ca="1" t="array" ref="AB759">HYPERLINK(MID(CELL("filename"),1,FIND("[",CELL("filename"))-1)&amp;"2\WOS 000329266700025.html","WOS 000329266700025.html")</f>
        <v>WOS 000329266700025.html</v>
      </c>
      <c r="AC759" s="29"/>
      <c r="AD759" s="29"/>
      <c r="AE759" s="29"/>
      <c r="AF759" s="29"/>
      <c r="AG759" s="50" t="e">
        <f>VLOOKUP(F759,[1]合计!F:F,1,0)</f>
        <v>#N/A</v>
      </c>
      <c r="AH759" s="29"/>
      <c r="AI759" s="29"/>
      <c r="AJ759" s="29"/>
      <c r="AK759" s="29"/>
      <c r="AL759" s="29"/>
    </row>
    <row r="760" s="26" customFormat="1" customHeight="1" spans="1:38">
      <c r="A760" s="25">
        <v>1114</v>
      </c>
      <c r="B760" s="29">
        <v>0.5</v>
      </c>
      <c r="C760" s="59" t="s">
        <v>1178</v>
      </c>
      <c r="D760" s="60">
        <v>1</v>
      </c>
      <c r="E760" s="59" t="s">
        <v>1179</v>
      </c>
      <c r="F760" s="45" t="s">
        <v>6449</v>
      </c>
      <c r="G760" s="45" t="s">
        <v>6450</v>
      </c>
      <c r="H760" s="29">
        <v>1</v>
      </c>
      <c r="I760" s="45" t="s">
        <v>5826</v>
      </c>
      <c r="J760" s="45" t="s">
        <v>5827</v>
      </c>
      <c r="K760" s="29">
        <v>2.494</v>
      </c>
      <c r="L760" s="29">
        <v>2</v>
      </c>
      <c r="M760" s="29">
        <v>2013</v>
      </c>
      <c r="N760" s="29">
        <v>88</v>
      </c>
      <c r="O760" s="29">
        <v>9</v>
      </c>
      <c r="P760" s="45" t="s">
        <v>33</v>
      </c>
      <c r="Q760" s="45" t="s">
        <v>127</v>
      </c>
      <c r="R760" s="45" t="s">
        <v>5828</v>
      </c>
      <c r="S760" s="45" t="s">
        <v>6451</v>
      </c>
      <c r="T760" s="45" t="s">
        <v>6452</v>
      </c>
      <c r="U760" s="45" t="s">
        <v>6453</v>
      </c>
      <c r="V760" s="65" t="s">
        <v>6454</v>
      </c>
      <c r="W760" s="65" t="s">
        <v>270</v>
      </c>
      <c r="X760" s="65" t="s">
        <v>6454</v>
      </c>
      <c r="Y760" s="65" t="s">
        <v>270</v>
      </c>
      <c r="Z760" s="64"/>
      <c r="AA760" s="71"/>
      <c r="AB760" s="42" t="str">
        <f ca="1" t="array" ref="AB760">HYPERLINK(MID(CELL("filename"),1,FIND("[",CELL("filename"))-1)&amp;"2\WOS 000329291300002.html","WOS 000329291300002.html")</f>
        <v>WOS 000329291300002.html</v>
      </c>
      <c r="AC760" s="29"/>
      <c r="AD760" s="29"/>
      <c r="AE760" s="29"/>
      <c r="AF760" s="29"/>
      <c r="AG760" s="50" t="e">
        <f>VLOOKUP(F760,[1]合计!F:F,1,0)</f>
        <v>#N/A</v>
      </c>
      <c r="AH760" s="29"/>
      <c r="AI760" s="29"/>
      <c r="AJ760" s="29"/>
      <c r="AK760" s="29"/>
      <c r="AL760" s="29"/>
    </row>
    <row r="761" s="26" customFormat="1" customHeight="1" spans="1:38">
      <c r="A761" s="25">
        <v>1115</v>
      </c>
      <c r="B761" s="29">
        <v>0.5</v>
      </c>
      <c r="C761" s="59" t="s">
        <v>1178</v>
      </c>
      <c r="D761" s="60">
        <v>1</v>
      </c>
      <c r="E761" s="59" t="s">
        <v>1179</v>
      </c>
      <c r="F761" s="45" t="s">
        <v>6455</v>
      </c>
      <c r="G761" s="45" t="s">
        <v>6456</v>
      </c>
      <c r="H761" s="29">
        <v>0</v>
      </c>
      <c r="I761" s="45" t="s">
        <v>6457</v>
      </c>
      <c r="J761" s="45" t="s">
        <v>6458</v>
      </c>
      <c r="K761" s="29">
        <v>2.331</v>
      </c>
      <c r="L761" s="29">
        <v>2</v>
      </c>
      <c r="M761" s="29">
        <v>2013</v>
      </c>
      <c r="N761" s="29">
        <v>43</v>
      </c>
      <c r="O761" s="29">
        <v>0</v>
      </c>
      <c r="P761" s="45" t="s">
        <v>33</v>
      </c>
      <c r="Q761" s="45" t="s">
        <v>6459</v>
      </c>
      <c r="R761" s="45" t="s">
        <v>6460</v>
      </c>
      <c r="S761" s="45" t="s">
        <v>6461</v>
      </c>
      <c r="T761" s="45" t="s">
        <v>6462</v>
      </c>
      <c r="U761" s="45" t="s">
        <v>6463</v>
      </c>
      <c r="V761" s="65" t="s">
        <v>6464</v>
      </c>
      <c r="W761" s="65" t="s">
        <v>6465</v>
      </c>
      <c r="X761" s="65" t="s">
        <v>6466</v>
      </c>
      <c r="Y761" s="65" t="s">
        <v>6465</v>
      </c>
      <c r="Z761" s="64"/>
      <c r="AA761" s="71"/>
      <c r="AB761" s="42" t="str">
        <f ca="1" t="array" ref="AB761">HYPERLINK(MID(CELL("filename"),1,FIND("[",CELL("filename"))-1)&amp;"2\WOS 000329414100003.html","WOS 000329414100003.html")</f>
        <v>WOS 000329414100003.html</v>
      </c>
      <c r="AC761" s="29"/>
      <c r="AD761" s="29"/>
      <c r="AE761" s="29"/>
      <c r="AF761" s="29"/>
      <c r="AG761" s="50" t="e">
        <f>VLOOKUP(F761,[1]合计!F:F,1,0)</f>
        <v>#N/A</v>
      </c>
      <c r="AH761" s="29"/>
      <c r="AI761" s="29"/>
      <c r="AJ761" s="29"/>
      <c r="AK761" s="29"/>
      <c r="AL761" s="29"/>
    </row>
    <row r="762" s="26" customFormat="1" customHeight="1" spans="1:38">
      <c r="A762" s="25">
        <v>1222</v>
      </c>
      <c r="B762" s="29">
        <v>0.3</v>
      </c>
      <c r="C762" s="59" t="s">
        <v>1178</v>
      </c>
      <c r="D762" s="60">
        <v>2</v>
      </c>
      <c r="E762" s="59" t="s">
        <v>1179</v>
      </c>
      <c r="F762" s="45" t="s">
        <v>6467</v>
      </c>
      <c r="G762" s="45" t="s">
        <v>6468</v>
      </c>
      <c r="H762" s="29">
        <v>1</v>
      </c>
      <c r="I762" s="45" t="s">
        <v>5382</v>
      </c>
      <c r="J762" s="45" t="s">
        <v>5383</v>
      </c>
      <c r="K762" s="29">
        <v>3.541</v>
      </c>
      <c r="L762" s="29">
        <v>2</v>
      </c>
      <c r="M762" s="29">
        <v>2013</v>
      </c>
      <c r="N762" s="29">
        <v>98</v>
      </c>
      <c r="O762" s="29">
        <v>0</v>
      </c>
      <c r="P762" s="45" t="s">
        <v>33</v>
      </c>
      <c r="Q762" s="45" t="s">
        <v>34</v>
      </c>
      <c r="R762" s="45" t="s">
        <v>858</v>
      </c>
      <c r="S762" s="66" t="s">
        <v>6469</v>
      </c>
      <c r="T762" s="66" t="s">
        <v>6470</v>
      </c>
      <c r="U762" s="66" t="s">
        <v>6471</v>
      </c>
      <c r="V762" s="67">
        <v>0</v>
      </c>
      <c r="W762" s="67">
        <v>0</v>
      </c>
      <c r="X762" s="68" t="s">
        <v>5765</v>
      </c>
      <c r="Y762" s="68" t="s">
        <v>594</v>
      </c>
      <c r="Z762" s="28"/>
      <c r="AA762" s="67"/>
      <c r="AB762" s="42" t="str">
        <f ca="1" t="array" ref="AB762">HYPERLINK(MID(CELL("filename"),1,FIND("[",CELL("filename"))-1)&amp;"2\WOS 000329947100005.html","WOS 000329947100005.html")</f>
        <v>WOS 000329947100005.html</v>
      </c>
      <c r="AC762" s="29"/>
      <c r="AD762" s="29"/>
      <c r="AE762" s="29"/>
      <c r="AF762" s="29"/>
      <c r="AG762" s="50" t="e">
        <f>VLOOKUP(F762,[1]合计!F:F,1,0)</f>
        <v>#N/A</v>
      </c>
      <c r="AH762" s="29"/>
      <c r="AI762" s="29"/>
      <c r="AJ762" s="29"/>
      <c r="AK762" s="29"/>
      <c r="AL762" s="29"/>
    </row>
    <row r="763" s="26" customFormat="1" customHeight="1" spans="1:38">
      <c r="A763" s="25">
        <v>1116</v>
      </c>
      <c r="B763" s="29">
        <v>0.5</v>
      </c>
      <c r="C763" s="59" t="s">
        <v>1178</v>
      </c>
      <c r="D763" s="60">
        <v>1</v>
      </c>
      <c r="E763" s="59" t="s">
        <v>1179</v>
      </c>
      <c r="F763" s="45" t="s">
        <v>6472</v>
      </c>
      <c r="G763" s="45" t="s">
        <v>6473</v>
      </c>
      <c r="H763" s="29">
        <v>3</v>
      </c>
      <c r="I763" s="45" t="s">
        <v>5382</v>
      </c>
      <c r="J763" s="45" t="s">
        <v>5383</v>
      </c>
      <c r="K763" s="29">
        <v>3.541</v>
      </c>
      <c r="L763" s="29">
        <v>2</v>
      </c>
      <c r="M763" s="29">
        <v>2013</v>
      </c>
      <c r="N763" s="29">
        <v>98</v>
      </c>
      <c r="O763" s="29">
        <v>0</v>
      </c>
      <c r="P763" s="45" t="s">
        <v>33</v>
      </c>
      <c r="Q763" s="45" t="s">
        <v>34</v>
      </c>
      <c r="R763" s="45" t="s">
        <v>858</v>
      </c>
      <c r="S763" s="66" t="s">
        <v>6474</v>
      </c>
      <c r="T763" s="66" t="s">
        <v>6475</v>
      </c>
      <c r="U763" s="66" t="s">
        <v>6476</v>
      </c>
      <c r="V763" s="68" t="s">
        <v>2767</v>
      </c>
      <c r="W763" s="68" t="s">
        <v>540</v>
      </c>
      <c r="X763" s="68" t="s">
        <v>6477</v>
      </c>
      <c r="Y763" s="68" t="s">
        <v>540</v>
      </c>
      <c r="Z763" s="28"/>
      <c r="AA763" s="67"/>
      <c r="AB763" s="42" t="str">
        <f ca="1" t="array" ref="AB763">HYPERLINK(MID(CELL("filename"),1,FIND("[",CELL("filename"))-1)&amp;"2\WOS 000329947100008.html","WOS 000329947100008.html")</f>
        <v>WOS 000329947100008.html</v>
      </c>
      <c r="AC763" s="29"/>
      <c r="AD763" s="29"/>
      <c r="AE763" s="29"/>
      <c r="AF763" s="29"/>
      <c r="AG763" s="50" t="e">
        <f>VLOOKUP(F763,[1]合计!F:F,1,0)</f>
        <v>#N/A</v>
      </c>
      <c r="AH763" s="29"/>
      <c r="AI763" s="29"/>
      <c r="AJ763" s="29"/>
      <c r="AK763" s="29"/>
      <c r="AL763" s="29"/>
    </row>
    <row r="764" s="26" customFormat="1" customHeight="1" spans="1:38">
      <c r="A764" s="25">
        <v>1117</v>
      </c>
      <c r="B764" s="29">
        <v>0.5</v>
      </c>
      <c r="C764" s="59" t="s">
        <v>1178</v>
      </c>
      <c r="D764" s="60">
        <v>1</v>
      </c>
      <c r="E764" s="59" t="s">
        <v>1179</v>
      </c>
      <c r="F764" s="45" t="s">
        <v>6478</v>
      </c>
      <c r="G764" s="45" t="s">
        <v>6479</v>
      </c>
      <c r="H764" s="29">
        <v>1</v>
      </c>
      <c r="I764" s="45" t="s">
        <v>1912</v>
      </c>
      <c r="J764" s="45" t="s">
        <v>1913</v>
      </c>
      <c r="K764" s="29">
        <v>2.61</v>
      </c>
      <c r="L764" s="29">
        <v>2</v>
      </c>
      <c r="M764" s="29">
        <v>2013</v>
      </c>
      <c r="N764" s="29">
        <v>62</v>
      </c>
      <c r="O764" s="29">
        <v>0</v>
      </c>
      <c r="P764" s="45" t="s">
        <v>33</v>
      </c>
      <c r="Q764" s="45" t="s">
        <v>466</v>
      </c>
      <c r="R764" s="45" t="s">
        <v>1914</v>
      </c>
      <c r="S764" s="45" t="s">
        <v>6480</v>
      </c>
      <c r="T764" s="45" t="s">
        <v>6481</v>
      </c>
      <c r="U764" s="45" t="s">
        <v>6482</v>
      </c>
      <c r="V764" s="65" t="s">
        <v>4755</v>
      </c>
      <c r="W764" s="65" t="s">
        <v>108</v>
      </c>
      <c r="X764" s="65" t="s">
        <v>4756</v>
      </c>
      <c r="Y764" s="65" t="s">
        <v>108</v>
      </c>
      <c r="Z764" s="64"/>
      <c r="AA764" s="71"/>
      <c r="AB764" s="42" t="str">
        <f ca="1" t="array" ref="AB764">HYPERLINK(MID(CELL("filename"),1,FIND("[",CELL("filename"))-1)&amp;"2\WOS 000329960400043.html","WOS 000329960400043.html")</f>
        <v>WOS 000329960400043.html</v>
      </c>
      <c r="AC764" s="29"/>
      <c r="AD764" s="29"/>
      <c r="AE764" s="29"/>
      <c r="AF764" s="29"/>
      <c r="AG764" s="50" t="e">
        <f>VLOOKUP(F764,[1]合计!F:F,1,0)</f>
        <v>#N/A</v>
      </c>
      <c r="AH764" s="29"/>
      <c r="AI764" s="29"/>
      <c r="AJ764" s="29"/>
      <c r="AK764" s="29"/>
      <c r="AL764" s="29"/>
    </row>
    <row r="765" s="26" customFormat="1" customHeight="1" spans="1:38">
      <c r="A765" s="25">
        <v>1118</v>
      </c>
      <c r="B765" s="29">
        <v>0.5</v>
      </c>
      <c r="C765" s="59" t="s">
        <v>1178</v>
      </c>
      <c r="D765" s="60">
        <v>1</v>
      </c>
      <c r="E765" s="59" t="s">
        <v>1179</v>
      </c>
      <c r="F765" s="45" t="s">
        <v>6483</v>
      </c>
      <c r="G765" s="45" t="s">
        <v>6484</v>
      </c>
      <c r="H765" s="29">
        <v>3</v>
      </c>
      <c r="I765" s="45" t="s">
        <v>1912</v>
      </c>
      <c r="J765" s="45" t="s">
        <v>1913</v>
      </c>
      <c r="K765" s="29">
        <v>2.61</v>
      </c>
      <c r="L765" s="29">
        <v>2</v>
      </c>
      <c r="M765" s="29">
        <v>2013</v>
      </c>
      <c r="N765" s="29">
        <v>62</v>
      </c>
      <c r="O765" s="29">
        <v>0</v>
      </c>
      <c r="P765" s="45" t="s">
        <v>33</v>
      </c>
      <c r="Q765" s="45" t="s">
        <v>466</v>
      </c>
      <c r="R765" s="45" t="s">
        <v>1914</v>
      </c>
      <c r="S765" s="45" t="s">
        <v>6485</v>
      </c>
      <c r="T765" s="45" t="s">
        <v>6486</v>
      </c>
      <c r="U765" s="45" t="s">
        <v>6487</v>
      </c>
      <c r="V765" s="65" t="s">
        <v>4797</v>
      </c>
      <c r="W765" s="65" t="s">
        <v>399</v>
      </c>
      <c r="X765" s="65" t="s">
        <v>4798</v>
      </c>
      <c r="Y765" s="65" t="s">
        <v>399</v>
      </c>
      <c r="Z765" s="64"/>
      <c r="AA765" s="71"/>
      <c r="AB765" s="42" t="str">
        <f ca="1" t="array" ref="AB765">HYPERLINK(MID(CELL("filename"),1,FIND("[",CELL("filename"))-1)&amp;"2\WOS 000329960400089.html","WOS 000329960400089.html")</f>
        <v>WOS 000329960400089.html</v>
      </c>
      <c r="AC765" s="29"/>
      <c r="AD765" s="29"/>
      <c r="AE765" s="29"/>
      <c r="AF765" s="29"/>
      <c r="AG765" s="50" t="e">
        <f>VLOOKUP(F765,[1]合计!F:F,1,0)</f>
        <v>#N/A</v>
      </c>
      <c r="AH765" s="29"/>
      <c r="AI765" s="29"/>
      <c r="AJ765" s="29"/>
      <c r="AK765" s="29"/>
      <c r="AL765" s="29"/>
    </row>
    <row r="766" s="26" customFormat="1" customHeight="1" spans="1:38">
      <c r="A766" s="25">
        <v>1119</v>
      </c>
      <c r="B766" s="29">
        <v>0.5</v>
      </c>
      <c r="C766" s="59" t="s">
        <v>1178</v>
      </c>
      <c r="D766" s="61">
        <v>1</v>
      </c>
      <c r="E766" s="59" t="s">
        <v>1179</v>
      </c>
      <c r="F766" s="45" t="s">
        <v>6488</v>
      </c>
      <c r="G766" s="45" t="s">
        <v>6489</v>
      </c>
      <c r="H766" s="29">
        <v>2</v>
      </c>
      <c r="I766" s="45" t="s">
        <v>3459</v>
      </c>
      <c r="J766" s="45" t="s">
        <v>3460</v>
      </c>
      <c r="K766" s="29">
        <v>4.779</v>
      </c>
      <c r="L766" s="29">
        <v>2</v>
      </c>
      <c r="M766" s="29">
        <v>2013</v>
      </c>
      <c r="N766" s="29">
        <v>454</v>
      </c>
      <c r="O766" s="29">
        <v>0</v>
      </c>
      <c r="P766" s="45" t="s">
        <v>33</v>
      </c>
      <c r="Q766" s="45" t="s">
        <v>47</v>
      </c>
      <c r="R766" s="45" t="s">
        <v>1329</v>
      </c>
      <c r="S766" s="66" t="s">
        <v>6490</v>
      </c>
      <c r="T766" s="66" t="s">
        <v>6491</v>
      </c>
      <c r="U766" s="66" t="s">
        <v>6492</v>
      </c>
      <c r="V766" s="68" t="s">
        <v>6493</v>
      </c>
      <c r="W766" s="69" t="s">
        <v>270</v>
      </c>
      <c r="X766" s="68" t="s">
        <v>6494</v>
      </c>
      <c r="Y766" s="69" t="s">
        <v>270</v>
      </c>
      <c r="Z766" s="28"/>
      <c r="AA766" s="28"/>
      <c r="AB766" s="42" t="str">
        <f ca="1" t="array" ref="AB766">HYPERLINK(MID(CELL("filename"),1,FIND("[",CELL("filename"))-1)&amp;"2\WOS 000329975400004.html","WOS 000329975400004.html")</f>
        <v>WOS 000329975400004.html</v>
      </c>
      <c r="AC766" s="29"/>
      <c r="AD766" s="29"/>
      <c r="AE766" s="29"/>
      <c r="AF766" s="29"/>
      <c r="AG766" s="50" t="e">
        <f>VLOOKUP(F766,[1]合计!F:F,1,0)</f>
        <v>#N/A</v>
      </c>
      <c r="AH766" s="29"/>
      <c r="AI766" s="29"/>
      <c r="AJ766" s="29"/>
      <c r="AK766" s="29"/>
      <c r="AL766" s="29"/>
    </row>
    <row r="767" s="26" customFormat="1" customHeight="1" spans="1:38">
      <c r="A767" s="25">
        <v>1223</v>
      </c>
      <c r="B767" s="29">
        <v>0.3</v>
      </c>
      <c r="C767" s="59" t="s">
        <v>1178</v>
      </c>
      <c r="D767" s="61">
        <v>2</v>
      </c>
      <c r="E767" s="59" t="s">
        <v>1179</v>
      </c>
      <c r="F767" s="45" t="s">
        <v>6495</v>
      </c>
      <c r="G767" s="45" t="s">
        <v>6496</v>
      </c>
      <c r="H767" s="29">
        <v>0</v>
      </c>
      <c r="I767" s="45" t="s">
        <v>1781</v>
      </c>
      <c r="J767" s="45" t="s">
        <v>1782</v>
      </c>
      <c r="K767" s="29">
        <v>4.138</v>
      </c>
      <c r="L767" s="29">
        <v>2</v>
      </c>
      <c r="M767" s="29">
        <v>2013</v>
      </c>
      <c r="N767" s="29">
        <v>31</v>
      </c>
      <c r="O767" s="29">
        <v>12</v>
      </c>
      <c r="P767" s="45" t="s">
        <v>33</v>
      </c>
      <c r="Q767" s="45" t="s">
        <v>477</v>
      </c>
      <c r="R767" s="45" t="s">
        <v>1783</v>
      </c>
      <c r="S767" s="66" t="s">
        <v>6497</v>
      </c>
      <c r="T767" s="66" t="s">
        <v>6498</v>
      </c>
      <c r="U767" s="66" t="s">
        <v>978</v>
      </c>
      <c r="V767" s="67">
        <v>0</v>
      </c>
      <c r="W767" s="28">
        <v>0</v>
      </c>
      <c r="X767" s="68" t="s">
        <v>4999</v>
      </c>
      <c r="Y767" s="69" t="s">
        <v>981</v>
      </c>
      <c r="Z767" s="28"/>
      <c r="AA767" s="28"/>
      <c r="AB767" s="42" t="str">
        <f ca="1" t="array" ref="AB767">HYPERLINK(MID(CELL("filename"),1,FIND("[",CELL("filename"))-1)&amp;"2\WOS 000329988300012.html","WOS 000329988300012.html")</f>
        <v>WOS 000329988300012.html</v>
      </c>
      <c r="AC767" s="29"/>
      <c r="AD767" s="29"/>
      <c r="AE767" s="29"/>
      <c r="AF767" s="29"/>
      <c r="AG767" s="50" t="e">
        <f>VLOOKUP(F767,[1]合计!F:F,1,0)</f>
        <v>#N/A</v>
      </c>
      <c r="AH767" s="29"/>
      <c r="AI767" s="29"/>
      <c r="AJ767" s="29"/>
      <c r="AK767" s="29"/>
      <c r="AL767" s="29"/>
    </row>
    <row r="768" s="26" customFormat="1" customHeight="1" spans="1:38">
      <c r="A768" s="25">
        <v>1120</v>
      </c>
      <c r="B768" s="29">
        <v>0.5</v>
      </c>
      <c r="C768" s="59" t="s">
        <v>1178</v>
      </c>
      <c r="D768" s="61">
        <v>1</v>
      </c>
      <c r="E768" s="59" t="s">
        <v>1179</v>
      </c>
      <c r="F768" s="45" t="s">
        <v>6499</v>
      </c>
      <c r="G768" s="45" t="s">
        <v>6500</v>
      </c>
      <c r="H768" s="29">
        <v>10</v>
      </c>
      <c r="I768" s="45" t="s">
        <v>5784</v>
      </c>
      <c r="J768" s="45" t="s">
        <v>5785</v>
      </c>
      <c r="K768" s="29">
        <v>4.77</v>
      </c>
      <c r="L768" s="29">
        <v>2</v>
      </c>
      <c r="M768" s="29">
        <v>2013</v>
      </c>
      <c r="N768" s="29">
        <v>52</v>
      </c>
      <c r="O768" s="29">
        <v>12</v>
      </c>
      <c r="P768" s="45" t="s">
        <v>33</v>
      </c>
      <c r="Q768" s="45" t="s">
        <v>102</v>
      </c>
      <c r="R768" s="45" t="s">
        <v>5786</v>
      </c>
      <c r="S768" s="66" t="s">
        <v>6501</v>
      </c>
      <c r="T768" s="66" t="s">
        <v>6502</v>
      </c>
      <c r="U768" s="66" t="s">
        <v>6503</v>
      </c>
      <c r="V768" s="68" t="s">
        <v>6504</v>
      </c>
      <c r="W768" s="69" t="s">
        <v>399</v>
      </c>
      <c r="X768" s="68" t="s">
        <v>2598</v>
      </c>
      <c r="Y768" s="69" t="s">
        <v>399</v>
      </c>
      <c r="Z768" s="28"/>
      <c r="AA768" s="28"/>
      <c r="AB768" s="42" t="str">
        <f ca="1" t="array" ref="AB768">HYPERLINK(MID(CELL("filename"),1,FIND("[",CELL("filename"))-1)&amp;"2\WOS 000330107100001.html","WOS 000330107100001.html")</f>
        <v>WOS 000330107100001.html</v>
      </c>
      <c r="AC768" s="29"/>
      <c r="AD768" s="29"/>
      <c r="AE768" s="29"/>
      <c r="AF768" s="29"/>
      <c r="AG768" s="50" t="e">
        <f>VLOOKUP(F768,[1]合计!F:F,1,0)</f>
        <v>#N/A</v>
      </c>
      <c r="AH768" s="29"/>
      <c r="AI768" s="29"/>
      <c r="AJ768" s="29"/>
      <c r="AK768" s="29"/>
      <c r="AL768" s="29"/>
    </row>
    <row r="769" s="26" customFormat="1" customHeight="1" spans="1:38">
      <c r="A769" s="92">
        <v>1224</v>
      </c>
      <c r="B769" s="93">
        <v>0.3</v>
      </c>
      <c r="C769" s="94" t="s">
        <v>1178</v>
      </c>
      <c r="D769" s="95">
        <v>2</v>
      </c>
      <c r="E769" s="94" t="s">
        <v>1179</v>
      </c>
      <c r="F769" s="96" t="s">
        <v>6505</v>
      </c>
      <c r="G769" s="96" t="s">
        <v>6506</v>
      </c>
      <c r="H769" s="93">
        <v>5</v>
      </c>
      <c r="I769" s="96" t="s">
        <v>6507</v>
      </c>
      <c r="J769" s="96" t="s">
        <v>6508</v>
      </c>
      <c r="K769" s="93">
        <v>3.793</v>
      </c>
      <c r="L769" s="93">
        <v>2</v>
      </c>
      <c r="M769" s="93">
        <v>2013</v>
      </c>
      <c r="N769" s="93">
        <v>19</v>
      </c>
      <c r="O769" s="93">
        <v>7</v>
      </c>
      <c r="P769" s="96" t="s">
        <v>33</v>
      </c>
      <c r="Q769" s="96" t="s">
        <v>102</v>
      </c>
      <c r="R769" s="96" t="s">
        <v>6509</v>
      </c>
      <c r="S769" s="98" t="s">
        <v>6510</v>
      </c>
      <c r="T769" s="98" t="s">
        <v>6511</v>
      </c>
      <c r="U769" s="98" t="s">
        <v>6512</v>
      </c>
      <c r="V769" s="99" t="s">
        <v>6513</v>
      </c>
      <c r="W769" s="99" t="s">
        <v>566</v>
      </c>
      <c r="X769" s="100">
        <v>0</v>
      </c>
      <c r="Y769" s="100">
        <v>0</v>
      </c>
      <c r="Z769" s="71"/>
      <c r="AA769" s="100"/>
      <c r="AB769" s="42" t="str">
        <f ca="1" t="array" ref="AB769">HYPERLINK(MID(CELL("filename"),1,FIND("[",CELL("filename"))-1)&amp;"2\WOS 000330178800009.html","WOS 000330178800009.html")</f>
        <v>WOS 000330178800009.html</v>
      </c>
      <c r="AC769" s="29"/>
      <c r="AD769" s="29"/>
      <c r="AE769" s="29"/>
      <c r="AF769" s="29"/>
      <c r="AG769" s="50" t="e">
        <f>VLOOKUP(F769,[1]合计!F:F,1,0)</f>
        <v>#N/A</v>
      </c>
      <c r="AH769" s="29"/>
      <c r="AI769" s="29"/>
      <c r="AJ769" s="29"/>
      <c r="AK769" s="29"/>
      <c r="AL769" s="29"/>
    </row>
    <row r="770" s="26" customFormat="1" customHeight="1" spans="1:38">
      <c r="A770" s="92">
        <v>1121</v>
      </c>
      <c r="B770" s="93">
        <v>0.5</v>
      </c>
      <c r="C770" s="94" t="s">
        <v>1178</v>
      </c>
      <c r="D770" s="95">
        <v>1</v>
      </c>
      <c r="E770" s="94" t="s">
        <v>1179</v>
      </c>
      <c r="F770" s="96" t="s">
        <v>6514</v>
      </c>
      <c r="G770" s="96" t="s">
        <v>6515</v>
      </c>
      <c r="H770" s="93">
        <v>4</v>
      </c>
      <c r="I770" s="96" t="s">
        <v>3102</v>
      </c>
      <c r="J770" s="96" t="s">
        <v>3103</v>
      </c>
      <c r="K770" s="93">
        <v>2.176</v>
      </c>
      <c r="L770" s="93">
        <v>2</v>
      </c>
      <c r="M770" s="93">
        <v>2013</v>
      </c>
      <c r="N770" s="93">
        <v>25</v>
      </c>
      <c r="O770" s="93">
        <v>3</v>
      </c>
      <c r="P770" s="96" t="s">
        <v>33</v>
      </c>
      <c r="Q770" s="96" t="s">
        <v>115</v>
      </c>
      <c r="R770" s="96" t="s">
        <v>3104</v>
      </c>
      <c r="S770" s="96" t="s">
        <v>6516</v>
      </c>
      <c r="T770" s="96" t="s">
        <v>6517</v>
      </c>
      <c r="U770" s="96" t="s">
        <v>3888</v>
      </c>
      <c r="V770" s="65" t="s">
        <v>6518</v>
      </c>
      <c r="W770" s="65" t="s">
        <v>540</v>
      </c>
      <c r="X770" s="65" t="s">
        <v>3889</v>
      </c>
      <c r="Y770" s="65" t="s">
        <v>540</v>
      </c>
      <c r="Z770" s="64"/>
      <c r="AA770" s="71"/>
      <c r="AB770" s="42" t="str">
        <f ca="1" t="array" ref="AB770">HYPERLINK(MID(CELL("filename"),1,FIND("[",CELL("filename"))-1)&amp;"2\WOS 000330296600004.html","WOS 000330296600004.html")</f>
        <v>WOS 000330296600004.html</v>
      </c>
      <c r="AC770" s="29"/>
      <c r="AD770" s="29"/>
      <c r="AE770" s="29"/>
      <c r="AF770" s="29"/>
      <c r="AG770" s="50" t="e">
        <f>VLOOKUP(F770,[1]合计!F:F,1,0)</f>
        <v>#N/A</v>
      </c>
      <c r="AH770" s="29"/>
      <c r="AI770" s="29"/>
      <c r="AJ770" s="29"/>
      <c r="AK770" s="29"/>
      <c r="AL770" s="29"/>
    </row>
    <row r="771" s="26" customFormat="1" customHeight="1" spans="1:38">
      <c r="A771" s="92">
        <v>1122</v>
      </c>
      <c r="B771" s="93">
        <v>0.5</v>
      </c>
      <c r="C771" s="94" t="s">
        <v>1178</v>
      </c>
      <c r="D771" s="95">
        <v>1</v>
      </c>
      <c r="E771" s="94" t="s">
        <v>1179</v>
      </c>
      <c r="F771" s="96" t="s">
        <v>6519</v>
      </c>
      <c r="G771" s="96" t="s">
        <v>6520</v>
      </c>
      <c r="H771" s="93">
        <v>1</v>
      </c>
      <c r="I771" s="96" t="s">
        <v>6521</v>
      </c>
      <c r="J771" s="96" t="s">
        <v>6522</v>
      </c>
      <c r="K771" s="93">
        <v>3.519</v>
      </c>
      <c r="L771" s="93">
        <v>2</v>
      </c>
      <c r="M771" s="93">
        <v>2013</v>
      </c>
      <c r="N771" s="93">
        <v>21</v>
      </c>
      <c r="O771" s="93">
        <v>10</v>
      </c>
      <c r="P771" s="96" t="s">
        <v>33</v>
      </c>
      <c r="Q771" s="96" t="s">
        <v>3629</v>
      </c>
      <c r="R771" s="96" t="s">
        <v>6523</v>
      </c>
      <c r="S771" s="98" t="s">
        <v>6524</v>
      </c>
      <c r="T771" s="98" t="s">
        <v>6525</v>
      </c>
      <c r="U771" s="98" t="s">
        <v>6526</v>
      </c>
      <c r="V771" s="99" t="s">
        <v>6527</v>
      </c>
      <c r="W771" s="99" t="s">
        <v>399</v>
      </c>
      <c r="X771" s="99" t="s">
        <v>6528</v>
      </c>
      <c r="Y771" s="99" t="s">
        <v>399</v>
      </c>
      <c r="Z771" s="71"/>
      <c r="AA771" s="100"/>
      <c r="AB771" s="42" t="str">
        <f ca="1" t="array" ref="AB771">HYPERLINK(MID(CELL("filename"),1,FIND("[",CELL("filename"))-1)&amp;"2\WOS 000330362300011.html","WOS 000330362300011.html")</f>
        <v>WOS 000330362300011.html</v>
      </c>
      <c r="AC771" s="29"/>
      <c r="AD771" s="29"/>
      <c r="AE771" s="29"/>
      <c r="AF771" s="29"/>
      <c r="AG771" s="50" t="e">
        <f>VLOOKUP(F771,[1]合计!F:F,1,0)</f>
        <v>#N/A</v>
      </c>
      <c r="AH771" s="29"/>
      <c r="AI771" s="29"/>
      <c r="AJ771" s="29"/>
      <c r="AK771" s="29"/>
      <c r="AL771" s="29"/>
    </row>
    <row r="772" s="26" customFormat="1" customHeight="1" spans="1:38">
      <c r="A772" s="92">
        <v>1225</v>
      </c>
      <c r="B772" s="93">
        <v>0.3</v>
      </c>
      <c r="C772" s="94" t="s">
        <v>1178</v>
      </c>
      <c r="D772" s="95">
        <v>2</v>
      </c>
      <c r="E772" s="94" t="s">
        <v>1179</v>
      </c>
      <c r="F772" s="96" t="s">
        <v>6529</v>
      </c>
      <c r="G772" s="96" t="s">
        <v>6530</v>
      </c>
      <c r="H772" s="93">
        <v>1</v>
      </c>
      <c r="I772" s="96" t="s">
        <v>1711</v>
      </c>
      <c r="J772" s="96" t="s">
        <v>1712</v>
      </c>
      <c r="K772" s="93">
        <v>3.535</v>
      </c>
      <c r="L772" s="93">
        <v>2</v>
      </c>
      <c r="M772" s="93">
        <v>2013</v>
      </c>
      <c r="N772" s="93">
        <v>96</v>
      </c>
      <c r="O772" s="93">
        <v>4</v>
      </c>
      <c r="P772" s="96" t="s">
        <v>33</v>
      </c>
      <c r="Q772" s="96" t="s">
        <v>102</v>
      </c>
      <c r="R772" s="96" t="s">
        <v>1714</v>
      </c>
      <c r="S772" s="98" t="s">
        <v>6531</v>
      </c>
      <c r="T772" s="98" t="s">
        <v>6532</v>
      </c>
      <c r="U772" s="98" t="s">
        <v>6533</v>
      </c>
      <c r="V772" s="99" t="s">
        <v>6534</v>
      </c>
      <c r="W772" s="99" t="s">
        <v>566</v>
      </c>
      <c r="X772" s="71"/>
      <c r="Y772" s="100"/>
      <c r="Z772" s="71"/>
      <c r="AA772" s="100"/>
      <c r="AB772" s="42" t="str">
        <f ca="1" t="array" ref="AB772">HYPERLINK(MID(CELL("filename"),1,FIND("[",CELL("filename"))-1)&amp;"2\WOS 000330381200015.html","WOS 000330381200015.html")</f>
        <v>WOS 000330381200015.html</v>
      </c>
      <c r="AC772" s="29"/>
      <c r="AD772" s="29"/>
      <c r="AE772" s="29"/>
      <c r="AF772" s="29"/>
      <c r="AG772" s="50" t="e">
        <f>VLOOKUP(F772,[1]合计!F:F,1,0)</f>
        <v>#N/A</v>
      </c>
      <c r="AH772" s="29"/>
      <c r="AI772" s="29"/>
      <c r="AJ772" s="29"/>
      <c r="AK772" s="29"/>
      <c r="AL772" s="29"/>
    </row>
    <row r="773" s="26" customFormat="1" customHeight="1" spans="1:38">
      <c r="A773" s="92">
        <v>1123</v>
      </c>
      <c r="B773" s="93">
        <v>0.5</v>
      </c>
      <c r="C773" s="94" t="s">
        <v>1178</v>
      </c>
      <c r="D773" s="97">
        <v>1</v>
      </c>
      <c r="E773" s="94" t="s">
        <v>1179</v>
      </c>
      <c r="F773" s="96" t="s">
        <v>6535</v>
      </c>
      <c r="G773" s="96" t="s">
        <v>6536</v>
      </c>
      <c r="H773" s="93">
        <v>9</v>
      </c>
      <c r="I773" s="96" t="s">
        <v>2542</v>
      </c>
      <c r="J773" s="96" t="s">
        <v>2543</v>
      </c>
      <c r="K773" s="93">
        <v>4.086</v>
      </c>
      <c r="L773" s="93">
        <v>2</v>
      </c>
      <c r="M773" s="93">
        <v>2013</v>
      </c>
      <c r="N773" s="93">
        <v>114</v>
      </c>
      <c r="O773" s="93">
        <v>0</v>
      </c>
      <c r="P773" s="96" t="s">
        <v>33</v>
      </c>
      <c r="Q773" s="96" t="s">
        <v>127</v>
      </c>
      <c r="R773" s="93">
        <v>0</v>
      </c>
      <c r="S773" s="98" t="s">
        <v>6537</v>
      </c>
      <c r="T773" s="98" t="s">
        <v>6538</v>
      </c>
      <c r="U773" s="98" t="s">
        <v>3564</v>
      </c>
      <c r="V773" s="99" t="s">
        <v>6539</v>
      </c>
      <c r="W773" s="101" t="s">
        <v>65</v>
      </c>
      <c r="X773" s="99" t="s">
        <v>3565</v>
      </c>
      <c r="Y773" s="101" t="s">
        <v>65</v>
      </c>
      <c r="Z773" s="71"/>
      <c r="AA773" s="71"/>
      <c r="AB773" s="42" t="str">
        <f ca="1" t="array" ref="AB773">HYPERLINK(MID(CELL("filename"),1,FIND("[",CELL("filename"))-1)&amp;"2\WOS 000330487800018.html","WOS 000330487800018.html")</f>
        <v>WOS 000330487800018.html</v>
      </c>
      <c r="AC773" s="29"/>
      <c r="AD773" s="29"/>
      <c r="AE773" s="29"/>
      <c r="AF773" s="29"/>
      <c r="AG773" s="50" t="e">
        <f>VLOOKUP(F773,[1]合计!F:F,1,0)</f>
        <v>#N/A</v>
      </c>
      <c r="AH773" s="29"/>
      <c r="AI773" s="29"/>
      <c r="AJ773" s="29"/>
      <c r="AK773" s="29"/>
      <c r="AL773" s="29"/>
    </row>
    <row r="774" s="26" customFormat="1" customHeight="1" spans="1:38">
      <c r="A774" s="92">
        <v>1124</v>
      </c>
      <c r="B774" s="93">
        <v>0.5</v>
      </c>
      <c r="C774" s="94" t="s">
        <v>1178</v>
      </c>
      <c r="D774" s="97">
        <v>1</v>
      </c>
      <c r="E774" s="94" t="s">
        <v>1179</v>
      </c>
      <c r="F774" s="96" t="s">
        <v>6540</v>
      </c>
      <c r="G774" s="96" t="s">
        <v>6541</v>
      </c>
      <c r="H774" s="93">
        <v>8</v>
      </c>
      <c r="I774" s="96" t="s">
        <v>2542</v>
      </c>
      <c r="J774" s="96" t="s">
        <v>2543</v>
      </c>
      <c r="K774" s="93">
        <v>4.086</v>
      </c>
      <c r="L774" s="93">
        <v>2</v>
      </c>
      <c r="M774" s="93">
        <v>2013</v>
      </c>
      <c r="N774" s="93">
        <v>114</v>
      </c>
      <c r="O774" s="93">
        <v>0</v>
      </c>
      <c r="P774" s="96" t="s">
        <v>33</v>
      </c>
      <c r="Q774" s="96" t="s">
        <v>127</v>
      </c>
      <c r="R774" s="96" t="s">
        <v>298</v>
      </c>
      <c r="S774" s="98" t="s">
        <v>6542</v>
      </c>
      <c r="T774" s="98" t="s">
        <v>6543</v>
      </c>
      <c r="U774" s="98" t="s">
        <v>5235</v>
      </c>
      <c r="V774" s="99" t="s">
        <v>6544</v>
      </c>
      <c r="W774" s="101" t="s">
        <v>731</v>
      </c>
      <c r="X774" s="99" t="s">
        <v>1551</v>
      </c>
      <c r="Y774" s="101" t="s">
        <v>731</v>
      </c>
      <c r="Z774" s="71"/>
      <c r="AA774" s="71"/>
      <c r="AB774" s="42" t="str">
        <f ca="1" t="array" ref="AB774">HYPERLINK(MID(CELL("filename"),1,FIND("[",CELL("filename"))-1)&amp;"2\WOS 000330487800090.html","WOS 000330487800090.html")</f>
        <v>WOS 000330487800090.html</v>
      </c>
      <c r="AC774" s="29"/>
      <c r="AD774" s="29"/>
      <c r="AE774" s="29"/>
      <c r="AF774" s="29"/>
      <c r="AG774" s="50" t="e">
        <f>VLOOKUP(F774,[1]合计!F:F,1,0)</f>
        <v>#N/A</v>
      </c>
      <c r="AH774" s="29"/>
      <c r="AI774" s="29"/>
      <c r="AJ774" s="29"/>
      <c r="AK774" s="29"/>
      <c r="AL774" s="29"/>
    </row>
    <row r="775" s="26" customFormat="1" customHeight="1" spans="1:38">
      <c r="A775" s="92">
        <v>1125</v>
      </c>
      <c r="B775" s="93">
        <v>0.5</v>
      </c>
      <c r="C775" s="94" t="s">
        <v>1178</v>
      </c>
      <c r="D775" s="97">
        <v>1</v>
      </c>
      <c r="E775" s="94" t="s">
        <v>1179</v>
      </c>
      <c r="F775" s="96" t="s">
        <v>6545</v>
      </c>
      <c r="G775" s="96" t="s">
        <v>6546</v>
      </c>
      <c r="H775" s="93">
        <v>2</v>
      </c>
      <c r="I775" s="96" t="s">
        <v>2293</v>
      </c>
      <c r="J775" s="96" t="s">
        <v>2294</v>
      </c>
      <c r="K775" s="93">
        <v>4.819</v>
      </c>
      <c r="L775" s="93">
        <v>2</v>
      </c>
      <c r="M775" s="93">
        <v>2013</v>
      </c>
      <c r="N775" s="93">
        <v>75</v>
      </c>
      <c r="O775" s="93">
        <v>0</v>
      </c>
      <c r="P775" s="96" t="s">
        <v>33</v>
      </c>
      <c r="Q775" s="96" t="s">
        <v>513</v>
      </c>
      <c r="R775" s="96" t="s">
        <v>2295</v>
      </c>
      <c r="S775" s="98" t="s">
        <v>6547</v>
      </c>
      <c r="T775" s="98" t="s">
        <v>6548</v>
      </c>
      <c r="U775" s="98" t="s">
        <v>6549</v>
      </c>
      <c r="V775" s="99" t="s">
        <v>6550</v>
      </c>
      <c r="W775" s="101" t="s">
        <v>566</v>
      </c>
      <c r="X775" s="99" t="s">
        <v>1719</v>
      </c>
      <c r="Y775" s="101" t="s">
        <v>566</v>
      </c>
      <c r="Z775" s="71"/>
      <c r="AA775" s="71"/>
      <c r="AB775" s="42" t="str">
        <f ca="1" t="array" ref="AB775">HYPERLINK(MID(CELL("filename"),1,FIND("[",CELL("filename"))-1)&amp;"2\WOS 000330490300020.html","WOS 000330490300020.html")</f>
        <v>WOS 000330490300020.html</v>
      </c>
      <c r="AC775" s="29"/>
      <c r="AD775" s="29"/>
      <c r="AE775" s="29"/>
      <c r="AF775" s="29"/>
      <c r="AG775" s="50" t="e">
        <f>VLOOKUP(F775,[1]合计!F:F,1,0)</f>
        <v>#N/A</v>
      </c>
      <c r="AH775" s="29"/>
      <c r="AI775" s="29"/>
      <c r="AJ775" s="29"/>
      <c r="AK775" s="29"/>
      <c r="AL775" s="29"/>
    </row>
    <row r="776" s="26" customFormat="1" customHeight="1" spans="1:38">
      <c r="A776" s="92">
        <v>1126</v>
      </c>
      <c r="B776" s="93">
        <v>0.5</v>
      </c>
      <c r="C776" s="94" t="s">
        <v>1178</v>
      </c>
      <c r="D776" s="97">
        <v>1</v>
      </c>
      <c r="E776" s="94" t="s">
        <v>1179</v>
      </c>
      <c r="F776" s="96" t="s">
        <v>6551</v>
      </c>
      <c r="G776" s="96" t="s">
        <v>6552</v>
      </c>
      <c r="H776" s="93">
        <v>3</v>
      </c>
      <c r="I776" s="96" t="s">
        <v>2293</v>
      </c>
      <c r="J776" s="96" t="s">
        <v>2294</v>
      </c>
      <c r="K776" s="93">
        <v>4.819</v>
      </c>
      <c r="L776" s="93">
        <v>2</v>
      </c>
      <c r="M776" s="93">
        <v>2013</v>
      </c>
      <c r="N776" s="93">
        <v>75</v>
      </c>
      <c r="O776" s="93">
        <v>0</v>
      </c>
      <c r="P776" s="96" t="s">
        <v>33</v>
      </c>
      <c r="Q776" s="96" t="s">
        <v>513</v>
      </c>
      <c r="R776" s="96" t="s">
        <v>2295</v>
      </c>
      <c r="S776" s="98" t="s">
        <v>6553</v>
      </c>
      <c r="T776" s="98" t="s">
        <v>6554</v>
      </c>
      <c r="U776" s="98" t="s">
        <v>6555</v>
      </c>
      <c r="V776" s="99" t="s">
        <v>3382</v>
      </c>
      <c r="W776" s="101" t="s">
        <v>997</v>
      </c>
      <c r="X776" s="99" t="s">
        <v>624</v>
      </c>
      <c r="Y776" s="101" t="s">
        <v>519</v>
      </c>
      <c r="Z776" s="71"/>
      <c r="AA776" s="71"/>
      <c r="AB776" s="42" t="str">
        <f ca="1" t="array" ref="AB776">HYPERLINK(MID(CELL("filename"),1,FIND("[",CELL("filename"))-1)&amp;"2\WOS 000330490300023.html","WOS 000330490300023.html")</f>
        <v>WOS 000330490300023.html</v>
      </c>
      <c r="AC776" s="29"/>
      <c r="AD776" s="29"/>
      <c r="AE776" s="29"/>
      <c r="AF776" s="29"/>
      <c r="AG776" s="50" t="e">
        <f>VLOOKUP(F776,[1]合计!F:F,1,0)</f>
        <v>#N/A</v>
      </c>
      <c r="AH776" s="29"/>
      <c r="AI776" s="29"/>
      <c r="AJ776" s="29"/>
      <c r="AK776" s="29"/>
      <c r="AL776" s="29"/>
    </row>
    <row r="777" s="45" customFormat="1" customHeight="1" spans="1:38">
      <c r="A777" s="92">
        <v>1127</v>
      </c>
      <c r="B777" s="93">
        <v>0.5</v>
      </c>
      <c r="C777" s="94" t="s">
        <v>1178</v>
      </c>
      <c r="D777" s="95">
        <v>1</v>
      </c>
      <c r="E777" s="94" t="s">
        <v>1179</v>
      </c>
      <c r="F777" s="96" t="s">
        <v>6556</v>
      </c>
      <c r="G777" s="96" t="s">
        <v>6557</v>
      </c>
      <c r="H777" s="93">
        <v>0</v>
      </c>
      <c r="I777" s="96" t="s">
        <v>3102</v>
      </c>
      <c r="J777" s="96" t="s">
        <v>3103</v>
      </c>
      <c r="K777" s="93">
        <v>2.176</v>
      </c>
      <c r="L777" s="93">
        <v>2</v>
      </c>
      <c r="M777" s="93">
        <v>2013</v>
      </c>
      <c r="N777" s="93">
        <v>25</v>
      </c>
      <c r="O777" s="93">
        <v>24</v>
      </c>
      <c r="P777" s="96" t="s">
        <v>33</v>
      </c>
      <c r="Q777" s="96" t="s">
        <v>115</v>
      </c>
      <c r="R777" s="96" t="s">
        <v>3104</v>
      </c>
      <c r="S777" s="96" t="s">
        <v>6558</v>
      </c>
      <c r="T777" s="96" t="s">
        <v>6559</v>
      </c>
      <c r="U777" s="96" t="s">
        <v>4552</v>
      </c>
      <c r="V777" s="65" t="s">
        <v>6560</v>
      </c>
      <c r="W777" s="65" t="s">
        <v>692</v>
      </c>
      <c r="X777" s="65" t="s">
        <v>6560</v>
      </c>
      <c r="Y777" s="65" t="s">
        <v>133</v>
      </c>
      <c r="Z777" s="64"/>
      <c r="AA777" s="71"/>
      <c r="AB777" s="42" t="str">
        <f ca="1" t="array" ref="AB777">HYPERLINK(MID(CELL("filename"),1,FIND("[",CELL("filename"))-1)&amp;"2\WOS 000331556600022.html","WOS 000331556600022.html")</f>
        <v>WOS 000331556600022.html</v>
      </c>
      <c r="AC777" s="29"/>
      <c r="AD777" s="29"/>
      <c r="AE777" s="29"/>
      <c r="AF777" s="29"/>
      <c r="AG777" s="50" t="e">
        <f>VLOOKUP(F777,[1]合计!F:F,1,0)</f>
        <v>#N/A</v>
      </c>
      <c r="AH777" s="29"/>
      <c r="AI777" s="29"/>
      <c r="AJ777" s="29"/>
      <c r="AK777" s="29"/>
      <c r="AL777" s="29"/>
    </row>
    <row r="778" s="45" customFormat="1" customHeight="1" spans="1:38">
      <c r="A778" s="92">
        <v>1128</v>
      </c>
      <c r="B778" s="93">
        <v>0.5</v>
      </c>
      <c r="C778" s="94" t="s">
        <v>1178</v>
      </c>
      <c r="D778" s="95">
        <v>1</v>
      </c>
      <c r="E778" s="94" t="s">
        <v>1179</v>
      </c>
      <c r="F778" s="96" t="s">
        <v>6561</v>
      </c>
      <c r="G778" s="96" t="s">
        <v>6562</v>
      </c>
      <c r="H778" s="93">
        <v>3</v>
      </c>
      <c r="I778" s="96" t="s">
        <v>3060</v>
      </c>
      <c r="J778" s="96" t="s">
        <v>3061</v>
      </c>
      <c r="K778" s="93">
        <v>2.862</v>
      </c>
      <c r="L778" s="93">
        <v>2</v>
      </c>
      <c r="M778" s="93">
        <v>2013</v>
      </c>
      <c r="N778" s="93">
        <v>31</v>
      </c>
      <c r="O778" s="93">
        <v>21</v>
      </c>
      <c r="P778" s="96" t="s">
        <v>33</v>
      </c>
      <c r="Q778" s="96" t="s">
        <v>34</v>
      </c>
      <c r="R778" s="96" t="s">
        <v>3062</v>
      </c>
      <c r="S778" s="98" t="s">
        <v>6563</v>
      </c>
      <c r="T778" s="98" t="s">
        <v>6564</v>
      </c>
      <c r="U778" s="98" t="s">
        <v>5311</v>
      </c>
      <c r="V778" s="99" t="s">
        <v>6565</v>
      </c>
      <c r="W778" s="99" t="s">
        <v>133</v>
      </c>
      <c r="X778" s="99" t="s">
        <v>5313</v>
      </c>
      <c r="Y778" s="99" t="s">
        <v>133</v>
      </c>
      <c r="Z778" s="100"/>
      <c r="AA778" s="100"/>
      <c r="AB778" s="42" t="str">
        <f ca="1" t="array" ref="AB778">HYPERLINK(MID(CELL("filename"),1,FIND("[",CELL("filename"))-1)&amp;"2\WOS 000335888200001.html","WOS 000335888200001.html")</f>
        <v>WOS 000335888200001.html</v>
      </c>
      <c r="AC778" s="29"/>
      <c r="AD778" s="29"/>
      <c r="AE778" s="29"/>
      <c r="AF778" s="29"/>
      <c r="AG778" s="50" t="e">
        <f>VLOOKUP(F778,[1]合计!F:F,1,0)</f>
        <v>#N/A</v>
      </c>
      <c r="AH778" s="29"/>
      <c r="AI778" s="29"/>
      <c r="AJ778" s="29"/>
      <c r="AK778" s="29"/>
      <c r="AL778" s="29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L73"/>
  <sheetViews>
    <sheetView workbookViewId="0">
      <selection activeCell="A1" sqref="$A1:$XFD1048576"/>
    </sheetView>
  </sheetViews>
  <sheetFormatPr defaultColWidth="6.375" defaultRowHeight="21.75" customHeight="1"/>
  <cols>
    <col min="1" max="5" width="6.375" style="26"/>
    <col min="6" max="6" width="11.5" style="26" customWidth="1"/>
    <col min="7" max="21" width="6.375" style="26"/>
    <col min="22" max="27" width="6.375" style="27"/>
    <col min="28" max="28" width="6.375" style="28"/>
    <col min="29" max="16384" width="6.375" style="29"/>
  </cols>
  <sheetData>
    <row r="1" customHeight="1" spans="1:38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6566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0" t="s">
        <v>17</v>
      </c>
      <c r="S1" s="30" t="s">
        <v>6567</v>
      </c>
      <c r="T1" s="30" t="s">
        <v>6568</v>
      </c>
      <c r="U1" s="30" t="s">
        <v>6569</v>
      </c>
      <c r="V1" s="38" t="s">
        <v>20</v>
      </c>
      <c r="W1" s="38" t="s">
        <v>6570</v>
      </c>
      <c r="X1" s="38" t="s">
        <v>21</v>
      </c>
      <c r="Y1" s="38" t="s">
        <v>6571</v>
      </c>
      <c r="Z1" s="38" t="s">
        <v>23</v>
      </c>
      <c r="AA1" s="38" t="s">
        <v>6572</v>
      </c>
      <c r="AB1" s="39" t="s">
        <v>24</v>
      </c>
      <c r="AG1" s="46" t="s">
        <v>6573</v>
      </c>
      <c r="AJ1" s="45" t="s">
        <v>6574</v>
      </c>
      <c r="AL1" s="26" t="s">
        <v>6575</v>
      </c>
    </row>
    <row r="2" s="22" customFormat="1" customHeight="1" spans="1:38">
      <c r="A2" s="31">
        <v>43</v>
      </c>
      <c r="B2" s="31">
        <v>1</v>
      </c>
      <c r="C2" s="32" t="s">
        <v>6576</v>
      </c>
      <c r="D2" s="31">
        <v>1</v>
      </c>
      <c r="E2" s="32" t="s">
        <v>6577</v>
      </c>
      <c r="F2" s="32" t="s">
        <v>863</v>
      </c>
      <c r="G2" s="32" t="s">
        <v>6578</v>
      </c>
      <c r="H2" s="31">
        <v>5</v>
      </c>
      <c r="I2" s="32" t="s">
        <v>6579</v>
      </c>
      <c r="J2" s="32" t="s">
        <v>857</v>
      </c>
      <c r="K2" s="31">
        <v>5.51</v>
      </c>
      <c r="L2" s="32" t="s">
        <v>6580</v>
      </c>
      <c r="M2" s="31">
        <v>2013</v>
      </c>
      <c r="N2" s="31">
        <v>25</v>
      </c>
      <c r="O2" s="31"/>
      <c r="P2" s="37" t="s">
        <v>114</v>
      </c>
      <c r="Q2" s="37"/>
      <c r="R2" s="37" t="s">
        <v>858</v>
      </c>
      <c r="S2" s="37" t="s">
        <v>865</v>
      </c>
      <c r="T2" s="37" t="s">
        <v>6581</v>
      </c>
      <c r="U2" s="37" t="s">
        <v>867</v>
      </c>
      <c r="V2" s="37" t="s">
        <v>6582</v>
      </c>
      <c r="W2" s="37" t="s">
        <v>6583</v>
      </c>
      <c r="X2" s="37" t="s">
        <v>6584</v>
      </c>
      <c r="Y2" s="37" t="s">
        <v>6583</v>
      </c>
      <c r="Z2" s="37"/>
      <c r="AA2" s="37"/>
      <c r="AB2" s="41" t="str">
        <f ca="1" t="array" ref="AB2">HYPERLINK(MID(CELL("filename"),1,FIND("[",CELL("filename"))-1)&amp;"3\WOS 000325830900045.html","WOS 000325830900045.html")</f>
        <v>WOS 000325830900045.html</v>
      </c>
      <c r="AG2" s="22" t="e">
        <f>VLOOKUP(F2,#REF!,1,0)</f>
        <v>#REF!</v>
      </c>
      <c r="AJ2" s="47" t="e">
        <f>VLOOKUP(F2,#REF!,1,0)</f>
        <v>#REF!</v>
      </c>
      <c r="AL2" s="47" t="e">
        <f>VLOOKUP(F2,#REF!,1,0)</f>
        <v>#REF!</v>
      </c>
    </row>
    <row r="3" customHeight="1" spans="1:38">
      <c r="A3" s="33">
        <v>44</v>
      </c>
      <c r="B3" s="33">
        <v>1</v>
      </c>
      <c r="C3" s="34" t="s">
        <v>6576</v>
      </c>
      <c r="D3" s="33">
        <v>1</v>
      </c>
      <c r="E3" s="34" t="s">
        <v>6577</v>
      </c>
      <c r="F3" s="34" t="s">
        <v>6585</v>
      </c>
      <c r="G3" s="34" t="s">
        <v>6586</v>
      </c>
      <c r="H3" s="33">
        <v>3</v>
      </c>
      <c r="I3" s="34" t="s">
        <v>6587</v>
      </c>
      <c r="J3" s="34" t="s">
        <v>6588</v>
      </c>
      <c r="K3" s="33">
        <v>1.58</v>
      </c>
      <c r="L3" s="34" t="s">
        <v>6580</v>
      </c>
      <c r="M3" s="33">
        <v>2013</v>
      </c>
      <c r="N3" s="33">
        <v>19</v>
      </c>
      <c r="O3" s="33">
        <v>1</v>
      </c>
      <c r="P3" s="34" t="s">
        <v>33</v>
      </c>
      <c r="Q3" s="33"/>
      <c r="R3" s="34" t="s">
        <v>6589</v>
      </c>
      <c r="S3" s="34" t="s">
        <v>6590</v>
      </c>
      <c r="T3" s="34" t="s">
        <v>6591</v>
      </c>
      <c r="U3" s="34" t="s">
        <v>6592</v>
      </c>
      <c r="V3" s="39" t="s">
        <v>6593</v>
      </c>
      <c r="W3" s="39" t="s">
        <v>6594</v>
      </c>
      <c r="X3" s="39" t="s">
        <v>6595</v>
      </c>
      <c r="Y3" s="39" t="s">
        <v>6594</v>
      </c>
      <c r="Z3" s="40"/>
      <c r="AA3" s="40"/>
      <c r="AB3" s="42" t="str">
        <f ca="1" t="array" ref="AB3">HYPERLINK(MID(CELL("filename"),1,FIND("[",CELL("filename"))-1)&amp;"3\WOS 000314114400024.html","WOS 000314114400024.html")</f>
        <v>WOS 000314114400024.html</v>
      </c>
      <c r="AG3" s="29" t="e">
        <f>VLOOKUP(F3,#REF!,1,0)</f>
        <v>#REF!</v>
      </c>
      <c r="AJ3" s="26" t="e">
        <f>VLOOKUP(F3,#REF!,1,0)</f>
        <v>#REF!</v>
      </c>
      <c r="AL3" s="26" t="e">
        <f>VLOOKUP(F3,#REF!,1,0)</f>
        <v>#REF!</v>
      </c>
    </row>
    <row r="4" customHeight="1" spans="1:38">
      <c r="A4" s="33">
        <v>45</v>
      </c>
      <c r="B4" s="33">
        <v>1</v>
      </c>
      <c r="C4" s="34" t="s">
        <v>6576</v>
      </c>
      <c r="D4" s="33">
        <v>1</v>
      </c>
      <c r="E4" s="34" t="s">
        <v>6577</v>
      </c>
      <c r="F4" s="34" t="s">
        <v>6596</v>
      </c>
      <c r="G4" s="34" t="s">
        <v>6597</v>
      </c>
      <c r="H4" s="33">
        <v>2</v>
      </c>
      <c r="I4" s="34" t="s">
        <v>6598</v>
      </c>
      <c r="J4" s="34" t="s">
        <v>6599</v>
      </c>
      <c r="K4" s="33">
        <v>1.573</v>
      </c>
      <c r="L4" s="34" t="s">
        <v>6580</v>
      </c>
      <c r="M4" s="33">
        <v>2013</v>
      </c>
      <c r="N4" s="33">
        <v>38</v>
      </c>
      <c r="O4" s="33">
        <v>5</v>
      </c>
      <c r="P4" s="34" t="s">
        <v>33</v>
      </c>
      <c r="Q4" s="33"/>
      <c r="R4" s="34" t="s">
        <v>6600</v>
      </c>
      <c r="S4" s="34" t="s">
        <v>6601</v>
      </c>
      <c r="T4" s="34" t="s">
        <v>6602</v>
      </c>
      <c r="U4" s="34" t="s">
        <v>6603</v>
      </c>
      <c r="V4" s="39" t="s">
        <v>6604</v>
      </c>
      <c r="W4" s="39" t="s">
        <v>6594</v>
      </c>
      <c r="X4" s="39" t="s">
        <v>6605</v>
      </c>
      <c r="Y4" s="39" t="s">
        <v>6594</v>
      </c>
      <c r="Z4" s="40"/>
      <c r="AA4" s="40"/>
      <c r="AB4" s="42" t="str">
        <f ca="1" t="array" ref="AB4">HYPERLINK(MID(CELL("filename"),1,FIND("[",CELL("filename"))-1)&amp;"3\WOS 000324118300011.html","WOS 000324118300011.html")</f>
        <v>WOS 000324118300011.html</v>
      </c>
      <c r="AG4" s="29" t="e">
        <f>VLOOKUP(F4,#REF!,1,0)</f>
        <v>#REF!</v>
      </c>
      <c r="AJ4" s="26" t="e">
        <f>VLOOKUP(F4,#REF!,1,0)</f>
        <v>#REF!</v>
      </c>
      <c r="AL4" s="26" t="e">
        <f>VLOOKUP(F4,#REF!,1,0)</f>
        <v>#REF!</v>
      </c>
    </row>
    <row r="5" customHeight="1" spans="1:38">
      <c r="A5" s="33">
        <v>46</v>
      </c>
      <c r="B5" s="33">
        <v>1</v>
      </c>
      <c r="C5" s="34" t="s">
        <v>6576</v>
      </c>
      <c r="D5" s="33">
        <v>1</v>
      </c>
      <c r="E5" s="34" t="s">
        <v>6577</v>
      </c>
      <c r="F5" s="34" t="s">
        <v>6606</v>
      </c>
      <c r="G5" s="34" t="s">
        <v>6607</v>
      </c>
      <c r="H5" s="33">
        <v>2</v>
      </c>
      <c r="I5" s="34" t="s">
        <v>6608</v>
      </c>
      <c r="J5" s="34" t="s">
        <v>6609</v>
      </c>
      <c r="K5" s="33">
        <v>1.361</v>
      </c>
      <c r="L5" s="34" t="s">
        <v>6580</v>
      </c>
      <c r="M5" s="33">
        <v>2013</v>
      </c>
      <c r="N5" s="33">
        <v>24</v>
      </c>
      <c r="O5" s="33">
        <v>3</v>
      </c>
      <c r="P5" s="34" t="s">
        <v>33</v>
      </c>
      <c r="Q5" s="33"/>
      <c r="R5" s="34" t="s">
        <v>6610</v>
      </c>
      <c r="S5" s="34" t="s">
        <v>6611</v>
      </c>
      <c r="T5" s="34" t="s">
        <v>6612</v>
      </c>
      <c r="U5" s="34" t="s">
        <v>2261</v>
      </c>
      <c r="V5" s="39" t="s">
        <v>6613</v>
      </c>
      <c r="W5" s="39" t="s">
        <v>6614</v>
      </c>
      <c r="X5" s="39" t="s">
        <v>6615</v>
      </c>
      <c r="Y5" s="39" t="s">
        <v>6614</v>
      </c>
      <c r="Z5" s="40"/>
      <c r="AA5" s="40"/>
      <c r="AB5" s="42" t="str">
        <f ca="1" t="array" ref="AB5">HYPERLINK(MID(CELL("filename"),1,FIND("[",CELL("filename"))-1)&amp;"3\WOS 000317149200006.html","WOS 000317149200006.html")</f>
        <v>WOS 000317149200006.html</v>
      </c>
      <c r="AG5" s="29" t="e">
        <f>VLOOKUP(F5,#REF!,1,0)</f>
        <v>#REF!</v>
      </c>
      <c r="AJ5" s="26" t="e">
        <f>VLOOKUP(F5,#REF!,1,0)</f>
        <v>#REF!</v>
      </c>
      <c r="AL5" s="26" t="e">
        <f>VLOOKUP(F5,#REF!,1,0)</f>
        <v>#REF!</v>
      </c>
    </row>
    <row r="6" customHeight="1" spans="1:38">
      <c r="A6" s="33">
        <v>47</v>
      </c>
      <c r="B6" s="33">
        <v>1</v>
      </c>
      <c r="C6" s="34" t="s">
        <v>6576</v>
      </c>
      <c r="D6" s="33">
        <v>1</v>
      </c>
      <c r="E6" s="34" t="s">
        <v>6577</v>
      </c>
      <c r="F6" s="34" t="s">
        <v>6616</v>
      </c>
      <c r="G6" s="34" t="s">
        <v>6617</v>
      </c>
      <c r="H6" s="33">
        <v>1</v>
      </c>
      <c r="I6" s="34" t="s">
        <v>6618</v>
      </c>
      <c r="J6" s="34" t="s">
        <v>6619</v>
      </c>
      <c r="K6" s="33">
        <v>3.534</v>
      </c>
      <c r="L6" s="34" t="s">
        <v>6580</v>
      </c>
      <c r="M6" s="33">
        <v>2013</v>
      </c>
      <c r="N6" s="33">
        <v>8</v>
      </c>
      <c r="O6" s="33">
        <v>12</v>
      </c>
      <c r="P6" s="34" t="s">
        <v>33</v>
      </c>
      <c r="Q6" s="33"/>
      <c r="R6" s="34" t="s">
        <v>799</v>
      </c>
      <c r="S6" s="34" t="s">
        <v>6620</v>
      </c>
      <c r="T6" s="34" t="s">
        <v>6621</v>
      </c>
      <c r="U6" s="34" t="s">
        <v>6622</v>
      </c>
      <c r="V6" s="39" t="s">
        <v>6623</v>
      </c>
      <c r="W6" s="39" t="s">
        <v>6594</v>
      </c>
      <c r="X6" s="39" t="s">
        <v>6624</v>
      </c>
      <c r="Y6" s="39" t="s">
        <v>6594</v>
      </c>
      <c r="Z6" s="40"/>
      <c r="AA6" s="40"/>
      <c r="AB6" s="42" t="str">
        <f ca="1" t="array" ref="AB6">HYPERLINK(MID(CELL("filename"),1,FIND("[",CELL("filename"))-1)&amp;"3\WOS 000329116700080.html","WOS 000329116700080.html")</f>
        <v>WOS 000329116700080.html</v>
      </c>
      <c r="AG6" s="29" t="e">
        <f>VLOOKUP(F6,#REF!,1,0)</f>
        <v>#REF!</v>
      </c>
      <c r="AJ6" s="26" t="e">
        <f>VLOOKUP(F6,#REF!,1,0)</f>
        <v>#REF!</v>
      </c>
      <c r="AL6" s="26" t="e">
        <f>VLOOKUP(F6,#REF!,1,0)</f>
        <v>#REF!</v>
      </c>
    </row>
    <row r="7" customHeight="1" spans="1:38">
      <c r="A7" s="33">
        <v>48</v>
      </c>
      <c r="B7" s="33">
        <v>1</v>
      </c>
      <c r="C7" s="34" t="s">
        <v>6576</v>
      </c>
      <c r="D7" s="33">
        <v>1</v>
      </c>
      <c r="E7" s="34" t="s">
        <v>6577</v>
      </c>
      <c r="F7" s="34" t="s">
        <v>6625</v>
      </c>
      <c r="G7" s="34" t="s">
        <v>6626</v>
      </c>
      <c r="H7" s="33">
        <v>1</v>
      </c>
      <c r="I7" s="34" t="s">
        <v>6598</v>
      </c>
      <c r="J7" s="34" t="s">
        <v>6599</v>
      </c>
      <c r="K7" s="33">
        <v>1.573</v>
      </c>
      <c r="L7" s="34" t="s">
        <v>6580</v>
      </c>
      <c r="M7" s="33">
        <v>2013</v>
      </c>
      <c r="N7" s="33">
        <v>38</v>
      </c>
      <c r="O7" s="33">
        <v>6</v>
      </c>
      <c r="P7" s="34" t="s">
        <v>33</v>
      </c>
      <c r="Q7" s="33"/>
      <c r="R7" s="34" t="s">
        <v>6600</v>
      </c>
      <c r="S7" s="34" t="s">
        <v>6627</v>
      </c>
      <c r="T7" s="34" t="s">
        <v>6628</v>
      </c>
      <c r="U7" s="34" t="s">
        <v>6629</v>
      </c>
      <c r="V7" s="39" t="s">
        <v>6604</v>
      </c>
      <c r="W7" s="39" t="s">
        <v>6594</v>
      </c>
      <c r="X7" s="39" t="s">
        <v>6630</v>
      </c>
      <c r="Y7" s="39" t="s">
        <v>6594</v>
      </c>
      <c r="Z7" s="40"/>
      <c r="AA7" s="40"/>
      <c r="AB7" s="42" t="str">
        <f ca="1" t="array" ref="AB7">HYPERLINK(MID(CELL("filename"),1,FIND("[",CELL("filename"))-1)&amp;"3\WOS 000326693600010.html","WOS 000326693600010.html")</f>
        <v>WOS 000326693600010.html</v>
      </c>
      <c r="AG7" s="29" t="e">
        <f>VLOOKUP(F7,#REF!,1,0)</f>
        <v>#REF!</v>
      </c>
      <c r="AJ7" s="26" t="e">
        <f>VLOOKUP(F7,#REF!,1,0)</f>
        <v>#REF!</v>
      </c>
      <c r="AL7" s="26" t="e">
        <f>VLOOKUP(F7,#REF!,1,0)</f>
        <v>#REF!</v>
      </c>
    </row>
    <row r="8" customHeight="1" spans="1:38">
      <c r="A8" s="33">
        <v>49</v>
      </c>
      <c r="B8" s="33">
        <v>1</v>
      </c>
      <c r="C8" s="34" t="s">
        <v>6576</v>
      </c>
      <c r="D8" s="33">
        <v>1</v>
      </c>
      <c r="E8" s="34" t="s">
        <v>6577</v>
      </c>
      <c r="F8" s="34" t="s">
        <v>6631</v>
      </c>
      <c r="G8" s="34" t="s">
        <v>6632</v>
      </c>
      <c r="H8" s="33">
        <v>1</v>
      </c>
      <c r="I8" s="34" t="s">
        <v>6633</v>
      </c>
      <c r="J8" s="34" t="s">
        <v>6634</v>
      </c>
      <c r="K8" s="33">
        <v>0.705</v>
      </c>
      <c r="L8" s="34" t="s">
        <v>6580</v>
      </c>
      <c r="M8" s="33">
        <v>2013</v>
      </c>
      <c r="N8" s="33">
        <v>30</v>
      </c>
      <c r="O8" s="33">
        <v>4</v>
      </c>
      <c r="P8" s="34" t="s">
        <v>33</v>
      </c>
      <c r="Q8" s="33"/>
      <c r="R8" s="34" t="s">
        <v>6635</v>
      </c>
      <c r="S8" s="34" t="s">
        <v>6636</v>
      </c>
      <c r="T8" s="34" t="s">
        <v>6637</v>
      </c>
      <c r="U8" s="34" t="s">
        <v>6638</v>
      </c>
      <c r="V8" s="39" t="s">
        <v>6639</v>
      </c>
      <c r="W8" s="39" t="s">
        <v>6640</v>
      </c>
      <c r="X8" s="39" t="s">
        <v>6636</v>
      </c>
      <c r="Y8" s="39" t="s">
        <v>6640</v>
      </c>
      <c r="Z8" s="40"/>
      <c r="AA8" s="40"/>
      <c r="AB8" s="42" t="str">
        <f ca="1" t="array" ref="AB8">HYPERLINK(MID(CELL("filename"),1,FIND("[",CELL("filename"))-1)&amp;"3\WOS 000321535100009.html","WOS 000321535100009.html")</f>
        <v>WOS 000321535100009.html</v>
      </c>
      <c r="AG8" s="29" t="e">
        <f>VLOOKUP(F8,#REF!,1,0)</f>
        <v>#REF!</v>
      </c>
      <c r="AJ8" s="26" t="e">
        <f>VLOOKUP(F8,#REF!,1,0)</f>
        <v>#REF!</v>
      </c>
      <c r="AL8" s="26" t="e">
        <f>VLOOKUP(F8,#REF!,1,0)</f>
        <v>#REF!</v>
      </c>
    </row>
    <row r="9" customHeight="1" spans="1:38">
      <c r="A9" s="33">
        <v>50</v>
      </c>
      <c r="B9" s="33">
        <v>1</v>
      </c>
      <c r="C9" s="34" t="s">
        <v>6576</v>
      </c>
      <c r="D9" s="33">
        <v>1</v>
      </c>
      <c r="E9" s="34" t="s">
        <v>6577</v>
      </c>
      <c r="F9" s="34" t="s">
        <v>6641</v>
      </c>
      <c r="G9" s="34" t="s">
        <v>6642</v>
      </c>
      <c r="H9" s="33">
        <v>1</v>
      </c>
      <c r="I9" s="34" t="s">
        <v>6643</v>
      </c>
      <c r="J9" s="34" t="s">
        <v>6644</v>
      </c>
      <c r="K9" s="33" t="e">
        <v>#N/A</v>
      </c>
      <c r="L9" s="34" t="s">
        <v>6580</v>
      </c>
      <c r="M9" s="33">
        <v>2013</v>
      </c>
      <c r="N9" s="33">
        <v>144</v>
      </c>
      <c r="O9" s="33">
        <v>2</v>
      </c>
      <c r="P9" s="34" t="s">
        <v>33</v>
      </c>
      <c r="Q9" s="33"/>
      <c r="R9" s="34" t="s">
        <v>6645</v>
      </c>
      <c r="S9" s="34" t="s">
        <v>6646</v>
      </c>
      <c r="T9" s="34" t="s">
        <v>6647</v>
      </c>
      <c r="U9" s="34" t="s">
        <v>6648</v>
      </c>
      <c r="V9" s="39" t="s">
        <v>6649</v>
      </c>
      <c r="W9" s="39" t="s">
        <v>6650</v>
      </c>
      <c r="X9" s="39" t="s">
        <v>6651</v>
      </c>
      <c r="Y9" s="39" t="s">
        <v>6650</v>
      </c>
      <c r="Z9" s="40"/>
      <c r="AA9" s="40"/>
      <c r="AB9" s="42" t="str">
        <f ca="1" t="array" ref="AB9">HYPERLINK(MID(CELL("filename"),1,FIND("[",CELL("filename"))-1)&amp;"3\WOS 000321410500022.html","WOS 000321410500022.html")</f>
        <v>WOS 000321410500022.html</v>
      </c>
      <c r="AG9" s="29" t="e">
        <f>VLOOKUP(F9,#REF!,1,0)</f>
        <v>#REF!</v>
      </c>
      <c r="AJ9" s="26" t="e">
        <f>VLOOKUP(F9,#REF!,1,0)</f>
        <v>#REF!</v>
      </c>
      <c r="AL9" s="26" t="e">
        <f>VLOOKUP(F9,#REF!,1,0)</f>
        <v>#REF!</v>
      </c>
    </row>
    <row r="10" customHeight="1" spans="1:38">
      <c r="A10" s="33">
        <v>51</v>
      </c>
      <c r="B10" s="33">
        <v>1</v>
      </c>
      <c r="C10" s="34" t="s">
        <v>6576</v>
      </c>
      <c r="D10" s="33">
        <v>1</v>
      </c>
      <c r="E10" s="34" t="s">
        <v>6577</v>
      </c>
      <c r="F10" s="34" t="s">
        <v>6652</v>
      </c>
      <c r="G10" s="34" t="s">
        <v>6653</v>
      </c>
      <c r="H10" s="33">
        <v>1</v>
      </c>
      <c r="I10" s="34" t="s">
        <v>6654</v>
      </c>
      <c r="J10" s="34" t="s">
        <v>6655</v>
      </c>
      <c r="K10" s="33">
        <v>1.941</v>
      </c>
      <c r="L10" s="34" t="s">
        <v>6580</v>
      </c>
      <c r="M10" s="33">
        <v>2013</v>
      </c>
      <c r="N10" s="33">
        <v>19</v>
      </c>
      <c r="O10" s="33">
        <v>3</v>
      </c>
      <c r="P10" s="34" t="s">
        <v>33</v>
      </c>
      <c r="Q10" s="33"/>
      <c r="R10" s="34" t="s">
        <v>1966</v>
      </c>
      <c r="S10" s="34" t="s">
        <v>6656</v>
      </c>
      <c r="T10" s="34" t="s">
        <v>6657</v>
      </c>
      <c r="U10" s="34" t="s">
        <v>6658</v>
      </c>
      <c r="V10" s="39" t="s">
        <v>6659</v>
      </c>
      <c r="W10" s="39" t="s">
        <v>6660</v>
      </c>
      <c r="X10" s="39" t="s">
        <v>6661</v>
      </c>
      <c r="Y10" s="39" t="s">
        <v>6660</v>
      </c>
      <c r="Z10" s="40"/>
      <c r="AA10" s="40"/>
      <c r="AB10" s="42" t="str">
        <f ca="1" t="array" ref="AB10">HYPERLINK(MID(CELL("filename"),1,FIND("[",CELL("filename"))-1)&amp;"3\WOS 000319208700012.html","WOS 000319208700012.html")</f>
        <v>WOS 000319208700012.html</v>
      </c>
      <c r="AG10" s="29" t="e">
        <f>VLOOKUP(F10,#REF!,1,0)</f>
        <v>#REF!</v>
      </c>
      <c r="AJ10" s="26" t="e">
        <f>VLOOKUP(F10,#REF!,1,0)</f>
        <v>#REF!</v>
      </c>
      <c r="AL10" s="26" t="e">
        <f>VLOOKUP(F10,#REF!,1,0)</f>
        <v>#REF!</v>
      </c>
    </row>
    <row r="11" customHeight="1" spans="1:38">
      <c r="A11" s="33">
        <v>52</v>
      </c>
      <c r="B11" s="33">
        <v>1</v>
      </c>
      <c r="C11" s="34" t="s">
        <v>6576</v>
      </c>
      <c r="D11" s="33">
        <v>1</v>
      </c>
      <c r="E11" s="34" t="s">
        <v>6577</v>
      </c>
      <c r="F11" s="34" t="s">
        <v>6662</v>
      </c>
      <c r="G11" s="34" t="s">
        <v>6663</v>
      </c>
      <c r="H11" s="33">
        <v>1</v>
      </c>
      <c r="I11" s="34" t="s">
        <v>6664</v>
      </c>
      <c r="J11" s="34" t="s">
        <v>6665</v>
      </c>
      <c r="K11" s="33">
        <v>1.221</v>
      </c>
      <c r="L11" s="34" t="s">
        <v>6580</v>
      </c>
      <c r="M11" s="33">
        <v>2013</v>
      </c>
      <c r="N11" s="33">
        <v>11</v>
      </c>
      <c r="O11" s="33">
        <v>4</v>
      </c>
      <c r="P11" s="34" t="s">
        <v>33</v>
      </c>
      <c r="Q11" s="33"/>
      <c r="R11" s="34" t="s">
        <v>6666</v>
      </c>
      <c r="S11" s="34" t="s">
        <v>6667</v>
      </c>
      <c r="T11" s="34" t="s">
        <v>6668</v>
      </c>
      <c r="U11" s="34" t="s">
        <v>6669</v>
      </c>
      <c r="V11" s="39" t="s">
        <v>6670</v>
      </c>
      <c r="W11" s="39" t="s">
        <v>6594</v>
      </c>
      <c r="X11" s="39" t="s">
        <v>6667</v>
      </c>
      <c r="Y11" s="39" t="s">
        <v>6594</v>
      </c>
      <c r="Z11" s="40"/>
      <c r="AA11" s="40"/>
      <c r="AB11" s="42" t="str">
        <f ca="1" t="array" ref="AB11">HYPERLINK(MID(CELL("filename"),1,FIND("[",CELL("filename"))-1)&amp;"3\WOS 000325419000003.html","WOS 000325419000003.html")</f>
        <v>WOS 000325419000003.html</v>
      </c>
      <c r="AG11" s="29" t="e">
        <f>VLOOKUP(F11,#REF!,1,0)</f>
        <v>#REF!</v>
      </c>
      <c r="AJ11" s="26" t="e">
        <f>VLOOKUP(F11,#REF!,1,0)</f>
        <v>#REF!</v>
      </c>
      <c r="AL11" s="26" t="e">
        <f>VLOOKUP(F11,#REF!,1,0)</f>
        <v>#REF!</v>
      </c>
    </row>
    <row r="12" customHeight="1" spans="1:38">
      <c r="A12" s="33">
        <v>53</v>
      </c>
      <c r="B12" s="33">
        <v>1</v>
      </c>
      <c r="C12" s="34" t="s">
        <v>6576</v>
      </c>
      <c r="D12" s="33">
        <v>1</v>
      </c>
      <c r="E12" s="34" t="s">
        <v>6577</v>
      </c>
      <c r="F12" s="34" t="s">
        <v>6671</v>
      </c>
      <c r="G12" s="34" t="s">
        <v>6672</v>
      </c>
      <c r="H12" s="33">
        <v>0</v>
      </c>
      <c r="I12" s="34" t="s">
        <v>6673</v>
      </c>
      <c r="J12" s="34" t="s">
        <v>6674</v>
      </c>
      <c r="K12" s="33">
        <v>2.558</v>
      </c>
      <c r="L12" s="34" t="s">
        <v>6580</v>
      </c>
      <c r="M12" s="33">
        <v>2013</v>
      </c>
      <c r="N12" s="33">
        <v>96</v>
      </c>
      <c r="O12" s="33"/>
      <c r="P12" s="34" t="s">
        <v>33</v>
      </c>
      <c r="Q12" s="33"/>
      <c r="R12" s="34" t="s">
        <v>6675</v>
      </c>
      <c r="S12" s="34" t="s">
        <v>6676</v>
      </c>
      <c r="T12" s="34" t="s">
        <v>6677</v>
      </c>
      <c r="U12" s="34" t="s">
        <v>6678</v>
      </c>
      <c r="V12" s="39" t="s">
        <v>6679</v>
      </c>
      <c r="W12" s="39" t="s">
        <v>6594</v>
      </c>
      <c r="X12" s="39" t="s">
        <v>6680</v>
      </c>
      <c r="Y12" s="39" t="s">
        <v>6594</v>
      </c>
      <c r="Z12" s="40"/>
      <c r="AA12" s="40"/>
      <c r="AB12" s="42" t="str">
        <f ca="1" t="array" ref="AB12">HYPERLINK(MID(CELL("filename"),1,FIND("[",CELL("filename"))-1)&amp;"3\WOS 000324964500037.html","WOS 000324964500037.html")</f>
        <v>WOS 000324964500037.html</v>
      </c>
      <c r="AG12" s="29" t="e">
        <f>VLOOKUP(F12,#REF!,1,0)</f>
        <v>#REF!</v>
      </c>
      <c r="AJ12" s="26" t="e">
        <f>VLOOKUP(F12,#REF!,1,0)</f>
        <v>#REF!</v>
      </c>
      <c r="AL12" s="26" t="e">
        <f>VLOOKUP(F12,#REF!,1,0)</f>
        <v>#REF!</v>
      </c>
    </row>
    <row r="13" customHeight="1" spans="1:38">
      <c r="A13" s="33">
        <v>54</v>
      </c>
      <c r="B13" s="33">
        <v>1</v>
      </c>
      <c r="C13" s="34" t="s">
        <v>6576</v>
      </c>
      <c r="D13" s="33">
        <v>1</v>
      </c>
      <c r="E13" s="34" t="s">
        <v>6577</v>
      </c>
      <c r="F13" s="34" t="s">
        <v>6681</v>
      </c>
      <c r="G13" s="34" t="s">
        <v>6682</v>
      </c>
      <c r="H13" s="33">
        <v>0</v>
      </c>
      <c r="I13" s="34" t="s">
        <v>6683</v>
      </c>
      <c r="J13" s="34" t="s">
        <v>6684</v>
      </c>
      <c r="K13" s="33">
        <v>0.971</v>
      </c>
      <c r="L13" s="34" t="s">
        <v>6580</v>
      </c>
      <c r="M13" s="33">
        <v>2013</v>
      </c>
      <c r="N13" s="33">
        <v>43</v>
      </c>
      <c r="O13" s="33">
        <v>6</v>
      </c>
      <c r="P13" s="34" t="s">
        <v>33</v>
      </c>
      <c r="Q13" s="33"/>
      <c r="R13" s="34" t="s">
        <v>6685</v>
      </c>
      <c r="S13" s="34" t="s">
        <v>6686</v>
      </c>
      <c r="T13" s="34" t="s">
        <v>6687</v>
      </c>
      <c r="U13" s="34" t="s">
        <v>6688</v>
      </c>
      <c r="V13" s="39" t="s">
        <v>6689</v>
      </c>
      <c r="W13" s="39" t="s">
        <v>6650</v>
      </c>
      <c r="X13" s="39" t="s">
        <v>6690</v>
      </c>
      <c r="Y13" s="39" t="s">
        <v>6650</v>
      </c>
      <c r="Z13" s="40"/>
      <c r="AA13" s="40"/>
      <c r="AB13" s="42" t="str">
        <f ca="1" t="array" ref="AB13">HYPERLINK(MID(CELL("filename"),1,FIND("[",CELL("filename"))-1)&amp;"3\WOS 000329010800007.html","WOS 000329010800007.html")</f>
        <v>WOS 000329010800007.html</v>
      </c>
      <c r="AG13" s="29" t="e">
        <f>VLOOKUP(F13,#REF!,1,0)</f>
        <v>#REF!</v>
      </c>
      <c r="AJ13" s="26" t="e">
        <f>VLOOKUP(F13,#REF!,1,0)</f>
        <v>#REF!</v>
      </c>
      <c r="AL13" s="26" t="e">
        <f>VLOOKUP(F13,#REF!,1,0)</f>
        <v>#REF!</v>
      </c>
    </row>
    <row r="14" customHeight="1" spans="1:38">
      <c r="A14" s="33">
        <v>55</v>
      </c>
      <c r="B14" s="33">
        <v>1</v>
      </c>
      <c r="C14" s="34" t="s">
        <v>6576</v>
      </c>
      <c r="D14" s="33">
        <v>1</v>
      </c>
      <c r="E14" s="34" t="s">
        <v>6577</v>
      </c>
      <c r="F14" s="34" t="s">
        <v>6691</v>
      </c>
      <c r="G14" s="34" t="s">
        <v>6692</v>
      </c>
      <c r="H14" s="33">
        <v>0</v>
      </c>
      <c r="I14" s="34" t="s">
        <v>6693</v>
      </c>
      <c r="J14" s="34" t="s">
        <v>6694</v>
      </c>
      <c r="K14" s="33">
        <v>1.323</v>
      </c>
      <c r="L14" s="34" t="s">
        <v>6580</v>
      </c>
      <c r="M14" s="33">
        <v>2013</v>
      </c>
      <c r="N14" s="33">
        <v>51</v>
      </c>
      <c r="O14" s="33">
        <v>21</v>
      </c>
      <c r="P14" s="34" t="s">
        <v>33</v>
      </c>
      <c r="Q14" s="33"/>
      <c r="R14" s="34" t="s">
        <v>6645</v>
      </c>
      <c r="S14" s="34" t="s">
        <v>6695</v>
      </c>
      <c r="T14" s="34" t="s">
        <v>6696</v>
      </c>
      <c r="U14" s="34" t="s">
        <v>6697</v>
      </c>
      <c r="V14" s="39" t="s">
        <v>6698</v>
      </c>
      <c r="W14" s="39" t="s">
        <v>6650</v>
      </c>
      <c r="X14" s="39" t="s">
        <v>6699</v>
      </c>
      <c r="Y14" s="39" t="s">
        <v>6650</v>
      </c>
      <c r="Z14" s="40"/>
      <c r="AA14" s="40"/>
      <c r="AB14" s="42" t="str">
        <f ca="1" t="array" ref="AB14">HYPERLINK(MID(CELL("filename"),1,FIND("[",CELL("filename"))-1)&amp;"3\WOS 000326071700008.html","WOS 000326071700008.html")</f>
        <v>WOS 000326071700008.html</v>
      </c>
      <c r="AG14" s="29" t="e">
        <f>VLOOKUP(F14,#REF!,1,0)</f>
        <v>#REF!</v>
      </c>
      <c r="AJ14" s="26" t="e">
        <f>VLOOKUP(F14,#REF!,1,0)</f>
        <v>#REF!</v>
      </c>
      <c r="AL14" s="26" t="e">
        <f>VLOOKUP(F14,#REF!,1,0)</f>
        <v>#REF!</v>
      </c>
    </row>
    <row r="15" customHeight="1" spans="1:38">
      <c r="A15" s="33">
        <v>56</v>
      </c>
      <c r="B15" s="33">
        <v>1</v>
      </c>
      <c r="C15" s="34" t="s">
        <v>6576</v>
      </c>
      <c r="D15" s="33">
        <v>1</v>
      </c>
      <c r="E15" s="34" t="s">
        <v>6577</v>
      </c>
      <c r="F15" s="34" t="s">
        <v>6700</v>
      </c>
      <c r="G15" s="34" t="s">
        <v>6701</v>
      </c>
      <c r="H15" s="33">
        <v>0</v>
      </c>
      <c r="I15" s="34" t="s">
        <v>6702</v>
      </c>
      <c r="J15" s="34" t="s">
        <v>6703</v>
      </c>
      <c r="K15" s="33">
        <v>1.475</v>
      </c>
      <c r="L15" s="34" t="s">
        <v>6580</v>
      </c>
      <c r="M15" s="33">
        <v>2013</v>
      </c>
      <c r="N15" s="33">
        <v>127</v>
      </c>
      <c r="O15" s="33">
        <v>10</v>
      </c>
      <c r="P15" s="34" t="s">
        <v>33</v>
      </c>
      <c r="Q15" s="33"/>
      <c r="R15" s="34" t="s">
        <v>1966</v>
      </c>
      <c r="S15" s="34" t="s">
        <v>6704</v>
      </c>
      <c r="T15" s="34" t="s">
        <v>6705</v>
      </c>
      <c r="U15" s="34" t="s">
        <v>6706</v>
      </c>
      <c r="V15" s="39" t="s">
        <v>6707</v>
      </c>
      <c r="W15" s="39" t="s">
        <v>6660</v>
      </c>
      <c r="X15" s="39" t="s">
        <v>6708</v>
      </c>
      <c r="Y15" s="39" t="s">
        <v>6660</v>
      </c>
      <c r="Z15" s="40"/>
      <c r="AA15" s="40"/>
      <c r="AB15" s="42" t="str">
        <f ca="1" t="array" ref="AB15">HYPERLINK(MID(CELL("filename"),1,FIND("[",CELL("filename"))-1)&amp;"3\WOS 000326938100008.html","WOS 000326938100008.html")</f>
        <v>WOS 000326938100008.html</v>
      </c>
      <c r="AG15" s="29" t="e">
        <f>VLOOKUP(F15,#REF!,1,0)</f>
        <v>#REF!</v>
      </c>
      <c r="AJ15" s="26" t="e">
        <f>VLOOKUP(F15,#REF!,1,0)</f>
        <v>#REF!</v>
      </c>
      <c r="AL15" s="26" t="e">
        <f>VLOOKUP(F15,#REF!,1,0)</f>
        <v>#REF!</v>
      </c>
    </row>
    <row r="16" customHeight="1" spans="1:38">
      <c r="A16" s="33">
        <v>57</v>
      </c>
      <c r="B16" s="33">
        <v>1</v>
      </c>
      <c r="C16" s="34" t="s">
        <v>6576</v>
      </c>
      <c r="D16" s="33">
        <v>1</v>
      </c>
      <c r="E16" s="34" t="s">
        <v>6577</v>
      </c>
      <c r="F16" s="34" t="s">
        <v>6709</v>
      </c>
      <c r="G16" s="34" t="s">
        <v>6710</v>
      </c>
      <c r="H16" s="33">
        <v>0</v>
      </c>
      <c r="I16" s="34" t="s">
        <v>6711</v>
      </c>
      <c r="J16" s="34" t="s">
        <v>6712</v>
      </c>
      <c r="K16" s="33">
        <v>1.233</v>
      </c>
      <c r="L16" s="34" t="s">
        <v>6580</v>
      </c>
      <c r="M16" s="33">
        <v>2013</v>
      </c>
      <c r="N16" s="33">
        <v>22</v>
      </c>
      <c r="O16" s="34" t="s">
        <v>4561</v>
      </c>
      <c r="P16" s="34" t="s">
        <v>33</v>
      </c>
      <c r="Q16" s="33"/>
      <c r="R16" s="34" t="s">
        <v>6713</v>
      </c>
      <c r="S16" s="34" t="s">
        <v>6714</v>
      </c>
      <c r="T16" s="34" t="s">
        <v>6715</v>
      </c>
      <c r="U16" s="34" t="s">
        <v>6716</v>
      </c>
      <c r="V16" s="39" t="s">
        <v>6717</v>
      </c>
      <c r="W16" s="39" t="s">
        <v>6718</v>
      </c>
      <c r="X16" s="39" t="s">
        <v>6719</v>
      </c>
      <c r="Y16" s="39" t="s">
        <v>6718</v>
      </c>
      <c r="Z16" s="40"/>
      <c r="AA16" s="40"/>
      <c r="AB16" s="42" t="str">
        <f ca="1" t="array" ref="AB16">HYPERLINK(MID(CELL("filename"),1,FIND("[",CELL("filename"))-1)&amp;"3\WOS 000320138300008.html","WOS 000320138300008.html")</f>
        <v>WOS 000320138300008.html</v>
      </c>
      <c r="AG16" s="29" t="e">
        <f>VLOOKUP(F16,#REF!,1,0)</f>
        <v>#REF!</v>
      </c>
      <c r="AJ16" s="26" t="e">
        <f>VLOOKUP(F16,#REF!,1,0)</f>
        <v>#REF!</v>
      </c>
      <c r="AL16" s="26" t="e">
        <f>VLOOKUP(F16,#REF!,1,0)</f>
        <v>#REF!</v>
      </c>
    </row>
    <row r="17" customHeight="1" spans="1:38">
      <c r="A17" s="33">
        <v>58</v>
      </c>
      <c r="B17" s="33">
        <v>1</v>
      </c>
      <c r="C17" s="34" t="s">
        <v>6576</v>
      </c>
      <c r="D17" s="33">
        <v>1</v>
      </c>
      <c r="E17" s="34" t="s">
        <v>6577</v>
      </c>
      <c r="F17" s="34" t="s">
        <v>6720</v>
      </c>
      <c r="G17" s="34" t="s">
        <v>6721</v>
      </c>
      <c r="H17" s="33">
        <v>0</v>
      </c>
      <c r="I17" s="34" t="s">
        <v>6722</v>
      </c>
      <c r="J17" s="34" t="s">
        <v>6723</v>
      </c>
      <c r="K17" s="33">
        <v>0.736</v>
      </c>
      <c r="L17" s="34" t="s">
        <v>6580</v>
      </c>
      <c r="M17" s="33">
        <v>2013</v>
      </c>
      <c r="N17" s="33">
        <v>33</v>
      </c>
      <c r="O17" s="33"/>
      <c r="P17" s="34" t="s">
        <v>33</v>
      </c>
      <c r="Q17" s="33"/>
      <c r="R17" s="34" t="s">
        <v>6724</v>
      </c>
      <c r="S17" s="34" t="s">
        <v>6725</v>
      </c>
      <c r="T17" s="34" t="s">
        <v>6726</v>
      </c>
      <c r="U17" s="34" t="s">
        <v>6727</v>
      </c>
      <c r="V17" s="39" t="s">
        <v>6728</v>
      </c>
      <c r="W17" s="39" t="s">
        <v>6650</v>
      </c>
      <c r="X17" s="39" t="s">
        <v>6729</v>
      </c>
      <c r="Y17" s="39" t="s">
        <v>6650</v>
      </c>
      <c r="Z17" s="40"/>
      <c r="AA17" s="40"/>
      <c r="AB17" s="42" t="str">
        <f ca="1" t="array" ref="AB17">HYPERLINK(MID(CELL("filename"),1,FIND("[",CELL("filename"))-1)&amp;"3\WOS 000323798100111.html","WOS 000323798100111.html")</f>
        <v>WOS 000323798100111.html</v>
      </c>
      <c r="AG17" s="29" t="e">
        <f>VLOOKUP(F17,#REF!,1,0)</f>
        <v>#REF!</v>
      </c>
      <c r="AJ17" s="26" t="e">
        <f>VLOOKUP(F17,#REF!,1,0)</f>
        <v>#REF!</v>
      </c>
      <c r="AL17" s="26" t="e">
        <f>VLOOKUP(F17,#REF!,1,0)</f>
        <v>#REF!</v>
      </c>
    </row>
    <row r="18" customHeight="1" spans="1:38">
      <c r="A18" s="33">
        <v>59</v>
      </c>
      <c r="B18" s="33">
        <v>1</v>
      </c>
      <c r="C18" s="34" t="s">
        <v>6576</v>
      </c>
      <c r="D18" s="33">
        <v>1</v>
      </c>
      <c r="E18" s="34" t="s">
        <v>6577</v>
      </c>
      <c r="F18" s="34" t="s">
        <v>6730</v>
      </c>
      <c r="G18" s="34" t="s">
        <v>6731</v>
      </c>
      <c r="H18" s="33">
        <v>0</v>
      </c>
      <c r="I18" s="34" t="s">
        <v>6618</v>
      </c>
      <c r="J18" s="34" t="s">
        <v>6619</v>
      </c>
      <c r="K18" s="33">
        <v>3.534</v>
      </c>
      <c r="L18" s="34" t="s">
        <v>6580</v>
      </c>
      <c r="M18" s="33">
        <v>2013</v>
      </c>
      <c r="N18" s="33">
        <v>8</v>
      </c>
      <c r="O18" s="33">
        <v>1</v>
      </c>
      <c r="P18" s="34" t="s">
        <v>33</v>
      </c>
      <c r="Q18" s="33"/>
      <c r="R18" s="34" t="s">
        <v>799</v>
      </c>
      <c r="S18" s="34" t="s">
        <v>6732</v>
      </c>
      <c r="T18" s="34" t="s">
        <v>6733</v>
      </c>
      <c r="U18" s="34" t="s">
        <v>6734</v>
      </c>
      <c r="V18" s="39" t="s">
        <v>6735</v>
      </c>
      <c r="W18" s="39" t="s">
        <v>6660</v>
      </c>
      <c r="X18" s="39" t="s">
        <v>6736</v>
      </c>
      <c r="Y18" s="39" t="s">
        <v>6660</v>
      </c>
      <c r="Z18" s="40"/>
      <c r="AA18" s="40"/>
      <c r="AB18" s="42" t="str">
        <f ca="1" t="array" ref="AB18">HYPERLINK(MID(CELL("filename"),1,FIND("[",CELL("filename"))-1)&amp;"3\WOS 000314023600112.html","WOS 000314023600112.html")</f>
        <v>WOS 000314023600112.html</v>
      </c>
      <c r="AG18" s="29" t="e">
        <f>VLOOKUP(F18,#REF!,1,0)</f>
        <v>#REF!</v>
      </c>
      <c r="AJ18" s="26" t="e">
        <f>VLOOKUP(F18,#REF!,1,0)</f>
        <v>#REF!</v>
      </c>
      <c r="AL18" s="26" t="e">
        <f>VLOOKUP(F18,#REF!,1,0)</f>
        <v>#REF!</v>
      </c>
    </row>
    <row r="19" customHeight="1" spans="1:38">
      <c r="A19" s="33">
        <v>60</v>
      </c>
      <c r="B19" s="33">
        <v>1</v>
      </c>
      <c r="C19" s="34" t="s">
        <v>6576</v>
      </c>
      <c r="D19" s="33">
        <v>1</v>
      </c>
      <c r="E19" s="34" t="s">
        <v>6577</v>
      </c>
      <c r="F19" s="34" t="s">
        <v>6737</v>
      </c>
      <c r="G19" s="34" t="s">
        <v>6738</v>
      </c>
      <c r="H19" s="33">
        <v>0</v>
      </c>
      <c r="I19" s="34" t="s">
        <v>6739</v>
      </c>
      <c r="J19" s="34" t="s">
        <v>6740</v>
      </c>
      <c r="K19" s="33">
        <v>0.81</v>
      </c>
      <c r="L19" s="34" t="s">
        <v>6580</v>
      </c>
      <c r="M19" s="33">
        <v>2013</v>
      </c>
      <c r="N19" s="33">
        <v>14</v>
      </c>
      <c r="O19" s="33"/>
      <c r="P19" s="34" t="s">
        <v>33</v>
      </c>
      <c r="Q19" s="33"/>
      <c r="R19" s="34" t="s">
        <v>6741</v>
      </c>
      <c r="S19" s="34" t="s">
        <v>6742</v>
      </c>
      <c r="T19" s="34" t="s">
        <v>6743</v>
      </c>
      <c r="U19" s="34" t="s">
        <v>6744</v>
      </c>
      <c r="V19" s="39" t="s">
        <v>6745</v>
      </c>
      <c r="W19" s="39" t="s">
        <v>6746</v>
      </c>
      <c r="X19" s="39" t="s">
        <v>6747</v>
      </c>
      <c r="Y19" s="39" t="s">
        <v>6746</v>
      </c>
      <c r="Z19" s="40"/>
      <c r="AA19" s="40"/>
      <c r="AB19" s="42" t="str">
        <f ca="1" t="array" ref="AB19">HYPERLINK(MID(CELL("filename"),1,FIND("[",CELL("filename"))-1)&amp;"3\WOS 000329161500010.html","WOS 000329161500010.html")</f>
        <v>WOS 000329161500010.html</v>
      </c>
      <c r="AG19" s="29" t="e">
        <f>VLOOKUP(F19,#REF!,1,0)</f>
        <v>#REF!</v>
      </c>
      <c r="AJ19" s="26" t="e">
        <f>VLOOKUP(F19,#REF!,1,0)</f>
        <v>#REF!</v>
      </c>
      <c r="AL19" s="26" t="e">
        <f>VLOOKUP(F19,#REF!,1,0)</f>
        <v>#REF!</v>
      </c>
    </row>
    <row r="20" customHeight="1" spans="1:38">
      <c r="A20" s="33">
        <v>61</v>
      </c>
      <c r="B20" s="33">
        <v>1</v>
      </c>
      <c r="C20" s="34" t="s">
        <v>6576</v>
      </c>
      <c r="D20" s="33">
        <v>1</v>
      </c>
      <c r="E20" s="34" t="s">
        <v>6577</v>
      </c>
      <c r="F20" s="34" t="s">
        <v>6748</v>
      </c>
      <c r="G20" s="34" t="s">
        <v>6749</v>
      </c>
      <c r="H20" s="33">
        <v>0</v>
      </c>
      <c r="I20" s="34" t="s">
        <v>6750</v>
      </c>
      <c r="J20" s="34" t="s">
        <v>6751</v>
      </c>
      <c r="K20" s="33">
        <v>0.889</v>
      </c>
      <c r="L20" s="34" t="s">
        <v>6580</v>
      </c>
      <c r="M20" s="33">
        <v>2013</v>
      </c>
      <c r="N20" s="33">
        <v>41</v>
      </c>
      <c r="O20" s="33">
        <v>4</v>
      </c>
      <c r="P20" s="34" t="s">
        <v>6752</v>
      </c>
      <c r="Q20" s="33"/>
      <c r="R20" s="34" t="s">
        <v>6753</v>
      </c>
      <c r="S20" s="34" t="s">
        <v>6754</v>
      </c>
      <c r="T20" s="34" t="s">
        <v>6755</v>
      </c>
      <c r="U20" s="34" t="s">
        <v>6756</v>
      </c>
      <c r="V20" s="39" t="s">
        <v>6757</v>
      </c>
      <c r="W20" s="39" t="s">
        <v>6758</v>
      </c>
      <c r="X20" s="39" t="s">
        <v>6759</v>
      </c>
      <c r="Y20" s="39" t="s">
        <v>6758</v>
      </c>
      <c r="Z20" s="40"/>
      <c r="AA20" s="40"/>
      <c r="AB20" s="42" t="str">
        <f ca="1" t="array" ref="AB20">HYPERLINK(MID(CELL("filename"),1,FIND("[",CELL("filename"))-1)&amp;"3\WOS 000328658800017.html","WOS 000328658800017.html")</f>
        <v>WOS 000328658800017.html</v>
      </c>
      <c r="AG20" s="29" t="e">
        <f>VLOOKUP(F20,#REF!,1,0)</f>
        <v>#REF!</v>
      </c>
      <c r="AJ20" s="26" t="e">
        <f>VLOOKUP(F20,#REF!,1,0)</f>
        <v>#REF!</v>
      </c>
      <c r="AL20" s="26" t="e">
        <f>VLOOKUP(F20,#REF!,1,0)</f>
        <v>#REF!</v>
      </c>
    </row>
    <row r="21" customHeight="1" spans="1:38">
      <c r="A21" s="33">
        <v>62</v>
      </c>
      <c r="B21" s="33">
        <v>1</v>
      </c>
      <c r="C21" s="34" t="s">
        <v>6576</v>
      </c>
      <c r="D21" s="33">
        <v>1</v>
      </c>
      <c r="E21" s="34" t="s">
        <v>6577</v>
      </c>
      <c r="F21" s="34" t="s">
        <v>6760</v>
      </c>
      <c r="G21" s="34" t="s">
        <v>6761</v>
      </c>
      <c r="H21" s="33">
        <v>0</v>
      </c>
      <c r="I21" s="34" t="s">
        <v>6762</v>
      </c>
      <c r="J21" s="34" t="s">
        <v>6763</v>
      </c>
      <c r="K21" s="33">
        <v>0.759</v>
      </c>
      <c r="L21" s="34" t="s">
        <v>6580</v>
      </c>
      <c r="M21" s="33">
        <v>2013</v>
      </c>
      <c r="N21" s="33">
        <v>67</v>
      </c>
      <c r="O21" s="33">
        <v>4</v>
      </c>
      <c r="P21" s="34" t="s">
        <v>6752</v>
      </c>
      <c r="Q21" s="33"/>
      <c r="R21" s="34" t="s">
        <v>6764</v>
      </c>
      <c r="S21" s="34" t="s">
        <v>6754</v>
      </c>
      <c r="T21" s="34" t="s">
        <v>6765</v>
      </c>
      <c r="U21" s="34" t="s">
        <v>6766</v>
      </c>
      <c r="V21" s="39" t="s">
        <v>6767</v>
      </c>
      <c r="W21" s="39" t="s">
        <v>6758</v>
      </c>
      <c r="X21" s="39" t="s">
        <v>6759</v>
      </c>
      <c r="Y21" s="39" t="s">
        <v>6758</v>
      </c>
      <c r="Z21" s="40"/>
      <c r="AA21" s="40"/>
      <c r="AB21" s="42" t="str">
        <f ca="1" t="array" ref="AB21">HYPERLINK(MID(CELL("filename"),1,FIND("[",CELL("filename"))-1)&amp;"3\WOS 000328210700018.html","WOS 000328210700018.html")</f>
        <v>WOS 000328210700018.html</v>
      </c>
      <c r="AG21" s="29" t="e">
        <f>VLOOKUP(F21,#REF!,1,0)</f>
        <v>#REF!</v>
      </c>
      <c r="AJ21" s="26" t="e">
        <f>VLOOKUP(F21,#REF!,1,0)</f>
        <v>#REF!</v>
      </c>
      <c r="AL21" s="26" t="e">
        <f>VLOOKUP(F21,#REF!,1,0)</f>
        <v>#REF!</v>
      </c>
    </row>
    <row r="22" customHeight="1" spans="1:38">
      <c r="A22" s="33">
        <v>63</v>
      </c>
      <c r="B22" s="33">
        <v>1</v>
      </c>
      <c r="C22" s="34" t="s">
        <v>6576</v>
      </c>
      <c r="D22" s="33">
        <v>1</v>
      </c>
      <c r="E22" s="34" t="s">
        <v>6577</v>
      </c>
      <c r="F22" s="34" t="s">
        <v>6768</v>
      </c>
      <c r="G22" s="34" t="s">
        <v>6769</v>
      </c>
      <c r="H22" s="33">
        <v>4</v>
      </c>
      <c r="I22" s="34" t="s">
        <v>6770</v>
      </c>
      <c r="J22" s="34" t="s">
        <v>6771</v>
      </c>
      <c r="K22" s="33">
        <v>0.659</v>
      </c>
      <c r="L22" s="34" t="s">
        <v>6772</v>
      </c>
      <c r="M22" s="33">
        <v>2013</v>
      </c>
      <c r="N22" s="33">
        <v>49</v>
      </c>
      <c r="O22" s="33">
        <v>1</v>
      </c>
      <c r="P22" s="34" t="s">
        <v>33</v>
      </c>
      <c r="Q22" s="33"/>
      <c r="R22" s="34" t="s">
        <v>6773</v>
      </c>
      <c r="S22" s="34" t="s">
        <v>6774</v>
      </c>
      <c r="T22" s="34" t="s">
        <v>6775</v>
      </c>
      <c r="U22" s="34" t="s">
        <v>6776</v>
      </c>
      <c r="V22" s="39" t="s">
        <v>6777</v>
      </c>
      <c r="W22" s="39" t="s">
        <v>6650</v>
      </c>
      <c r="X22" s="39" t="s">
        <v>6778</v>
      </c>
      <c r="Y22" s="39" t="s">
        <v>6650</v>
      </c>
      <c r="Z22" s="40"/>
      <c r="AA22" s="40"/>
      <c r="AB22" s="42" t="str">
        <f ca="1" t="array" ref="AB22">HYPERLINK(MID(CELL("filename"),1,FIND("[",CELL("filename"))-1)&amp;"3\WOS 000326771300005.html","WOS 000326771300005.html")</f>
        <v>WOS 000326771300005.html</v>
      </c>
      <c r="AG22" s="29" t="e">
        <f>VLOOKUP(F22,#REF!,1,0)</f>
        <v>#REF!</v>
      </c>
      <c r="AJ22" s="26" t="e">
        <f>VLOOKUP(F22,#REF!,1,0)</f>
        <v>#REF!</v>
      </c>
      <c r="AL22" s="26" t="e">
        <f>VLOOKUP(F22,#REF!,1,0)</f>
        <v>#REF!</v>
      </c>
    </row>
    <row r="23" customHeight="1" spans="1:38">
      <c r="A23" s="33">
        <v>64</v>
      </c>
      <c r="B23" s="33">
        <v>1</v>
      </c>
      <c r="C23" s="35" t="s">
        <v>6576</v>
      </c>
      <c r="D23" s="36">
        <v>1</v>
      </c>
      <c r="E23" s="35" t="s">
        <v>6577</v>
      </c>
      <c r="F23" s="35" t="s">
        <v>6779</v>
      </c>
      <c r="G23" s="35" t="s">
        <v>6780</v>
      </c>
      <c r="H23" s="36">
        <v>3</v>
      </c>
      <c r="I23" s="35" t="s">
        <v>6618</v>
      </c>
      <c r="J23" s="35" t="s">
        <v>6619</v>
      </c>
      <c r="K23" s="33">
        <v>3.534</v>
      </c>
      <c r="L23" s="35" t="s">
        <v>6772</v>
      </c>
      <c r="M23" s="36">
        <v>2013</v>
      </c>
      <c r="N23" s="36">
        <v>8</v>
      </c>
      <c r="O23" s="36">
        <v>5</v>
      </c>
      <c r="P23" s="35" t="s">
        <v>33</v>
      </c>
      <c r="Q23" s="36"/>
      <c r="R23" s="35" t="s">
        <v>799</v>
      </c>
      <c r="S23" s="35" t="s">
        <v>6781</v>
      </c>
      <c r="T23" s="35" t="s">
        <v>6782</v>
      </c>
      <c r="U23" s="35" t="s">
        <v>6783</v>
      </c>
      <c r="V23" s="35" t="s">
        <v>6623</v>
      </c>
      <c r="W23" s="35" t="s">
        <v>483</v>
      </c>
      <c r="X23" s="35" t="s">
        <v>6784</v>
      </c>
      <c r="Y23" s="35" t="s">
        <v>483</v>
      </c>
      <c r="Z23" s="36"/>
      <c r="AA23" s="36"/>
      <c r="AB23" s="43" t="str">
        <f ca="1" t="array" ref="AB23">HYPERLINK(MID(CELL("filename"),1,FIND("[",CELL("filename"))-1)&amp;"3\WOS 000318852400031.html","WOS 000318852400031.html")</f>
        <v>WOS 000318852400031.html</v>
      </c>
      <c r="AC23" s="23"/>
      <c r="AD23" s="23"/>
      <c r="AE23" s="44" t="s">
        <v>6785</v>
      </c>
      <c r="AG23" s="29" t="e">
        <f>VLOOKUP(F23,#REF!,1,0)</f>
        <v>#REF!</v>
      </c>
      <c r="AJ23" s="26" t="e">
        <f>VLOOKUP(F23,#REF!,1,0)</f>
        <v>#REF!</v>
      </c>
      <c r="AL23" s="26" t="e">
        <f>VLOOKUP(F23,#REF!,1,0)</f>
        <v>#REF!</v>
      </c>
    </row>
    <row r="24" customHeight="1" spans="1:38">
      <c r="A24" s="33">
        <v>65</v>
      </c>
      <c r="B24" s="33">
        <v>1</v>
      </c>
      <c r="C24" s="34" t="s">
        <v>6576</v>
      </c>
      <c r="D24" s="33">
        <v>1</v>
      </c>
      <c r="E24" s="34" t="s">
        <v>6577</v>
      </c>
      <c r="F24" s="34" t="s">
        <v>6786</v>
      </c>
      <c r="G24" s="34" t="s">
        <v>6787</v>
      </c>
      <c r="H24" s="33">
        <v>3</v>
      </c>
      <c r="I24" s="34" t="s">
        <v>6788</v>
      </c>
      <c r="J24" s="34" t="s">
        <v>6789</v>
      </c>
      <c r="K24" s="33">
        <v>1.11</v>
      </c>
      <c r="L24" s="34" t="s">
        <v>6772</v>
      </c>
      <c r="M24" s="33">
        <v>2013</v>
      </c>
      <c r="N24" s="33">
        <v>484</v>
      </c>
      <c r="O24" s="33"/>
      <c r="P24" s="34" t="s">
        <v>33</v>
      </c>
      <c r="Q24" s="33"/>
      <c r="R24" s="34" t="s">
        <v>1808</v>
      </c>
      <c r="S24" s="34" t="s">
        <v>6790</v>
      </c>
      <c r="T24" s="34" t="s">
        <v>6791</v>
      </c>
      <c r="U24" s="34" t="s">
        <v>6792</v>
      </c>
      <c r="V24" s="39" t="s">
        <v>6793</v>
      </c>
      <c r="W24" s="39" t="s">
        <v>6794</v>
      </c>
      <c r="X24" s="39" t="s">
        <v>6795</v>
      </c>
      <c r="Y24" s="39" t="s">
        <v>6794</v>
      </c>
      <c r="Z24" s="40"/>
      <c r="AA24" s="40"/>
      <c r="AB24" s="42" t="str">
        <f ca="1" t="array" ref="AB24">HYPERLINK(MID(CELL("filename"),1,FIND("[",CELL("filename"))-1)&amp;"3\WOS 000316932000066.html","WOS 000316932000066.html")</f>
        <v>WOS 000316932000066.html</v>
      </c>
      <c r="AG24" s="29" t="e">
        <f>VLOOKUP(F24,#REF!,1,0)</f>
        <v>#REF!</v>
      </c>
      <c r="AJ24" s="26" t="e">
        <f>VLOOKUP(F24,#REF!,1,0)</f>
        <v>#REF!</v>
      </c>
      <c r="AL24" s="26" t="e">
        <f>VLOOKUP(F24,#REF!,1,0)</f>
        <v>#REF!</v>
      </c>
    </row>
    <row r="25" customHeight="1" spans="1:38">
      <c r="A25" s="33">
        <v>66</v>
      </c>
      <c r="B25" s="33">
        <v>1</v>
      </c>
      <c r="C25" s="34" t="s">
        <v>6576</v>
      </c>
      <c r="D25" s="33">
        <v>1</v>
      </c>
      <c r="E25" s="34" t="s">
        <v>6577</v>
      </c>
      <c r="F25" s="34" t="s">
        <v>6796</v>
      </c>
      <c r="G25" s="34" t="s">
        <v>6797</v>
      </c>
      <c r="H25" s="33">
        <v>2</v>
      </c>
      <c r="I25" s="34" t="s">
        <v>6798</v>
      </c>
      <c r="J25" s="34" t="s">
        <v>6799</v>
      </c>
      <c r="K25" s="33">
        <v>1.659</v>
      </c>
      <c r="L25" s="34" t="s">
        <v>6772</v>
      </c>
      <c r="M25" s="33">
        <v>2013</v>
      </c>
      <c r="N25" s="33">
        <v>13</v>
      </c>
      <c r="O25" s="33"/>
      <c r="P25" s="34" t="s">
        <v>33</v>
      </c>
      <c r="Q25" s="33"/>
      <c r="R25" s="34" t="s">
        <v>6800</v>
      </c>
      <c r="S25" s="34" t="s">
        <v>6801</v>
      </c>
      <c r="T25" s="34" t="s">
        <v>6802</v>
      </c>
      <c r="U25" s="34" t="s">
        <v>6803</v>
      </c>
      <c r="V25" s="39" t="s">
        <v>6804</v>
      </c>
      <c r="W25" s="39" t="s">
        <v>6594</v>
      </c>
      <c r="X25" s="39" t="s">
        <v>6805</v>
      </c>
      <c r="Y25" s="39" t="s">
        <v>6594</v>
      </c>
      <c r="Z25" s="40"/>
      <c r="AA25" s="40"/>
      <c r="AB25" s="42" t="str">
        <f ca="1" t="array" ref="AB25">HYPERLINK(MID(CELL("filename"),1,FIND("[",CELL("filename"))-1)&amp;"3\WOS 000319412500001.html","WOS 000319412500001.html")</f>
        <v>WOS 000319412500001.html</v>
      </c>
      <c r="AG25" s="29" t="e">
        <f>VLOOKUP(F25,#REF!,1,0)</f>
        <v>#REF!</v>
      </c>
      <c r="AJ25" s="26" t="e">
        <f>VLOOKUP(F25,#REF!,1,0)</f>
        <v>#REF!</v>
      </c>
      <c r="AL25" s="26" t="e">
        <f>VLOOKUP(F25,#REF!,1,0)</f>
        <v>#REF!</v>
      </c>
    </row>
    <row r="26" customHeight="1" spans="1:38">
      <c r="A26" s="33">
        <v>67</v>
      </c>
      <c r="B26" s="33">
        <v>1</v>
      </c>
      <c r="C26" s="34" t="s">
        <v>6576</v>
      </c>
      <c r="D26" s="33">
        <v>1</v>
      </c>
      <c r="E26" s="34" t="s">
        <v>6577</v>
      </c>
      <c r="F26" s="34" t="s">
        <v>6806</v>
      </c>
      <c r="G26" s="34" t="s">
        <v>6807</v>
      </c>
      <c r="H26" s="33">
        <v>2</v>
      </c>
      <c r="I26" s="34" t="s">
        <v>6808</v>
      </c>
      <c r="J26" s="34" t="s">
        <v>6809</v>
      </c>
      <c r="K26" s="33">
        <v>1.048</v>
      </c>
      <c r="L26" s="34" t="s">
        <v>6772</v>
      </c>
      <c r="M26" s="33">
        <v>2013</v>
      </c>
      <c r="N26" s="33">
        <v>21</v>
      </c>
      <c r="O26" s="33">
        <v>1</v>
      </c>
      <c r="P26" s="34" t="s">
        <v>33</v>
      </c>
      <c r="Q26" s="33"/>
      <c r="R26" s="34" t="s">
        <v>6810</v>
      </c>
      <c r="S26" s="34" t="s">
        <v>6811</v>
      </c>
      <c r="T26" s="34" t="s">
        <v>6812</v>
      </c>
      <c r="U26" s="34" t="s">
        <v>6813</v>
      </c>
      <c r="V26" s="39" t="s">
        <v>6814</v>
      </c>
      <c r="W26" s="39" t="s">
        <v>6815</v>
      </c>
      <c r="X26" s="39" t="s">
        <v>6816</v>
      </c>
      <c r="Y26" s="39" t="s">
        <v>6815</v>
      </c>
      <c r="Z26" s="40"/>
      <c r="AA26" s="40"/>
      <c r="AB26" s="42" t="str">
        <f ca="1" t="array" ref="AB26">HYPERLINK(MID(CELL("filename"),1,FIND("[",CELL("filename"))-1)&amp;"3\WOS 000314994400005.html","WOS 000314994400005.html")</f>
        <v>WOS 000314994400005.html</v>
      </c>
      <c r="AG26" s="29" t="e">
        <f>VLOOKUP(F26,#REF!,1,0)</f>
        <v>#REF!</v>
      </c>
      <c r="AJ26" s="26" t="e">
        <f>VLOOKUP(F26,#REF!,1,0)</f>
        <v>#REF!</v>
      </c>
      <c r="AL26" s="26" t="e">
        <f>VLOOKUP(F26,#REF!,1,0)</f>
        <v>#REF!</v>
      </c>
    </row>
    <row r="27" customHeight="1" spans="1:38">
      <c r="A27" s="33">
        <v>68</v>
      </c>
      <c r="B27" s="33">
        <v>1</v>
      </c>
      <c r="C27" s="35" t="s">
        <v>6576</v>
      </c>
      <c r="D27" s="36">
        <v>1</v>
      </c>
      <c r="E27" s="35" t="s">
        <v>6577</v>
      </c>
      <c r="F27" s="35" t="s">
        <v>6817</v>
      </c>
      <c r="G27" s="35" t="s">
        <v>6818</v>
      </c>
      <c r="H27" s="36">
        <v>1</v>
      </c>
      <c r="I27" s="35" t="s">
        <v>6819</v>
      </c>
      <c r="J27" s="35" t="s">
        <v>6820</v>
      </c>
      <c r="K27" s="33">
        <v>1.306</v>
      </c>
      <c r="L27" s="35" t="s">
        <v>6772</v>
      </c>
      <c r="M27" s="36">
        <v>2013</v>
      </c>
      <c r="N27" s="36">
        <v>66</v>
      </c>
      <c r="O27" s="36">
        <v>12</v>
      </c>
      <c r="P27" s="35" t="s">
        <v>33</v>
      </c>
      <c r="Q27" s="36"/>
      <c r="R27" s="35" t="s">
        <v>6821</v>
      </c>
      <c r="S27" s="35" t="s">
        <v>6822</v>
      </c>
      <c r="T27" s="35" t="s">
        <v>6823</v>
      </c>
      <c r="U27" s="35" t="s">
        <v>6824</v>
      </c>
      <c r="V27" s="35" t="s">
        <v>6825</v>
      </c>
      <c r="W27" s="35" t="s">
        <v>483</v>
      </c>
      <c r="X27" s="35" t="s">
        <v>6826</v>
      </c>
      <c r="Y27" s="35" t="s">
        <v>483</v>
      </c>
      <c r="Z27" s="36"/>
      <c r="AA27" s="36"/>
      <c r="AB27" s="43" t="str">
        <f ca="1" t="array" ref="AB27">HYPERLINK(MID(CELL("filename"),1,FIND("[",CELL("filename"))-1)&amp;"3\WOS 000326214300024.html","WOS 000326214300024.html")</f>
        <v>WOS 000326214300024.html</v>
      </c>
      <c r="AC27" s="23"/>
      <c r="AD27" s="23"/>
      <c r="AE27" s="44" t="s">
        <v>6785</v>
      </c>
      <c r="AG27" s="29" t="e">
        <f>VLOOKUP(F27,#REF!,1,0)</f>
        <v>#REF!</v>
      </c>
      <c r="AJ27" s="26" t="e">
        <f>VLOOKUP(F27,#REF!,1,0)</f>
        <v>#REF!</v>
      </c>
      <c r="AL27" s="26" t="e">
        <f>VLOOKUP(F27,#REF!,1,0)</f>
        <v>#REF!</v>
      </c>
    </row>
    <row r="28" customHeight="1" spans="1:38">
      <c r="A28" s="33">
        <v>69</v>
      </c>
      <c r="B28" s="33">
        <v>1</v>
      </c>
      <c r="C28" s="34" t="s">
        <v>6576</v>
      </c>
      <c r="D28" s="33">
        <v>1</v>
      </c>
      <c r="E28" s="34" t="s">
        <v>6577</v>
      </c>
      <c r="F28" s="34" t="s">
        <v>6827</v>
      </c>
      <c r="G28" s="34" t="s">
        <v>6828</v>
      </c>
      <c r="H28" s="33">
        <v>1</v>
      </c>
      <c r="I28" s="34" t="s">
        <v>6618</v>
      </c>
      <c r="J28" s="34" t="s">
        <v>6619</v>
      </c>
      <c r="K28" s="33">
        <v>3.534</v>
      </c>
      <c r="L28" s="34" t="s">
        <v>6772</v>
      </c>
      <c r="M28" s="33">
        <v>2013</v>
      </c>
      <c r="N28" s="33">
        <v>8</v>
      </c>
      <c r="O28" s="33">
        <v>7</v>
      </c>
      <c r="P28" s="34" t="s">
        <v>33</v>
      </c>
      <c r="Q28" s="33"/>
      <c r="R28" s="34" t="s">
        <v>799</v>
      </c>
      <c r="S28" s="34" t="s">
        <v>6829</v>
      </c>
      <c r="T28" s="34" t="s">
        <v>6830</v>
      </c>
      <c r="U28" s="34" t="s">
        <v>6831</v>
      </c>
      <c r="V28" s="39" t="s">
        <v>6832</v>
      </c>
      <c r="W28" s="39" t="s">
        <v>6833</v>
      </c>
      <c r="X28" s="39" t="s">
        <v>6834</v>
      </c>
      <c r="Y28" s="39" t="s">
        <v>6833</v>
      </c>
      <c r="Z28" s="40"/>
      <c r="AA28" s="40"/>
      <c r="AB28" s="42" t="str">
        <f ca="1" t="array" ref="AB28">HYPERLINK(MID(CELL("filename"),1,FIND("[",CELL("filename"))-1)&amp;"3\WOS 000321341000025.html","WOS 000321341000025.html")</f>
        <v>WOS 000321341000025.html</v>
      </c>
      <c r="AG28" s="29" t="e">
        <f>VLOOKUP(F28,#REF!,1,0)</f>
        <v>#REF!</v>
      </c>
      <c r="AJ28" s="26" t="e">
        <f>VLOOKUP(F28,#REF!,1,0)</f>
        <v>#REF!</v>
      </c>
      <c r="AL28" s="26" t="e">
        <f>VLOOKUP(F28,#REF!,1,0)</f>
        <v>#REF!</v>
      </c>
    </row>
    <row r="29" customHeight="1" spans="1:38">
      <c r="A29" s="33">
        <v>70</v>
      </c>
      <c r="B29" s="33">
        <v>1</v>
      </c>
      <c r="C29" s="34" t="s">
        <v>6576</v>
      </c>
      <c r="D29" s="33">
        <v>1</v>
      </c>
      <c r="E29" s="34" t="s">
        <v>6577</v>
      </c>
      <c r="F29" s="34" t="s">
        <v>6835</v>
      </c>
      <c r="G29" s="34" t="s">
        <v>6836</v>
      </c>
      <c r="H29" s="33">
        <v>1</v>
      </c>
      <c r="I29" s="34" t="s">
        <v>6837</v>
      </c>
      <c r="J29" s="34" t="s">
        <v>6838</v>
      </c>
      <c r="K29" s="33">
        <v>0.845</v>
      </c>
      <c r="L29" s="34" t="s">
        <v>6772</v>
      </c>
      <c r="M29" s="33">
        <v>2013</v>
      </c>
      <c r="N29" s="33">
        <v>62</v>
      </c>
      <c r="O29" s="33">
        <v>13</v>
      </c>
      <c r="P29" s="34" t="s">
        <v>33</v>
      </c>
      <c r="Q29" s="33"/>
      <c r="R29" s="34" t="s">
        <v>589</v>
      </c>
      <c r="S29" s="34" t="s">
        <v>6839</v>
      </c>
      <c r="T29" s="34" t="s">
        <v>6840</v>
      </c>
      <c r="U29" s="34" t="s">
        <v>6841</v>
      </c>
      <c r="V29" s="39" t="s">
        <v>6842</v>
      </c>
      <c r="W29" s="39" t="s">
        <v>6614</v>
      </c>
      <c r="X29" s="39" t="s">
        <v>6843</v>
      </c>
      <c r="Y29" s="39" t="s">
        <v>6614</v>
      </c>
      <c r="Z29" s="40"/>
      <c r="AA29" s="40"/>
      <c r="AB29" s="42" t="str">
        <f ca="1" t="array" ref="AB29">HYPERLINK(MID(CELL("filename"),1,FIND("[",CELL("filename"))-1)&amp;"3\WOS 000322566300001.html","WOS 000322566300001.html")</f>
        <v>WOS 000322566300001.html</v>
      </c>
      <c r="AG29" s="29" t="e">
        <f>VLOOKUP(F29,#REF!,1,0)</f>
        <v>#REF!</v>
      </c>
      <c r="AJ29" s="26" t="e">
        <f>VLOOKUP(F29,#REF!,1,0)</f>
        <v>#REF!</v>
      </c>
      <c r="AL29" s="26" t="e">
        <f>VLOOKUP(F29,#REF!,1,0)</f>
        <v>#REF!</v>
      </c>
    </row>
    <row r="30" customHeight="1" spans="1:38">
      <c r="A30" s="33">
        <v>71</v>
      </c>
      <c r="B30" s="33">
        <v>1</v>
      </c>
      <c r="C30" s="34" t="s">
        <v>6576</v>
      </c>
      <c r="D30" s="33">
        <v>1</v>
      </c>
      <c r="E30" s="34" t="s">
        <v>6577</v>
      </c>
      <c r="F30" s="34" t="s">
        <v>6844</v>
      </c>
      <c r="G30" s="34" t="s">
        <v>6845</v>
      </c>
      <c r="H30" s="33">
        <v>0</v>
      </c>
      <c r="I30" s="34" t="s">
        <v>6846</v>
      </c>
      <c r="J30" s="34" t="s">
        <v>6847</v>
      </c>
      <c r="K30" s="33">
        <v>0.656</v>
      </c>
      <c r="L30" s="34" t="s">
        <v>6772</v>
      </c>
      <c r="M30" s="33">
        <v>2013</v>
      </c>
      <c r="N30" s="33">
        <v>89</v>
      </c>
      <c r="O30" s="33">
        <v>12</v>
      </c>
      <c r="P30" s="34" t="s">
        <v>33</v>
      </c>
      <c r="Q30" s="33"/>
      <c r="R30" s="34" t="s">
        <v>6848</v>
      </c>
      <c r="S30" s="34" t="s">
        <v>6849</v>
      </c>
      <c r="T30" s="34" t="s">
        <v>6850</v>
      </c>
      <c r="U30" s="34" t="s">
        <v>6851</v>
      </c>
      <c r="V30" s="39" t="s">
        <v>6852</v>
      </c>
      <c r="W30" s="39" t="s">
        <v>6650</v>
      </c>
      <c r="X30" s="39" t="s">
        <v>6853</v>
      </c>
      <c r="Y30" s="39" t="s">
        <v>6650</v>
      </c>
      <c r="Z30" s="40"/>
      <c r="AA30" s="40"/>
      <c r="AB30" s="42" t="str">
        <f ca="1" t="array" ref="AB30">HYPERLINK(MID(CELL("filename"),1,FIND("[",CELL("filename"))-1)&amp;"3\WOS 000330223700010.html","WOS 000330223700010.html")</f>
        <v>WOS 000330223700010.html</v>
      </c>
      <c r="AG30" s="29" t="e">
        <f>VLOOKUP(F30,#REF!,1,0)</f>
        <v>#REF!</v>
      </c>
      <c r="AJ30" s="26" t="e">
        <f>VLOOKUP(F30,#REF!,1,0)</f>
        <v>#REF!</v>
      </c>
      <c r="AL30" s="26" t="e">
        <f>VLOOKUP(F30,#REF!,1,0)</f>
        <v>#REF!</v>
      </c>
    </row>
    <row r="31" customHeight="1" spans="1:38">
      <c r="A31" s="33">
        <v>72</v>
      </c>
      <c r="B31" s="33">
        <v>1</v>
      </c>
      <c r="C31" s="34" t="s">
        <v>6576</v>
      </c>
      <c r="D31" s="33">
        <v>1</v>
      </c>
      <c r="E31" s="34" t="s">
        <v>6577</v>
      </c>
      <c r="F31" s="34" t="s">
        <v>6854</v>
      </c>
      <c r="G31" s="34" t="s">
        <v>6855</v>
      </c>
      <c r="H31" s="33">
        <v>0</v>
      </c>
      <c r="I31" s="34" t="s">
        <v>6618</v>
      </c>
      <c r="J31" s="34" t="s">
        <v>6619</v>
      </c>
      <c r="K31" s="33">
        <v>3.534</v>
      </c>
      <c r="L31" s="34" t="s">
        <v>6772</v>
      </c>
      <c r="M31" s="33">
        <v>2013</v>
      </c>
      <c r="N31" s="33">
        <v>8</v>
      </c>
      <c r="O31" s="33">
        <v>8</v>
      </c>
      <c r="P31" s="34" t="s">
        <v>33</v>
      </c>
      <c r="Q31" s="33"/>
      <c r="R31" s="34" t="s">
        <v>799</v>
      </c>
      <c r="S31" s="34" t="s">
        <v>6856</v>
      </c>
      <c r="T31" s="34" t="s">
        <v>6857</v>
      </c>
      <c r="U31" s="34" t="s">
        <v>6858</v>
      </c>
      <c r="V31" s="39" t="s">
        <v>6859</v>
      </c>
      <c r="W31" s="39" t="s">
        <v>6660</v>
      </c>
      <c r="X31" s="39" t="s">
        <v>6860</v>
      </c>
      <c r="Y31" s="39" t="s">
        <v>6660</v>
      </c>
      <c r="Z31" s="40"/>
      <c r="AA31" s="40"/>
      <c r="AB31" s="42" t="str">
        <f ca="1" t="array" ref="AB31">HYPERLINK(MID(CELL("filename"),1,FIND("[",CELL("filename"))-1)&amp;"3\WOS 000323570200031.html","WOS 000323570200031.html")</f>
        <v>WOS 000323570200031.html</v>
      </c>
      <c r="AG31" s="29" t="e">
        <f>VLOOKUP(F31,#REF!,1,0)</f>
        <v>#REF!</v>
      </c>
      <c r="AJ31" s="26" t="e">
        <f>VLOOKUP(F31,#REF!,1,0)</f>
        <v>#REF!</v>
      </c>
      <c r="AL31" s="26" t="e">
        <f>VLOOKUP(F31,#REF!,1,0)</f>
        <v>#REF!</v>
      </c>
    </row>
    <row r="32" customHeight="1" spans="1:38">
      <c r="A32" s="33">
        <v>73</v>
      </c>
      <c r="B32" s="33">
        <v>1</v>
      </c>
      <c r="C32" s="35" t="s">
        <v>6576</v>
      </c>
      <c r="D32" s="36">
        <v>1</v>
      </c>
      <c r="E32" s="35" t="s">
        <v>6577</v>
      </c>
      <c r="F32" s="35" t="s">
        <v>6861</v>
      </c>
      <c r="G32" s="35" t="s">
        <v>6862</v>
      </c>
      <c r="H32" s="36">
        <v>0</v>
      </c>
      <c r="I32" s="35" t="s">
        <v>6863</v>
      </c>
      <c r="J32" s="35" t="s">
        <v>6864</v>
      </c>
      <c r="K32" s="33">
        <v>0.531</v>
      </c>
      <c r="L32" s="35" t="s">
        <v>6772</v>
      </c>
      <c r="M32" s="36">
        <v>2013</v>
      </c>
      <c r="N32" s="36">
        <v>16</v>
      </c>
      <c r="O32" s="36">
        <v>3</v>
      </c>
      <c r="P32" s="35" t="s">
        <v>33</v>
      </c>
      <c r="Q32" s="36"/>
      <c r="R32" s="35" t="s">
        <v>6865</v>
      </c>
      <c r="S32" s="35" t="s">
        <v>6866</v>
      </c>
      <c r="T32" s="35" t="s">
        <v>6867</v>
      </c>
      <c r="U32" s="35" t="s">
        <v>6868</v>
      </c>
      <c r="V32" s="35" t="s">
        <v>6852</v>
      </c>
      <c r="W32" s="35" t="s">
        <v>483</v>
      </c>
      <c r="X32" s="35" t="s">
        <v>6869</v>
      </c>
      <c r="Y32" s="35" t="s">
        <v>6650</v>
      </c>
      <c r="Z32" s="36"/>
      <c r="AA32" s="36"/>
      <c r="AB32" s="43" t="str">
        <f ca="1" t="array" ref="AB32">HYPERLINK(MID(CELL("filename"),1,FIND("[",CELL("filename"))-1)&amp;"3\WOS 000324544700010.html","WOS 000324544700010.html")</f>
        <v>WOS 000324544700010.html</v>
      </c>
      <c r="AC32" s="23"/>
      <c r="AD32" s="23"/>
      <c r="AE32" s="44" t="s">
        <v>6870</v>
      </c>
      <c r="AG32" s="29" t="e">
        <f>VLOOKUP(F32,#REF!,1,0)</f>
        <v>#REF!</v>
      </c>
      <c r="AJ32" s="26" t="e">
        <f>VLOOKUP(F32,#REF!,1,0)</f>
        <v>#REF!</v>
      </c>
      <c r="AL32" s="26" t="e">
        <f>VLOOKUP(F32,#REF!,1,0)</f>
        <v>#REF!</v>
      </c>
    </row>
    <row r="33" customHeight="1" spans="1:38">
      <c r="A33" s="33">
        <v>74</v>
      </c>
      <c r="B33" s="33">
        <v>1</v>
      </c>
      <c r="C33" s="34" t="s">
        <v>6576</v>
      </c>
      <c r="D33" s="33">
        <v>1</v>
      </c>
      <c r="E33" s="34" t="s">
        <v>6577</v>
      </c>
      <c r="F33" s="34" t="s">
        <v>6871</v>
      </c>
      <c r="G33" s="34" t="s">
        <v>6872</v>
      </c>
      <c r="H33" s="33">
        <v>0</v>
      </c>
      <c r="I33" s="34" t="s">
        <v>6873</v>
      </c>
      <c r="J33" s="34" t="s">
        <v>6874</v>
      </c>
      <c r="K33" s="33">
        <v>0.588</v>
      </c>
      <c r="L33" s="34" t="s">
        <v>6772</v>
      </c>
      <c r="M33" s="33">
        <v>2013</v>
      </c>
      <c r="N33" s="33">
        <v>109</v>
      </c>
      <c r="O33" s="33">
        <v>1</v>
      </c>
      <c r="P33" s="34" t="s">
        <v>33</v>
      </c>
      <c r="Q33" s="33"/>
      <c r="R33" s="34" t="s">
        <v>6724</v>
      </c>
      <c r="S33" s="34" t="s">
        <v>6875</v>
      </c>
      <c r="T33" s="34" t="s">
        <v>6876</v>
      </c>
      <c r="U33" s="34" t="s">
        <v>6877</v>
      </c>
      <c r="V33" s="39" t="s">
        <v>6878</v>
      </c>
      <c r="W33" s="39" t="s">
        <v>6650</v>
      </c>
      <c r="X33" s="39" t="s">
        <v>6879</v>
      </c>
      <c r="Y33" s="39" t="s">
        <v>6650</v>
      </c>
      <c r="Z33" s="40"/>
      <c r="AA33" s="40"/>
      <c r="AB33" s="42" t="str">
        <f ca="1" t="array" ref="AB33">HYPERLINK(MID(CELL("filename"),1,FIND("[",CELL("filename"))-1)&amp;"3\WOS 000318274300003.html","WOS 000318274300003.html")</f>
        <v>WOS 000318274300003.html</v>
      </c>
      <c r="AG33" s="29" t="e">
        <f>VLOOKUP(F33,#REF!,1,0)</f>
        <v>#REF!</v>
      </c>
      <c r="AJ33" s="26" t="e">
        <f>VLOOKUP(F33,#REF!,1,0)</f>
        <v>#REF!</v>
      </c>
      <c r="AL33" s="26" t="e">
        <f>VLOOKUP(F33,#REF!,1,0)</f>
        <v>#REF!</v>
      </c>
    </row>
    <row r="34" customHeight="1" spans="1:38">
      <c r="A34" s="33">
        <v>75</v>
      </c>
      <c r="B34" s="33">
        <v>1</v>
      </c>
      <c r="C34" s="34" t="s">
        <v>6576</v>
      </c>
      <c r="D34" s="33">
        <v>1</v>
      </c>
      <c r="E34" s="34" t="s">
        <v>6577</v>
      </c>
      <c r="F34" s="34" t="s">
        <v>6880</v>
      </c>
      <c r="G34" s="34" t="s">
        <v>6881</v>
      </c>
      <c r="H34" s="33">
        <v>0</v>
      </c>
      <c r="I34" s="34" t="s">
        <v>6882</v>
      </c>
      <c r="J34" s="34" t="s">
        <v>6883</v>
      </c>
      <c r="K34" s="33">
        <v>0.468</v>
      </c>
      <c r="L34" s="34" t="s">
        <v>6772</v>
      </c>
      <c r="M34" s="33">
        <v>2013</v>
      </c>
      <c r="N34" s="33">
        <v>49</v>
      </c>
      <c r="O34" s="33"/>
      <c r="P34" s="34" t="s">
        <v>33</v>
      </c>
      <c r="Q34" s="33"/>
      <c r="R34" s="34" t="s">
        <v>6884</v>
      </c>
      <c r="S34" s="34" t="s">
        <v>6885</v>
      </c>
      <c r="T34" s="34" t="s">
        <v>6886</v>
      </c>
      <c r="U34" s="34" t="s">
        <v>6887</v>
      </c>
      <c r="V34" s="39" t="s">
        <v>6888</v>
      </c>
      <c r="W34" s="39" t="s">
        <v>6650</v>
      </c>
      <c r="X34" s="39" t="s">
        <v>6889</v>
      </c>
      <c r="Y34" s="39" t="s">
        <v>6650</v>
      </c>
      <c r="Z34" s="40"/>
      <c r="AA34" s="40"/>
      <c r="AB34" s="42" t="str">
        <f ca="1" t="array" ref="AB34">HYPERLINK(MID(CELL("filename"),1,FIND("[",CELL("filename"))-1)&amp;"3\WOS 000328083800006.html","WOS 000328083800006.html")</f>
        <v>WOS 000328083800006.html</v>
      </c>
      <c r="AG34" s="29" t="e">
        <f>VLOOKUP(F34,#REF!,1,0)</f>
        <v>#REF!</v>
      </c>
      <c r="AJ34" s="26" t="e">
        <f>VLOOKUP(F34,#REF!,1,0)</f>
        <v>#REF!</v>
      </c>
      <c r="AL34" s="26" t="e">
        <f>VLOOKUP(F34,#REF!,1,0)</f>
        <v>#REF!</v>
      </c>
    </row>
    <row r="35" customHeight="1" spans="1:38">
      <c r="A35" s="33">
        <v>76</v>
      </c>
      <c r="B35" s="33">
        <v>1</v>
      </c>
      <c r="C35" s="34" t="s">
        <v>6576</v>
      </c>
      <c r="D35" s="33">
        <v>1</v>
      </c>
      <c r="E35" s="34" t="s">
        <v>6577</v>
      </c>
      <c r="F35" s="34" t="s">
        <v>6890</v>
      </c>
      <c r="G35" s="34" t="s">
        <v>6891</v>
      </c>
      <c r="H35" s="33">
        <v>0</v>
      </c>
      <c r="I35" s="34" t="s">
        <v>6722</v>
      </c>
      <c r="J35" s="34" t="s">
        <v>6723</v>
      </c>
      <c r="K35" s="33">
        <v>0.736</v>
      </c>
      <c r="L35" s="34" t="s">
        <v>6772</v>
      </c>
      <c r="M35" s="33">
        <v>2013</v>
      </c>
      <c r="N35" s="33">
        <v>31</v>
      </c>
      <c r="O35" s="33"/>
      <c r="P35" s="34" t="s">
        <v>33</v>
      </c>
      <c r="Q35" s="33"/>
      <c r="R35" s="34" t="s">
        <v>6724</v>
      </c>
      <c r="S35" s="34" t="s">
        <v>6892</v>
      </c>
      <c r="T35" s="34" t="s">
        <v>6893</v>
      </c>
      <c r="U35" s="34" t="s">
        <v>6894</v>
      </c>
      <c r="V35" s="39" t="s">
        <v>6895</v>
      </c>
      <c r="W35" s="39" t="s">
        <v>6896</v>
      </c>
      <c r="X35" s="39" t="s">
        <v>6897</v>
      </c>
      <c r="Y35" s="39" t="s">
        <v>6650</v>
      </c>
      <c r="Z35" s="40"/>
      <c r="AA35" s="40"/>
      <c r="AB35" s="42" t="str">
        <f ca="1" t="array" ref="AB35">HYPERLINK(MID(CELL("filename"),1,FIND("[",CELL("filename"))-1)&amp;"3\WOS 000316643600084.html","WOS 000316643600084.html")</f>
        <v>WOS 000316643600084.html</v>
      </c>
      <c r="AG35" s="29" t="e">
        <f>VLOOKUP(F35,#REF!,1,0)</f>
        <v>#REF!</v>
      </c>
      <c r="AJ35" s="26" t="e">
        <f>VLOOKUP(F35,#REF!,1,0)</f>
        <v>#REF!</v>
      </c>
      <c r="AL35" s="26" t="e">
        <f>VLOOKUP(F35,#REF!,1,0)</f>
        <v>#REF!</v>
      </c>
    </row>
    <row r="36" customHeight="1" spans="1:38">
      <c r="A36" s="33">
        <v>77</v>
      </c>
      <c r="B36" s="33">
        <v>1</v>
      </c>
      <c r="C36" s="34" t="s">
        <v>6576</v>
      </c>
      <c r="D36" s="33">
        <v>1</v>
      </c>
      <c r="E36" s="34" t="s">
        <v>6577</v>
      </c>
      <c r="F36" s="34" t="s">
        <v>6898</v>
      </c>
      <c r="G36" s="34" t="s">
        <v>6899</v>
      </c>
      <c r="H36" s="33">
        <v>0</v>
      </c>
      <c r="I36" s="34" t="s">
        <v>6900</v>
      </c>
      <c r="J36" s="34" t="s">
        <v>6901</v>
      </c>
      <c r="K36" s="33">
        <v>1.099</v>
      </c>
      <c r="L36" s="34" t="s">
        <v>6772</v>
      </c>
      <c r="M36" s="33">
        <v>2013</v>
      </c>
      <c r="N36" s="33">
        <v>19</v>
      </c>
      <c r="O36" s="33">
        <v>1</v>
      </c>
      <c r="P36" s="34" t="s">
        <v>33</v>
      </c>
      <c r="Q36" s="33"/>
      <c r="R36" s="34" t="s">
        <v>1966</v>
      </c>
      <c r="S36" s="34" t="s">
        <v>6902</v>
      </c>
      <c r="T36" s="34" t="s">
        <v>6903</v>
      </c>
      <c r="U36" s="34" t="s">
        <v>6904</v>
      </c>
      <c r="V36" s="39" t="s">
        <v>6905</v>
      </c>
      <c r="W36" s="39" t="s">
        <v>6660</v>
      </c>
      <c r="X36" s="39" t="s">
        <v>6902</v>
      </c>
      <c r="Y36" s="39" t="s">
        <v>6660</v>
      </c>
      <c r="Z36" s="40"/>
      <c r="AA36" s="40"/>
      <c r="AB36" s="42" t="str">
        <f ca="1" t="array" ref="AB36">HYPERLINK(MID(CELL("filename"),1,FIND("[",CELL("filename"))-1)&amp;"3\WOS 000316007300003.html","WOS 000316007300003.html")</f>
        <v>WOS 000316007300003.html</v>
      </c>
      <c r="AG36" s="29" t="e">
        <f>VLOOKUP(F36,#REF!,1,0)</f>
        <v>#REF!</v>
      </c>
      <c r="AJ36" s="26" t="e">
        <f>VLOOKUP(F36,#REF!,1,0)</f>
        <v>#REF!</v>
      </c>
      <c r="AL36" s="26" t="e">
        <f>VLOOKUP(F36,#REF!,1,0)</f>
        <v>#REF!</v>
      </c>
    </row>
    <row r="37" customHeight="1" spans="1:38">
      <c r="A37" s="33">
        <v>78</v>
      </c>
      <c r="B37" s="33">
        <v>1</v>
      </c>
      <c r="C37" s="34" t="s">
        <v>6576</v>
      </c>
      <c r="D37" s="33">
        <v>1</v>
      </c>
      <c r="E37" s="34" t="s">
        <v>6577</v>
      </c>
      <c r="F37" s="34" t="s">
        <v>6906</v>
      </c>
      <c r="G37" s="34" t="s">
        <v>6907</v>
      </c>
      <c r="H37" s="33">
        <v>2</v>
      </c>
      <c r="I37" s="34" t="s">
        <v>6618</v>
      </c>
      <c r="J37" s="34" t="s">
        <v>6619</v>
      </c>
      <c r="K37" s="33">
        <v>3.534</v>
      </c>
      <c r="L37" s="34" t="s">
        <v>6908</v>
      </c>
      <c r="M37" s="33">
        <v>2013</v>
      </c>
      <c r="N37" s="33">
        <v>8</v>
      </c>
      <c r="O37" s="33">
        <v>6</v>
      </c>
      <c r="P37" s="34" t="s">
        <v>33</v>
      </c>
      <c r="Q37" s="33"/>
      <c r="R37" s="34" t="s">
        <v>799</v>
      </c>
      <c r="S37" s="34" t="s">
        <v>6909</v>
      </c>
      <c r="T37" s="34" t="s">
        <v>6910</v>
      </c>
      <c r="U37" s="34" t="s">
        <v>6911</v>
      </c>
      <c r="V37" s="39" t="s">
        <v>6912</v>
      </c>
      <c r="W37" s="39" t="s">
        <v>6660</v>
      </c>
      <c r="X37" s="39" t="s">
        <v>6913</v>
      </c>
      <c r="Y37" s="39" t="s">
        <v>6660</v>
      </c>
      <c r="Z37" s="40"/>
      <c r="AA37" s="40"/>
      <c r="AB37" s="42" t="str">
        <f ca="1" t="array" ref="AB37">HYPERLINK(MID(CELL("filename"),1,FIND("[",CELL("filename"))-1)&amp;"3\WOS 000320579400018.html","WOS 000320579400018.html")</f>
        <v>WOS 000320579400018.html</v>
      </c>
      <c r="AG37" s="29" t="e">
        <f>VLOOKUP(F37,#REF!,1,0)</f>
        <v>#REF!</v>
      </c>
      <c r="AJ37" s="26" t="e">
        <f>VLOOKUP(F37,#REF!,1,0)</f>
        <v>#REF!</v>
      </c>
      <c r="AL37" s="26" t="e">
        <f>VLOOKUP(F37,#REF!,1,0)</f>
        <v>#REF!</v>
      </c>
    </row>
    <row r="38" customHeight="1" spans="1:38">
      <c r="A38" s="33">
        <v>79</v>
      </c>
      <c r="B38" s="33">
        <v>1</v>
      </c>
      <c r="C38" s="34" t="s">
        <v>6576</v>
      </c>
      <c r="D38" s="33">
        <v>1</v>
      </c>
      <c r="E38" s="34" t="s">
        <v>6577</v>
      </c>
      <c r="F38" s="34" t="s">
        <v>6914</v>
      </c>
      <c r="G38" s="34" t="s">
        <v>6915</v>
      </c>
      <c r="H38" s="33">
        <v>1</v>
      </c>
      <c r="I38" s="34" t="s">
        <v>6618</v>
      </c>
      <c r="J38" s="34" t="s">
        <v>6619</v>
      </c>
      <c r="K38" s="33">
        <v>3.534</v>
      </c>
      <c r="L38" s="34" t="s">
        <v>6908</v>
      </c>
      <c r="M38" s="33">
        <v>2013</v>
      </c>
      <c r="N38" s="33">
        <v>8</v>
      </c>
      <c r="O38" s="33">
        <v>4</v>
      </c>
      <c r="P38" s="34" t="s">
        <v>33</v>
      </c>
      <c r="Q38" s="33"/>
      <c r="R38" s="34" t="s">
        <v>799</v>
      </c>
      <c r="S38" s="34" t="s">
        <v>6916</v>
      </c>
      <c r="T38" s="34" t="s">
        <v>6917</v>
      </c>
      <c r="U38" s="34" t="s">
        <v>6918</v>
      </c>
      <c r="V38" s="39" t="s">
        <v>6919</v>
      </c>
      <c r="W38" s="39" t="s">
        <v>6920</v>
      </c>
      <c r="X38" s="39" t="s">
        <v>6921</v>
      </c>
      <c r="Y38" s="39" t="s">
        <v>6922</v>
      </c>
      <c r="Z38" s="40"/>
      <c r="AA38" s="40"/>
      <c r="AB38" s="42" t="str">
        <f ca="1" t="array" ref="AB38">HYPERLINK(MID(CELL("filename"),1,FIND("[",CELL("filename"))-1)&amp;"3\WOS 000317563300036.html","WOS 000317563300036.html")</f>
        <v>WOS 000317563300036.html</v>
      </c>
      <c r="AE38" s="45" t="s">
        <v>6923</v>
      </c>
      <c r="AG38" s="29" t="e">
        <f>VLOOKUP(F38,#REF!,1,0)</f>
        <v>#REF!</v>
      </c>
      <c r="AJ38" s="26" t="e">
        <f>VLOOKUP(F38,#REF!,1,0)</f>
        <v>#REF!</v>
      </c>
      <c r="AL38" s="26" t="e">
        <f>VLOOKUP(F38,#REF!,1,0)</f>
        <v>#REF!</v>
      </c>
    </row>
    <row r="39" customHeight="1" spans="1:38">
      <c r="A39" s="33">
        <v>80</v>
      </c>
      <c r="B39" s="33">
        <v>1</v>
      </c>
      <c r="C39" s="34" t="s">
        <v>6576</v>
      </c>
      <c r="D39" s="33">
        <v>1</v>
      </c>
      <c r="E39" s="34" t="s">
        <v>6577</v>
      </c>
      <c r="F39" s="34" t="s">
        <v>6924</v>
      </c>
      <c r="G39" s="34" t="s">
        <v>6925</v>
      </c>
      <c r="H39" s="33">
        <v>0</v>
      </c>
      <c r="I39" s="34" t="s">
        <v>6618</v>
      </c>
      <c r="J39" s="34" t="s">
        <v>6619</v>
      </c>
      <c r="K39" s="33">
        <v>3.534</v>
      </c>
      <c r="L39" s="34" t="s">
        <v>6908</v>
      </c>
      <c r="M39" s="33">
        <v>2013</v>
      </c>
      <c r="N39" s="33">
        <v>8</v>
      </c>
      <c r="O39" s="33">
        <v>5</v>
      </c>
      <c r="P39" s="34" t="s">
        <v>33</v>
      </c>
      <c r="Q39" s="33"/>
      <c r="R39" s="34" t="s">
        <v>799</v>
      </c>
      <c r="S39" s="34" t="s">
        <v>6926</v>
      </c>
      <c r="T39" s="34" t="s">
        <v>6927</v>
      </c>
      <c r="U39" s="34" t="s">
        <v>6928</v>
      </c>
      <c r="V39" s="39" t="s">
        <v>6929</v>
      </c>
      <c r="W39" s="39" t="s">
        <v>6660</v>
      </c>
      <c r="X39" s="39" t="s">
        <v>6930</v>
      </c>
      <c r="Y39" s="39" t="s">
        <v>6660</v>
      </c>
      <c r="Z39" s="40"/>
      <c r="AA39" s="40"/>
      <c r="AB39" s="42" t="str">
        <f ca="1" t="array" ref="AB39">HYPERLINK(MID(CELL("filename"),1,FIND("[",CELL("filename"))-1)&amp;"3\WOS 000321200500044.html","WOS 000321200500044.html")</f>
        <v>WOS 000321200500044.html</v>
      </c>
      <c r="AG39" s="29" t="e">
        <f>VLOOKUP(F39,#REF!,1,0)</f>
        <v>#REF!</v>
      </c>
      <c r="AJ39" s="26" t="e">
        <f>VLOOKUP(F39,#REF!,1,0)</f>
        <v>#REF!</v>
      </c>
      <c r="AL39" s="26" t="e">
        <f>VLOOKUP(F39,#REF!,1,0)</f>
        <v>#REF!</v>
      </c>
    </row>
    <row r="40" customHeight="1" spans="1:38">
      <c r="A40" s="33">
        <v>81</v>
      </c>
      <c r="B40" s="33">
        <v>1</v>
      </c>
      <c r="C40" s="35" t="s">
        <v>6576</v>
      </c>
      <c r="D40" s="36">
        <v>1</v>
      </c>
      <c r="E40" s="35" t="s">
        <v>6577</v>
      </c>
      <c r="F40" s="35" t="s">
        <v>6931</v>
      </c>
      <c r="G40" s="35" t="s">
        <v>6932</v>
      </c>
      <c r="H40" s="36">
        <v>0</v>
      </c>
      <c r="I40" s="35" t="s">
        <v>6933</v>
      </c>
      <c r="J40" s="35" t="s">
        <v>6934</v>
      </c>
      <c r="K40" s="33">
        <v>0.868</v>
      </c>
      <c r="L40" s="35" t="s">
        <v>6908</v>
      </c>
      <c r="M40" s="36">
        <v>2013</v>
      </c>
      <c r="N40" s="36">
        <v>13</v>
      </c>
      <c r="O40" s="36">
        <v>2</v>
      </c>
      <c r="P40" s="35" t="s">
        <v>33</v>
      </c>
      <c r="Q40" s="36"/>
      <c r="R40" s="35" t="s">
        <v>1966</v>
      </c>
      <c r="S40" s="35" t="s">
        <v>6935</v>
      </c>
      <c r="T40" s="35" t="s">
        <v>6936</v>
      </c>
      <c r="U40" s="35" t="s">
        <v>6937</v>
      </c>
      <c r="V40" s="35" t="s">
        <v>6938</v>
      </c>
      <c r="W40" s="35" t="s">
        <v>483</v>
      </c>
      <c r="X40" s="35" t="s">
        <v>6939</v>
      </c>
      <c r="Y40" s="35" t="s">
        <v>483</v>
      </c>
      <c r="Z40" s="36"/>
      <c r="AA40" s="36"/>
      <c r="AB40" s="43" t="str">
        <f ca="1" t="array" ref="AB40">HYPERLINK(MID(CELL("filename"),1,FIND("[",CELL("filename"))-1)&amp;"3\WOS 000322365600028.html","WOS 000322365600028.html")</f>
        <v>WOS 000322365600028.html</v>
      </c>
      <c r="AC40" s="23"/>
      <c r="AD40" s="23"/>
      <c r="AE40" s="44" t="s">
        <v>6785</v>
      </c>
      <c r="AG40" s="29" t="e">
        <f>VLOOKUP(F40,#REF!,1,0)</f>
        <v>#REF!</v>
      </c>
      <c r="AJ40" s="26" t="e">
        <f>VLOOKUP(F40,#REF!,1,0)</f>
        <v>#REF!</v>
      </c>
      <c r="AL40" s="26" t="e">
        <f>VLOOKUP(F40,#REF!,1,0)</f>
        <v>#REF!</v>
      </c>
    </row>
    <row r="41" customHeight="1" spans="1:38">
      <c r="A41" s="33">
        <v>82</v>
      </c>
      <c r="B41" s="33">
        <v>1</v>
      </c>
      <c r="C41" s="34" t="s">
        <v>6576</v>
      </c>
      <c r="D41" s="33">
        <v>1</v>
      </c>
      <c r="E41" s="34" t="s">
        <v>6577</v>
      </c>
      <c r="F41" s="34" t="s">
        <v>6940</v>
      </c>
      <c r="G41" s="34" t="s">
        <v>6941</v>
      </c>
      <c r="H41" s="33">
        <v>0</v>
      </c>
      <c r="I41" s="34" t="s">
        <v>6942</v>
      </c>
      <c r="J41" s="34" t="s">
        <v>6943</v>
      </c>
      <c r="K41" s="33" t="e">
        <v>#N/A</v>
      </c>
      <c r="L41" s="34" t="s">
        <v>6908</v>
      </c>
      <c r="M41" s="33">
        <v>2013</v>
      </c>
      <c r="N41" s="33">
        <v>7</v>
      </c>
      <c r="O41" s="33">
        <v>1</v>
      </c>
      <c r="P41" s="34" t="s">
        <v>33</v>
      </c>
      <c r="Q41" s="33"/>
      <c r="R41" s="34" t="s">
        <v>6713</v>
      </c>
      <c r="S41" s="34" t="s">
        <v>6944</v>
      </c>
      <c r="T41" s="34" t="s">
        <v>6945</v>
      </c>
      <c r="U41" s="34" t="s">
        <v>6734</v>
      </c>
      <c r="V41" s="39" t="s">
        <v>6735</v>
      </c>
      <c r="W41" s="39" t="s">
        <v>6660</v>
      </c>
      <c r="X41" s="39" t="s">
        <v>6946</v>
      </c>
      <c r="Y41" s="39" t="s">
        <v>6660</v>
      </c>
      <c r="Z41" s="40"/>
      <c r="AA41" s="40"/>
      <c r="AB41" s="42" t="str">
        <f ca="1" t="array" ref="AB41">HYPERLINK(MID(CELL("filename"),1,FIND("[",CELL("filename"))-1)&amp;"3\WOS 000314844700003.html","WOS 000314844700003.html")</f>
        <v>WOS 000314844700003.html</v>
      </c>
      <c r="AG41" s="29" t="e">
        <f>VLOOKUP(F41,#REF!,1,0)</f>
        <v>#REF!</v>
      </c>
      <c r="AJ41" s="26" t="e">
        <f>VLOOKUP(F41,#REF!,1,0)</f>
        <v>#REF!</v>
      </c>
      <c r="AL41" s="26" t="e">
        <f>VLOOKUP(F41,#REF!,1,0)</f>
        <v>#REF!</v>
      </c>
    </row>
    <row r="42" customHeight="1" spans="1:38">
      <c r="A42" s="33">
        <v>83</v>
      </c>
      <c r="B42" s="33">
        <v>1</v>
      </c>
      <c r="C42" s="34" t="s">
        <v>6576</v>
      </c>
      <c r="D42" s="33">
        <v>1</v>
      </c>
      <c r="E42" s="34" t="s">
        <v>6577</v>
      </c>
      <c r="F42" s="34" t="s">
        <v>6947</v>
      </c>
      <c r="G42" s="34" t="s">
        <v>6948</v>
      </c>
      <c r="H42" s="33">
        <v>0</v>
      </c>
      <c r="I42" s="34" t="s">
        <v>6949</v>
      </c>
      <c r="J42" s="34" t="s">
        <v>6950</v>
      </c>
      <c r="K42" s="33">
        <v>0.624</v>
      </c>
      <c r="L42" s="34" t="s">
        <v>6908</v>
      </c>
      <c r="M42" s="33">
        <v>2013</v>
      </c>
      <c r="N42" s="33">
        <v>75</v>
      </c>
      <c r="O42" s="33">
        <v>3</v>
      </c>
      <c r="P42" s="34" t="s">
        <v>33</v>
      </c>
      <c r="Q42" s="33"/>
      <c r="R42" s="34" t="s">
        <v>1966</v>
      </c>
      <c r="S42" s="34" t="s">
        <v>6951</v>
      </c>
      <c r="T42" s="34" t="s">
        <v>6952</v>
      </c>
      <c r="U42" s="34" t="s">
        <v>6953</v>
      </c>
      <c r="V42" s="39" t="s">
        <v>6954</v>
      </c>
      <c r="W42" s="39" t="s">
        <v>6594</v>
      </c>
      <c r="X42" s="39" t="s">
        <v>6955</v>
      </c>
      <c r="Y42" s="39" t="s">
        <v>6594</v>
      </c>
      <c r="Z42" s="40"/>
      <c r="AA42" s="40"/>
      <c r="AB42" s="42" t="str">
        <f ca="1" t="array" ref="AB42">HYPERLINK(MID(CELL("filename"),1,FIND("[",CELL("filename"))-1)&amp;"3\WOS 000316782100009.html","WOS 000316782100009.html")</f>
        <v>WOS 000316782100009.html</v>
      </c>
      <c r="AG42" s="29" t="e">
        <f>VLOOKUP(F42,#REF!,1,0)</f>
        <v>#REF!</v>
      </c>
      <c r="AJ42" s="26" t="e">
        <f>VLOOKUP(F42,#REF!,1,0)</f>
        <v>#REF!</v>
      </c>
      <c r="AL42" s="26" t="e">
        <f>VLOOKUP(F42,#REF!,1,0)</f>
        <v>#REF!</v>
      </c>
    </row>
    <row r="43" customHeight="1" spans="1:38">
      <c r="A43" s="33">
        <v>84</v>
      </c>
      <c r="B43" s="33">
        <v>1</v>
      </c>
      <c r="C43" s="34" t="s">
        <v>6576</v>
      </c>
      <c r="D43" s="33">
        <v>1</v>
      </c>
      <c r="E43" s="34" t="s">
        <v>6577</v>
      </c>
      <c r="F43" s="34" t="s">
        <v>6956</v>
      </c>
      <c r="G43" s="34" t="s">
        <v>6957</v>
      </c>
      <c r="H43" s="33">
        <v>0</v>
      </c>
      <c r="I43" s="34" t="s">
        <v>6958</v>
      </c>
      <c r="J43" s="34" t="s">
        <v>6959</v>
      </c>
      <c r="K43" s="33">
        <v>0.19</v>
      </c>
      <c r="L43" s="34" t="s">
        <v>6908</v>
      </c>
      <c r="M43" s="33">
        <v>2013</v>
      </c>
      <c r="N43" s="33">
        <v>8</v>
      </c>
      <c r="O43" s="33">
        <v>3</v>
      </c>
      <c r="P43" s="34" t="s">
        <v>33</v>
      </c>
      <c r="Q43" s="33"/>
      <c r="R43" s="34" t="s">
        <v>6810</v>
      </c>
      <c r="S43" s="34" t="s">
        <v>6960</v>
      </c>
      <c r="T43" s="34" t="s">
        <v>6961</v>
      </c>
      <c r="U43" s="34" t="s">
        <v>6962</v>
      </c>
      <c r="V43" s="39" t="s">
        <v>6963</v>
      </c>
      <c r="W43" s="39" t="s">
        <v>6650</v>
      </c>
      <c r="X43" s="39" t="s">
        <v>6964</v>
      </c>
      <c r="Y43" s="39" t="s">
        <v>6650</v>
      </c>
      <c r="Z43" s="40"/>
      <c r="AA43" s="40"/>
      <c r="AB43" s="42" t="str">
        <f ca="1" t="array" ref="AB43">HYPERLINK(MID(CELL("filename"),1,FIND("[",CELL("filename"))-1)&amp;"3\WOS 000321598800003.html","WOS 000321598800003.html")</f>
        <v>WOS 000321598800003.html</v>
      </c>
      <c r="AG43" s="29" t="e">
        <f>VLOOKUP(F43,#REF!,1,0)</f>
        <v>#REF!</v>
      </c>
      <c r="AJ43" s="26" t="e">
        <f>VLOOKUP(F43,#REF!,1,0)</f>
        <v>#REF!</v>
      </c>
      <c r="AL43" s="26" t="e">
        <f>VLOOKUP(F43,#REF!,1,0)</f>
        <v>#REF!</v>
      </c>
    </row>
    <row r="44" s="23" customFormat="1" customHeight="1" spans="1:38">
      <c r="A44" s="33">
        <v>85</v>
      </c>
      <c r="B44" s="33">
        <v>1</v>
      </c>
      <c r="C44" s="34" t="s">
        <v>6576</v>
      </c>
      <c r="D44" s="33">
        <v>1</v>
      </c>
      <c r="E44" s="34" t="s">
        <v>6577</v>
      </c>
      <c r="F44" s="34" t="s">
        <v>6965</v>
      </c>
      <c r="G44" s="34" t="s">
        <v>6966</v>
      </c>
      <c r="H44" s="33">
        <v>0</v>
      </c>
      <c r="I44" s="34" t="s">
        <v>6967</v>
      </c>
      <c r="J44" s="34" t="s">
        <v>6968</v>
      </c>
      <c r="K44" s="33">
        <v>0.253</v>
      </c>
      <c r="L44" s="34" t="s">
        <v>6908</v>
      </c>
      <c r="M44" s="33">
        <v>2013</v>
      </c>
      <c r="N44" s="33">
        <v>19</v>
      </c>
      <c r="O44" s="33">
        <v>3</v>
      </c>
      <c r="P44" s="34" t="s">
        <v>33</v>
      </c>
      <c r="Q44" s="33"/>
      <c r="R44" s="34" t="s">
        <v>6969</v>
      </c>
      <c r="S44" s="34" t="s">
        <v>6970</v>
      </c>
      <c r="T44" s="34" t="s">
        <v>6971</v>
      </c>
      <c r="U44" s="34" t="s">
        <v>6972</v>
      </c>
      <c r="V44" s="39" t="s">
        <v>6973</v>
      </c>
      <c r="W44" s="39" t="s">
        <v>6660</v>
      </c>
      <c r="X44" s="39" t="s">
        <v>6974</v>
      </c>
      <c r="Y44" s="39" t="s">
        <v>6660</v>
      </c>
      <c r="Z44" s="40"/>
      <c r="AA44" s="40"/>
      <c r="AB44" s="42" t="str">
        <f ca="1" t="array" ref="AB44">HYPERLINK(MID(CELL("filename"),1,FIND("[",CELL("filename"))-1)&amp;"3\WOS 000325042300010.html","WOS 000325042300010.html")</f>
        <v>WOS 000325042300010.html</v>
      </c>
      <c r="AC44" s="29"/>
      <c r="AD44" s="29"/>
      <c r="AE44" s="29"/>
      <c r="AG44" s="29" t="e">
        <f>VLOOKUP(F44,#REF!,1,0)</f>
        <v>#REF!</v>
      </c>
      <c r="AJ44" s="26" t="e">
        <f>VLOOKUP(F44,#REF!,1,0)</f>
        <v>#REF!</v>
      </c>
      <c r="AL44" s="26" t="e">
        <f>VLOOKUP(F44,#REF!,1,0)</f>
        <v>#REF!</v>
      </c>
    </row>
    <row r="45" customHeight="1" spans="1:38">
      <c r="A45" s="33">
        <v>86</v>
      </c>
      <c r="B45" s="33">
        <v>1</v>
      </c>
      <c r="C45" s="34" t="s">
        <v>6576</v>
      </c>
      <c r="D45" s="33">
        <v>1</v>
      </c>
      <c r="E45" s="34" t="s">
        <v>6577</v>
      </c>
      <c r="F45" s="34" t="s">
        <v>6975</v>
      </c>
      <c r="G45" s="34" t="s">
        <v>6976</v>
      </c>
      <c r="H45" s="33">
        <v>0</v>
      </c>
      <c r="I45" s="34" t="s">
        <v>6977</v>
      </c>
      <c r="J45" s="34" t="s">
        <v>6978</v>
      </c>
      <c r="K45" s="33">
        <v>0.372</v>
      </c>
      <c r="L45" s="34" t="s">
        <v>6908</v>
      </c>
      <c r="M45" s="33">
        <v>2013</v>
      </c>
      <c r="N45" s="33">
        <v>41</v>
      </c>
      <c r="O45" s="33">
        <v>10</v>
      </c>
      <c r="P45" s="34" t="s">
        <v>33</v>
      </c>
      <c r="Q45" s="33"/>
      <c r="R45" s="34" t="s">
        <v>6979</v>
      </c>
      <c r="S45" s="34" t="s">
        <v>6980</v>
      </c>
      <c r="T45" s="34" t="s">
        <v>6981</v>
      </c>
      <c r="U45" s="34" t="s">
        <v>6982</v>
      </c>
      <c r="V45" s="39" t="s">
        <v>6983</v>
      </c>
      <c r="W45" s="39" t="s">
        <v>6650</v>
      </c>
      <c r="X45" s="39" t="s">
        <v>6984</v>
      </c>
      <c r="Y45" s="39" t="s">
        <v>6650</v>
      </c>
      <c r="Z45" s="40"/>
      <c r="AA45" s="40"/>
      <c r="AB45" s="42" t="str">
        <f ca="1" t="array" ref="AB45">HYPERLINK(MID(CELL("filename"),1,FIND("[",CELL("filename"))-1)&amp;"3\WOS 000327402700017.html","WOS 000327402700017.html")</f>
        <v>WOS 000327402700017.html</v>
      </c>
      <c r="AG45" s="29" t="e">
        <f>VLOOKUP(F45,#REF!,1,0)</f>
        <v>#REF!</v>
      </c>
      <c r="AJ45" s="26" t="e">
        <f>VLOOKUP(F45,#REF!,1,0)</f>
        <v>#REF!</v>
      </c>
      <c r="AL45" s="26" t="e">
        <f>VLOOKUP(F45,#REF!,1,0)</f>
        <v>#REF!</v>
      </c>
    </row>
    <row r="46" customHeight="1" spans="1:38">
      <c r="A46" s="33">
        <v>87</v>
      </c>
      <c r="B46" s="33">
        <v>0.5</v>
      </c>
      <c r="C46" s="34" t="s">
        <v>6576</v>
      </c>
      <c r="D46" s="33">
        <v>2</v>
      </c>
      <c r="E46" s="34" t="s">
        <v>6577</v>
      </c>
      <c r="F46" s="34" t="s">
        <v>6985</v>
      </c>
      <c r="G46" s="34" t="s">
        <v>6986</v>
      </c>
      <c r="H46" s="33">
        <v>10</v>
      </c>
      <c r="I46" s="34" t="s">
        <v>6987</v>
      </c>
      <c r="J46" s="34" t="s">
        <v>6988</v>
      </c>
      <c r="K46" s="33">
        <v>0.882</v>
      </c>
      <c r="L46" s="34" t="s">
        <v>6580</v>
      </c>
      <c r="M46" s="33">
        <v>2013</v>
      </c>
      <c r="N46" s="33"/>
      <c r="O46" s="33"/>
      <c r="P46" s="34" t="s">
        <v>33</v>
      </c>
      <c r="Q46" s="33"/>
      <c r="R46" s="34" t="s">
        <v>6989</v>
      </c>
      <c r="S46" s="34" t="s">
        <v>6990</v>
      </c>
      <c r="T46" s="34" t="s">
        <v>6991</v>
      </c>
      <c r="U46" s="34" t="s">
        <v>6992</v>
      </c>
      <c r="V46" s="40"/>
      <c r="W46" s="40"/>
      <c r="X46" s="39" t="s">
        <v>6993</v>
      </c>
      <c r="Y46" s="39" t="s">
        <v>6650</v>
      </c>
      <c r="Z46" s="40"/>
      <c r="AA46" s="40"/>
      <c r="AB46" s="42" t="str">
        <f ca="1" t="array" ref="AB46">HYPERLINK(MID(CELL("filename"),1,FIND("[",CELL("filename"))-1)&amp;"3\WOS 000324180500001.html","WOS 000324180500001.html")</f>
        <v>WOS 000324180500001.html</v>
      </c>
      <c r="AG46" s="29" t="e">
        <f>VLOOKUP(F46,#REF!,1,0)</f>
        <v>#REF!</v>
      </c>
      <c r="AJ46" s="26" t="e">
        <f>VLOOKUP(F46,#REF!,1,0)</f>
        <v>#REF!</v>
      </c>
      <c r="AL46" s="26" t="e">
        <f>VLOOKUP(F46,#REF!,1,0)</f>
        <v>#REF!</v>
      </c>
    </row>
    <row r="47" customHeight="1" spans="1:38">
      <c r="A47" s="33">
        <v>88</v>
      </c>
      <c r="B47" s="33">
        <v>0.5</v>
      </c>
      <c r="C47" s="34" t="s">
        <v>6576</v>
      </c>
      <c r="D47" s="33">
        <v>2</v>
      </c>
      <c r="E47" s="34" t="s">
        <v>6577</v>
      </c>
      <c r="F47" s="34" t="s">
        <v>6994</v>
      </c>
      <c r="G47" s="34" t="s">
        <v>6995</v>
      </c>
      <c r="H47" s="33">
        <v>3</v>
      </c>
      <c r="I47" s="34" t="s">
        <v>6996</v>
      </c>
      <c r="J47" s="34" t="s">
        <v>6997</v>
      </c>
      <c r="K47" s="33">
        <v>1.257</v>
      </c>
      <c r="L47" s="34" t="s">
        <v>6580</v>
      </c>
      <c r="M47" s="33">
        <v>2013</v>
      </c>
      <c r="N47" s="33">
        <v>17</v>
      </c>
      <c r="O47" s="33">
        <v>1</v>
      </c>
      <c r="P47" s="34" t="s">
        <v>33</v>
      </c>
      <c r="Q47" s="33"/>
      <c r="R47" s="34" t="s">
        <v>6998</v>
      </c>
      <c r="S47" s="34" t="s">
        <v>6999</v>
      </c>
      <c r="T47" s="34" t="s">
        <v>7000</v>
      </c>
      <c r="U47" s="34" t="s">
        <v>7001</v>
      </c>
      <c r="V47" s="40"/>
      <c r="W47" s="40"/>
      <c r="X47" s="39" t="s">
        <v>7002</v>
      </c>
      <c r="Y47" s="39" t="s">
        <v>6650</v>
      </c>
      <c r="Z47" s="40"/>
      <c r="AA47" s="40"/>
      <c r="AB47" s="42" t="str">
        <f ca="1" t="array" ref="AB47">HYPERLINK(MID(CELL("filename"),1,FIND("[",CELL("filename"))-1)&amp;"3\WOS 000316242500005.html","WOS 000316242500005.html")</f>
        <v>WOS 000316242500005.html</v>
      </c>
      <c r="AG47" s="29" t="e">
        <f>VLOOKUP(F47,#REF!,1,0)</f>
        <v>#REF!</v>
      </c>
      <c r="AJ47" s="26" t="e">
        <f>VLOOKUP(F47,#REF!,1,0)</f>
        <v>#REF!</v>
      </c>
      <c r="AL47" s="26" t="e">
        <f>VLOOKUP(F47,#REF!,1,0)</f>
        <v>#REF!</v>
      </c>
    </row>
    <row r="48" s="23" customFormat="1" customHeight="1" spans="1:38">
      <c r="A48" s="33">
        <v>89</v>
      </c>
      <c r="B48" s="33">
        <v>0.5</v>
      </c>
      <c r="C48" s="34" t="s">
        <v>6576</v>
      </c>
      <c r="D48" s="33">
        <v>2</v>
      </c>
      <c r="E48" s="34" t="s">
        <v>6577</v>
      </c>
      <c r="F48" s="34" t="s">
        <v>7003</v>
      </c>
      <c r="G48" s="34" t="s">
        <v>7004</v>
      </c>
      <c r="H48" s="33">
        <v>2</v>
      </c>
      <c r="I48" s="34" t="s">
        <v>7005</v>
      </c>
      <c r="J48" s="34" t="s">
        <v>7006</v>
      </c>
      <c r="K48" s="33">
        <v>1.779</v>
      </c>
      <c r="L48" s="34" t="s">
        <v>6580</v>
      </c>
      <c r="M48" s="33">
        <v>2013</v>
      </c>
      <c r="N48" s="33">
        <v>68</v>
      </c>
      <c r="O48" s="33">
        <v>42132</v>
      </c>
      <c r="P48" s="34" t="s">
        <v>33</v>
      </c>
      <c r="Q48" s="33"/>
      <c r="R48" s="34" t="s">
        <v>7007</v>
      </c>
      <c r="S48" s="34" t="s">
        <v>7008</v>
      </c>
      <c r="T48" s="34" t="s">
        <v>7009</v>
      </c>
      <c r="U48" s="34" t="s">
        <v>7010</v>
      </c>
      <c r="V48" s="40"/>
      <c r="W48" s="40"/>
      <c r="X48" s="39" t="s">
        <v>7011</v>
      </c>
      <c r="Y48" s="39" t="s">
        <v>6650</v>
      </c>
      <c r="Z48" s="40"/>
      <c r="AA48" s="40"/>
      <c r="AB48" s="42" t="str">
        <f ca="1" t="array" ref="AB48">HYPERLINK(MID(CELL("filename"),1,FIND("[",CELL("filename"))-1)&amp;"3\WOS 000324276600076.html","WOS 000324276600076.html")</f>
        <v>WOS 000324276600076.html</v>
      </c>
      <c r="AC48" s="29"/>
      <c r="AD48" s="29"/>
      <c r="AE48" s="29"/>
      <c r="AG48" s="29" t="e">
        <f>VLOOKUP(F48,#REF!,1,0)</f>
        <v>#REF!</v>
      </c>
      <c r="AJ48" s="26" t="e">
        <f>VLOOKUP(F48,#REF!,1,0)</f>
        <v>#REF!</v>
      </c>
      <c r="AL48" s="26" t="e">
        <f>VLOOKUP(F48,#REF!,1,0)</f>
        <v>#REF!</v>
      </c>
    </row>
    <row r="49" customHeight="1" spans="1:38">
      <c r="A49" s="33">
        <v>90</v>
      </c>
      <c r="B49" s="33">
        <v>0.5</v>
      </c>
      <c r="C49" s="34" t="s">
        <v>6576</v>
      </c>
      <c r="D49" s="33">
        <v>2</v>
      </c>
      <c r="E49" s="34" t="s">
        <v>6577</v>
      </c>
      <c r="F49" s="34" t="s">
        <v>7012</v>
      </c>
      <c r="G49" s="34" t="s">
        <v>7013</v>
      </c>
      <c r="H49" s="33">
        <v>2</v>
      </c>
      <c r="I49" s="34" t="s">
        <v>6711</v>
      </c>
      <c r="J49" s="34" t="s">
        <v>6712</v>
      </c>
      <c r="K49" s="33">
        <v>1.233</v>
      </c>
      <c r="L49" s="34" t="s">
        <v>6580</v>
      </c>
      <c r="M49" s="33">
        <v>2013</v>
      </c>
      <c r="N49" s="33">
        <v>22</v>
      </c>
      <c r="O49" s="34" t="s">
        <v>7014</v>
      </c>
      <c r="P49" s="34" t="s">
        <v>33</v>
      </c>
      <c r="Q49" s="33"/>
      <c r="R49" s="34" t="s">
        <v>6713</v>
      </c>
      <c r="S49" s="34" t="s">
        <v>7015</v>
      </c>
      <c r="T49" s="34" t="s">
        <v>7016</v>
      </c>
      <c r="U49" s="34" t="s">
        <v>7017</v>
      </c>
      <c r="V49" s="40"/>
      <c r="W49" s="40"/>
      <c r="X49" s="39" t="s">
        <v>7018</v>
      </c>
      <c r="Y49" s="39" t="s">
        <v>6833</v>
      </c>
      <c r="Z49" s="40"/>
      <c r="AA49" s="40"/>
      <c r="AB49" s="42" t="str">
        <f ca="1" t="array" ref="AB49">HYPERLINK(MID(CELL("filename"),1,FIND("[",CELL("filename"))-1)&amp;"3\WOS 000321332100009.html","WOS 000321332100009.html")</f>
        <v>WOS 000321332100009.html</v>
      </c>
      <c r="AG49" s="29" t="e">
        <f>VLOOKUP(F49,#REF!,1,0)</f>
        <v>#REF!</v>
      </c>
      <c r="AJ49" s="26" t="e">
        <f>VLOOKUP(F49,#REF!,1,0)</f>
        <v>#REF!</v>
      </c>
      <c r="AL49" s="26" t="e">
        <f>VLOOKUP(F49,#REF!,1,0)</f>
        <v>#REF!</v>
      </c>
    </row>
    <row r="50" customHeight="1" spans="1:38">
      <c r="A50" s="33">
        <v>91</v>
      </c>
      <c r="B50" s="33">
        <v>0.5</v>
      </c>
      <c r="C50" s="34" t="s">
        <v>6576</v>
      </c>
      <c r="D50" s="33">
        <v>2</v>
      </c>
      <c r="E50" s="34" t="s">
        <v>6577</v>
      </c>
      <c r="F50" s="34" t="s">
        <v>7019</v>
      </c>
      <c r="G50" s="34" t="s">
        <v>7020</v>
      </c>
      <c r="H50" s="33">
        <v>0</v>
      </c>
      <c r="I50" s="34" t="s">
        <v>7021</v>
      </c>
      <c r="J50" s="34" t="s">
        <v>7022</v>
      </c>
      <c r="K50" s="33">
        <v>1.361</v>
      </c>
      <c r="L50" s="34" t="s">
        <v>6580</v>
      </c>
      <c r="M50" s="33">
        <v>2013</v>
      </c>
      <c r="N50" s="33">
        <v>51</v>
      </c>
      <c r="O50" s="33">
        <v>4</v>
      </c>
      <c r="P50" s="34" t="s">
        <v>33</v>
      </c>
      <c r="Q50" s="33"/>
      <c r="R50" s="34" t="s">
        <v>6810</v>
      </c>
      <c r="S50" s="34" t="s">
        <v>7023</v>
      </c>
      <c r="T50" s="34" t="s">
        <v>7024</v>
      </c>
      <c r="U50" s="34" t="s">
        <v>7025</v>
      </c>
      <c r="V50" s="40"/>
      <c r="W50" s="40"/>
      <c r="X50" s="39" t="s">
        <v>7026</v>
      </c>
      <c r="Y50" s="39" t="s">
        <v>6650</v>
      </c>
      <c r="Z50" s="40"/>
      <c r="AA50" s="40"/>
      <c r="AB50" s="42" t="str">
        <f ca="1" t="array" ref="AB50">HYPERLINK(MID(CELL("filename"),1,FIND("[",CELL("filename"))-1)&amp;"3\WOS 000323723600003.html","WOS 000323723600003.html")</f>
        <v>WOS 000323723600003.html</v>
      </c>
      <c r="AG50" s="29" t="e">
        <f>VLOOKUP(F50,#REF!,1,0)</f>
        <v>#REF!</v>
      </c>
      <c r="AJ50" s="26" t="e">
        <f>VLOOKUP(F50,#REF!,1,0)</f>
        <v>#REF!</v>
      </c>
      <c r="AL50" s="26" t="e">
        <f>VLOOKUP(F50,#REF!,1,0)</f>
        <v>#REF!</v>
      </c>
    </row>
    <row r="51" customHeight="1" spans="1:38">
      <c r="A51" s="33">
        <v>92</v>
      </c>
      <c r="B51" s="33">
        <v>0.5</v>
      </c>
      <c r="C51" s="34" t="s">
        <v>6576</v>
      </c>
      <c r="D51" s="33">
        <v>2</v>
      </c>
      <c r="E51" s="34" t="s">
        <v>6577</v>
      </c>
      <c r="F51" s="34" t="s">
        <v>7027</v>
      </c>
      <c r="G51" s="34" t="s">
        <v>7028</v>
      </c>
      <c r="H51" s="33">
        <v>3</v>
      </c>
      <c r="I51" s="34" t="s">
        <v>6618</v>
      </c>
      <c r="J51" s="34" t="s">
        <v>6619</v>
      </c>
      <c r="K51" s="33">
        <v>3.534</v>
      </c>
      <c r="L51" s="34" t="s">
        <v>6580</v>
      </c>
      <c r="M51" s="33">
        <v>2013</v>
      </c>
      <c r="N51" s="33">
        <v>8</v>
      </c>
      <c r="O51" s="33">
        <v>10</v>
      </c>
      <c r="P51" s="34" t="s">
        <v>33</v>
      </c>
      <c r="Q51" s="33"/>
      <c r="R51" s="34" t="s">
        <v>799</v>
      </c>
      <c r="S51" s="34" t="s">
        <v>7029</v>
      </c>
      <c r="T51" s="34" t="s">
        <v>7030</v>
      </c>
      <c r="U51" s="34" t="s">
        <v>7031</v>
      </c>
      <c r="V51" s="39" t="s">
        <v>7032</v>
      </c>
      <c r="W51" s="39" t="s">
        <v>6660</v>
      </c>
      <c r="X51" s="40"/>
      <c r="Y51" s="40"/>
      <c r="Z51" s="39" t="s">
        <v>7033</v>
      </c>
      <c r="AA51" s="39" t="s">
        <v>7034</v>
      </c>
      <c r="AB51" s="42" t="str">
        <f ca="1" t="array" ref="AB51">HYPERLINK(MID(CELL("filename"),1,FIND("[",CELL("filename"))-1)&amp;"3\WOS 000326334500100.html","WOS 000326334500100.html")</f>
        <v>WOS 000326334500100.html</v>
      </c>
      <c r="AG51" s="29" t="e">
        <f>VLOOKUP(F51,#REF!,1,0)</f>
        <v>#REF!</v>
      </c>
      <c r="AJ51" s="26" t="e">
        <f>VLOOKUP(F51,#REF!,1,0)</f>
        <v>#REF!</v>
      </c>
      <c r="AL51" s="26" t="e">
        <f>VLOOKUP(F51,#REF!,1,0)</f>
        <v>#REF!</v>
      </c>
    </row>
    <row r="52" customHeight="1" spans="1:38">
      <c r="A52" s="33">
        <v>93</v>
      </c>
      <c r="B52" s="33">
        <v>0.5</v>
      </c>
      <c r="C52" s="34" t="s">
        <v>6576</v>
      </c>
      <c r="D52" s="33">
        <v>2</v>
      </c>
      <c r="E52" s="34" t="s">
        <v>6577</v>
      </c>
      <c r="F52" s="34" t="s">
        <v>7035</v>
      </c>
      <c r="G52" s="34" t="s">
        <v>7036</v>
      </c>
      <c r="H52" s="33">
        <v>1</v>
      </c>
      <c r="I52" s="34" t="s">
        <v>7037</v>
      </c>
      <c r="J52" s="34" t="s">
        <v>7038</v>
      </c>
      <c r="K52" s="33">
        <v>2.321</v>
      </c>
      <c r="L52" s="34" t="s">
        <v>6580</v>
      </c>
      <c r="M52" s="33">
        <v>2013</v>
      </c>
      <c r="N52" s="33">
        <v>13</v>
      </c>
      <c r="O52" s="33"/>
      <c r="P52" s="34" t="s">
        <v>33</v>
      </c>
      <c r="Q52" s="33"/>
      <c r="R52" s="34" t="s">
        <v>1966</v>
      </c>
      <c r="S52" s="34" t="s">
        <v>7039</v>
      </c>
      <c r="T52" s="34" t="s">
        <v>7040</v>
      </c>
      <c r="U52" s="34" t="s">
        <v>7041</v>
      </c>
      <c r="V52" s="39" t="s">
        <v>7042</v>
      </c>
      <c r="W52" s="39" t="s">
        <v>7043</v>
      </c>
      <c r="X52" s="40"/>
      <c r="Y52" s="40"/>
      <c r="Z52" s="39" t="s">
        <v>7044</v>
      </c>
      <c r="AA52" s="39" t="s">
        <v>7043</v>
      </c>
      <c r="AB52" s="42" t="str">
        <f ca="1" t="array" ref="AB52">HYPERLINK(MID(CELL("filename"),1,FIND("[",CELL("filename"))-1)&amp;"3\WOS 000317123800003.html","WOS 000317123800003.html")</f>
        <v>WOS 000317123800003.html</v>
      </c>
      <c r="AG52" s="29" t="e">
        <f>VLOOKUP(F52,#REF!,1,0)</f>
        <v>#REF!</v>
      </c>
      <c r="AJ52" s="26" t="e">
        <f>VLOOKUP(F52,#REF!,1,0)</f>
        <v>#REF!</v>
      </c>
      <c r="AL52" s="26" t="e">
        <f>VLOOKUP(F52,#REF!,1,0)</f>
        <v>#REF!</v>
      </c>
    </row>
    <row r="53" s="23" customFormat="1" customHeight="1" spans="1:38">
      <c r="A53" s="33">
        <v>94</v>
      </c>
      <c r="B53" s="33">
        <v>0.5</v>
      </c>
      <c r="C53" s="34" t="s">
        <v>6576</v>
      </c>
      <c r="D53" s="33">
        <v>2</v>
      </c>
      <c r="E53" s="34" t="s">
        <v>6577</v>
      </c>
      <c r="F53" s="34" t="s">
        <v>7045</v>
      </c>
      <c r="G53" s="34" t="s">
        <v>7046</v>
      </c>
      <c r="H53" s="33">
        <v>0</v>
      </c>
      <c r="I53" s="34" t="s">
        <v>7047</v>
      </c>
      <c r="J53" s="34" t="s">
        <v>7048</v>
      </c>
      <c r="K53" s="33">
        <v>2.58</v>
      </c>
      <c r="L53" s="34" t="s">
        <v>6580</v>
      </c>
      <c r="M53" s="33">
        <v>2013</v>
      </c>
      <c r="N53" s="33">
        <v>40</v>
      </c>
      <c r="O53" s="33"/>
      <c r="P53" s="34" t="s">
        <v>33</v>
      </c>
      <c r="Q53" s="33"/>
      <c r="R53" s="34" t="s">
        <v>6724</v>
      </c>
      <c r="S53" s="34" t="s">
        <v>7049</v>
      </c>
      <c r="T53" s="34" t="s">
        <v>7050</v>
      </c>
      <c r="U53" s="34" t="s">
        <v>7051</v>
      </c>
      <c r="V53" s="39" t="s">
        <v>6745</v>
      </c>
      <c r="W53" s="39" t="s">
        <v>7052</v>
      </c>
      <c r="X53" s="40"/>
      <c r="Y53" s="40"/>
      <c r="Z53" s="39" t="s">
        <v>6747</v>
      </c>
      <c r="AA53" s="39" t="s">
        <v>7053</v>
      </c>
      <c r="AB53" s="42" t="str">
        <f ca="1" t="array" ref="AB53">HYPERLINK(MID(CELL("filename"),1,FIND("[",CELL("filename"))-1)&amp;"3\WOS 000329081300035.html","WOS 000329081300035.html")</f>
        <v>WOS 000329081300035.html</v>
      </c>
      <c r="AC53" s="29"/>
      <c r="AD53" s="29"/>
      <c r="AE53" s="29"/>
      <c r="AG53" s="29" t="e">
        <f>VLOOKUP(F53,#REF!,1,0)</f>
        <v>#REF!</v>
      </c>
      <c r="AJ53" s="26" t="e">
        <f>VLOOKUP(F53,#REF!,1,0)</f>
        <v>#REF!</v>
      </c>
      <c r="AL53" s="26" t="e">
        <f>VLOOKUP(F53,#REF!,1,0)</f>
        <v>#REF!</v>
      </c>
    </row>
    <row r="54" customHeight="1" spans="1:38">
      <c r="A54" s="33">
        <v>95</v>
      </c>
      <c r="B54" s="33">
        <v>0.5</v>
      </c>
      <c r="C54" s="34" t="s">
        <v>6576</v>
      </c>
      <c r="D54" s="33">
        <v>2</v>
      </c>
      <c r="E54" s="34" t="s">
        <v>6577</v>
      </c>
      <c r="F54" s="34" t="s">
        <v>7054</v>
      </c>
      <c r="G54" s="34" t="s">
        <v>7055</v>
      </c>
      <c r="H54" s="33">
        <v>1</v>
      </c>
      <c r="I54" s="34" t="s">
        <v>7056</v>
      </c>
      <c r="J54" s="34" t="s">
        <v>7057</v>
      </c>
      <c r="K54" s="33">
        <v>1.496</v>
      </c>
      <c r="L54" s="34" t="s">
        <v>6772</v>
      </c>
      <c r="M54" s="33">
        <v>2013</v>
      </c>
      <c r="N54" s="33">
        <v>13</v>
      </c>
      <c r="O54" s="33"/>
      <c r="P54" s="34" t="s">
        <v>33</v>
      </c>
      <c r="Q54" s="33"/>
      <c r="R54" s="34" t="s">
        <v>7058</v>
      </c>
      <c r="S54" s="34" t="s">
        <v>7059</v>
      </c>
      <c r="T54" s="34" t="s">
        <v>7060</v>
      </c>
      <c r="U54" s="34" t="s">
        <v>7061</v>
      </c>
      <c r="V54" s="40"/>
      <c r="W54" s="40"/>
      <c r="X54" s="39" t="s">
        <v>7062</v>
      </c>
      <c r="Y54" s="39" t="s">
        <v>6594</v>
      </c>
      <c r="Z54" s="40"/>
      <c r="AA54" s="40"/>
      <c r="AB54" s="42" t="str">
        <f ca="1" t="array" ref="AB54">HYPERLINK(MID(CELL("filename"),1,FIND("[",CELL("filename"))-1)&amp;"3\WOS 000322537300001.html","WOS 000322537300001.html")</f>
        <v>WOS 000322537300001.html</v>
      </c>
      <c r="AG54" s="29" t="e">
        <f>VLOOKUP(F54,#REF!,1,0)</f>
        <v>#REF!</v>
      </c>
      <c r="AJ54" s="26" t="e">
        <f>VLOOKUP(F54,#REF!,1,0)</f>
        <v>#REF!</v>
      </c>
      <c r="AL54" s="26" t="e">
        <f>VLOOKUP(F54,#REF!,1,0)</f>
        <v>#REF!</v>
      </c>
    </row>
    <row r="55" customHeight="1" spans="1:38">
      <c r="A55" s="33">
        <v>96</v>
      </c>
      <c r="B55" s="33">
        <v>0.5</v>
      </c>
      <c r="C55" s="34" t="s">
        <v>6576</v>
      </c>
      <c r="D55" s="33">
        <v>2</v>
      </c>
      <c r="E55" s="34" t="s">
        <v>6577</v>
      </c>
      <c r="F55" s="34" t="s">
        <v>7063</v>
      </c>
      <c r="G55" s="34" t="s">
        <v>7064</v>
      </c>
      <c r="H55" s="33">
        <v>1</v>
      </c>
      <c r="I55" s="34" t="s">
        <v>7065</v>
      </c>
      <c r="J55" s="34" t="s">
        <v>7066</v>
      </c>
      <c r="K55" s="33">
        <v>1.286</v>
      </c>
      <c r="L55" s="34" t="s">
        <v>6772</v>
      </c>
      <c r="M55" s="33">
        <v>2013</v>
      </c>
      <c r="N55" s="33">
        <v>14</v>
      </c>
      <c r="O55" s="33">
        <v>7</v>
      </c>
      <c r="P55" s="34" t="s">
        <v>33</v>
      </c>
      <c r="Q55" s="33"/>
      <c r="R55" s="34" t="s">
        <v>7067</v>
      </c>
      <c r="S55" s="34" t="s">
        <v>7068</v>
      </c>
      <c r="T55" s="34" t="s">
        <v>7069</v>
      </c>
      <c r="U55" s="34" t="s">
        <v>7070</v>
      </c>
      <c r="V55" s="40"/>
      <c r="W55" s="40"/>
      <c r="X55" s="39" t="s">
        <v>7071</v>
      </c>
      <c r="Y55" s="39" t="s">
        <v>7072</v>
      </c>
      <c r="Z55" s="40"/>
      <c r="AA55" s="40"/>
      <c r="AB55" s="42" t="str">
        <f ca="1" t="array" ref="AB55">HYPERLINK(MID(CELL("filename"),1,FIND("[",CELL("filename"))-1)&amp;"3\WOS 000336085100011.html","WOS 000336085100011.html")</f>
        <v>WOS 000336085100011.html</v>
      </c>
      <c r="AG55" s="29" t="e">
        <f>VLOOKUP(F55,#REF!,1,0)</f>
        <v>#REF!</v>
      </c>
      <c r="AJ55" s="26" t="e">
        <f>VLOOKUP(F55,#REF!,1,0)</f>
        <v>#REF!</v>
      </c>
      <c r="AL55" s="26" t="e">
        <f>VLOOKUP(F55,#REF!,1,0)</f>
        <v>#REF!</v>
      </c>
    </row>
    <row r="56" customHeight="1" spans="1:38">
      <c r="A56" s="33">
        <v>97</v>
      </c>
      <c r="B56" s="33">
        <v>0.5</v>
      </c>
      <c r="C56" s="34" t="s">
        <v>6576</v>
      </c>
      <c r="D56" s="33">
        <v>2</v>
      </c>
      <c r="E56" s="34" t="s">
        <v>6577</v>
      </c>
      <c r="F56" s="34" t="s">
        <v>7073</v>
      </c>
      <c r="G56" s="34" t="s">
        <v>7074</v>
      </c>
      <c r="H56" s="33">
        <v>1</v>
      </c>
      <c r="I56" s="34" t="s">
        <v>7075</v>
      </c>
      <c r="J56" s="34" t="s">
        <v>7076</v>
      </c>
      <c r="K56" s="33">
        <v>1</v>
      </c>
      <c r="L56" s="34" t="s">
        <v>6772</v>
      </c>
      <c r="M56" s="33">
        <v>2013</v>
      </c>
      <c r="N56" s="33">
        <v>47</v>
      </c>
      <c r="O56" s="33">
        <v>8</v>
      </c>
      <c r="P56" s="34" t="s">
        <v>33</v>
      </c>
      <c r="Q56" s="33"/>
      <c r="R56" s="34" t="s">
        <v>6821</v>
      </c>
      <c r="S56" s="34" t="s">
        <v>7077</v>
      </c>
      <c r="T56" s="34" t="s">
        <v>7078</v>
      </c>
      <c r="U56" s="34" t="s">
        <v>7079</v>
      </c>
      <c r="V56" s="40"/>
      <c r="W56" s="40"/>
      <c r="X56" s="39" t="s">
        <v>7080</v>
      </c>
      <c r="Y56" s="39" t="s">
        <v>6650</v>
      </c>
      <c r="Z56" s="40"/>
      <c r="AA56" s="40"/>
      <c r="AB56" s="42" t="str">
        <f ca="1" t="array" ref="AB56">HYPERLINK(MID(CELL("filename"),1,FIND("[",CELL("filename"))-1)&amp;"3\WOS 000323293100001.html","WOS 000323293100001.html")</f>
        <v>WOS 000323293100001.html</v>
      </c>
      <c r="AG56" s="29" t="e">
        <f>VLOOKUP(F56,#REF!,1,0)</f>
        <v>#REF!</v>
      </c>
      <c r="AJ56" s="26" t="e">
        <f>VLOOKUP(F56,#REF!,1,0)</f>
        <v>#REF!</v>
      </c>
      <c r="AL56" s="26" t="e">
        <f>VLOOKUP(F56,#REF!,1,0)</f>
        <v>#REF!</v>
      </c>
    </row>
    <row r="57" customHeight="1" spans="1:38">
      <c r="A57" s="33">
        <v>98</v>
      </c>
      <c r="B57" s="33">
        <v>0.5</v>
      </c>
      <c r="C57" s="34" t="s">
        <v>6576</v>
      </c>
      <c r="D57" s="33">
        <v>2</v>
      </c>
      <c r="E57" s="34" t="s">
        <v>6577</v>
      </c>
      <c r="F57" s="34" t="s">
        <v>7081</v>
      </c>
      <c r="G57" s="34" t="s">
        <v>7082</v>
      </c>
      <c r="H57" s="33">
        <v>0</v>
      </c>
      <c r="I57" s="34" t="s">
        <v>7083</v>
      </c>
      <c r="J57" s="34" t="s">
        <v>7084</v>
      </c>
      <c r="K57" s="33">
        <v>0.536</v>
      </c>
      <c r="L57" s="34" t="s">
        <v>6772</v>
      </c>
      <c r="M57" s="33">
        <v>2013</v>
      </c>
      <c r="N57" s="33">
        <v>9</v>
      </c>
      <c r="O57" s="33">
        <v>4</v>
      </c>
      <c r="P57" s="34" t="s">
        <v>33</v>
      </c>
      <c r="Q57" s="33"/>
      <c r="R57" s="34" t="s">
        <v>7085</v>
      </c>
      <c r="S57" s="34" t="s">
        <v>7086</v>
      </c>
      <c r="T57" s="34" t="s">
        <v>7087</v>
      </c>
      <c r="U57" s="34" t="s">
        <v>7088</v>
      </c>
      <c r="V57" s="40"/>
      <c r="W57" s="40"/>
      <c r="X57" s="39" t="s">
        <v>7089</v>
      </c>
      <c r="Y57" s="39" t="s">
        <v>6650</v>
      </c>
      <c r="Z57" s="40"/>
      <c r="AA57" s="40"/>
      <c r="AB57" s="42" t="str">
        <f ca="1" t="array" ref="AB57">HYPERLINK(MID(CELL("filename"),1,FIND("[",CELL("filename"))-1)&amp;"3\WOS 000324619400005.html","WOS 000324619400005.html")</f>
        <v>WOS 000324619400005.html</v>
      </c>
      <c r="AG57" s="29" t="e">
        <f>VLOOKUP(F57,#REF!,1,0)</f>
        <v>#REF!</v>
      </c>
      <c r="AJ57" s="26" t="e">
        <f>VLOOKUP(F57,#REF!,1,0)</f>
        <v>#REF!</v>
      </c>
      <c r="AL57" s="26" t="e">
        <f>VLOOKUP(F57,#REF!,1,0)</f>
        <v>#REF!</v>
      </c>
    </row>
    <row r="58" customHeight="1" spans="1:38">
      <c r="A58" s="33">
        <v>99</v>
      </c>
      <c r="B58" s="33">
        <v>0.5</v>
      </c>
      <c r="C58" s="34" t="s">
        <v>6576</v>
      </c>
      <c r="D58" s="33">
        <v>2</v>
      </c>
      <c r="E58" s="34" t="s">
        <v>6577</v>
      </c>
      <c r="F58" s="34" t="s">
        <v>7090</v>
      </c>
      <c r="G58" s="34" t="s">
        <v>7091</v>
      </c>
      <c r="H58" s="33">
        <v>0</v>
      </c>
      <c r="I58" s="34" t="s">
        <v>7092</v>
      </c>
      <c r="J58" s="34" t="s">
        <v>7093</v>
      </c>
      <c r="K58" s="33">
        <v>0.926</v>
      </c>
      <c r="L58" s="34" t="s">
        <v>6772</v>
      </c>
      <c r="M58" s="33">
        <v>2013</v>
      </c>
      <c r="N58" s="33">
        <v>6</v>
      </c>
      <c r="O58" s="33">
        <v>10</v>
      </c>
      <c r="P58" s="34" t="s">
        <v>33</v>
      </c>
      <c r="Q58" s="33"/>
      <c r="R58" s="34" t="s">
        <v>7094</v>
      </c>
      <c r="S58" s="34" t="s">
        <v>7095</v>
      </c>
      <c r="T58" s="34" t="s">
        <v>7096</v>
      </c>
      <c r="U58" s="34" t="s">
        <v>7097</v>
      </c>
      <c r="V58" s="40"/>
      <c r="W58" s="40"/>
      <c r="X58" s="39" t="s">
        <v>7098</v>
      </c>
      <c r="Y58" s="39" t="s">
        <v>6594</v>
      </c>
      <c r="Z58" s="40"/>
      <c r="AA58" s="40"/>
      <c r="AB58" s="42" t="str">
        <f ca="1" t="array" ref="AB58">HYPERLINK(MID(CELL("filename"),1,FIND("[",CELL("filename"))-1)&amp;"3\WOS 000323083900012.html","WOS 000323083900012.html")</f>
        <v>WOS 000323083900012.html</v>
      </c>
      <c r="AG58" s="29" t="e">
        <f>VLOOKUP(F58,#REF!,1,0)</f>
        <v>#REF!</v>
      </c>
      <c r="AJ58" s="26" t="e">
        <f>VLOOKUP(F58,#REF!,1,0)</f>
        <v>#REF!</v>
      </c>
      <c r="AL58" s="26" t="e">
        <f>VLOOKUP(F58,#REF!,1,0)</f>
        <v>#REF!</v>
      </c>
    </row>
    <row r="59" customHeight="1" spans="1:38">
      <c r="A59" s="33">
        <v>100</v>
      </c>
      <c r="B59" s="33">
        <v>0.5</v>
      </c>
      <c r="C59" s="34" t="s">
        <v>6576</v>
      </c>
      <c r="D59" s="33">
        <v>2</v>
      </c>
      <c r="E59" s="34" t="s">
        <v>6577</v>
      </c>
      <c r="F59" s="34" t="s">
        <v>7099</v>
      </c>
      <c r="G59" s="34" t="s">
        <v>7100</v>
      </c>
      <c r="H59" s="33">
        <v>0</v>
      </c>
      <c r="I59" s="34" t="s">
        <v>7101</v>
      </c>
      <c r="J59" s="34" t="s">
        <v>7102</v>
      </c>
      <c r="K59" s="33">
        <v>0.761</v>
      </c>
      <c r="L59" s="34" t="s">
        <v>6772</v>
      </c>
      <c r="M59" s="33">
        <v>2013</v>
      </c>
      <c r="N59" s="33">
        <v>15</v>
      </c>
      <c r="O59" s="33">
        <v>3</v>
      </c>
      <c r="P59" s="34" t="s">
        <v>33</v>
      </c>
      <c r="Q59" s="33"/>
      <c r="R59" s="34" t="s">
        <v>7103</v>
      </c>
      <c r="S59" s="34" t="s">
        <v>7104</v>
      </c>
      <c r="T59" s="34" t="s">
        <v>7105</v>
      </c>
      <c r="U59" s="34" t="s">
        <v>7106</v>
      </c>
      <c r="V59" s="40"/>
      <c r="W59" s="40"/>
      <c r="X59" s="39" t="s">
        <v>7107</v>
      </c>
      <c r="Y59" s="39" t="s">
        <v>6650</v>
      </c>
      <c r="Z59" s="40"/>
      <c r="AA59" s="40"/>
      <c r="AB59" s="42" t="str">
        <f ca="1" t="array" ref="AB59">HYPERLINK(MID(CELL("filename"),1,FIND("[",CELL("filename"))-1)&amp;"3\WOS 000320047700011.html","WOS 000320047700011.html")</f>
        <v>WOS 000320047700011.html</v>
      </c>
      <c r="AG59" s="29" t="e">
        <f>VLOOKUP(F59,#REF!,1,0)</f>
        <v>#REF!</v>
      </c>
      <c r="AJ59" s="26" t="e">
        <f>VLOOKUP(F59,#REF!,1,0)</f>
        <v>#REF!</v>
      </c>
      <c r="AL59" s="26" t="e">
        <f>VLOOKUP(F59,#REF!,1,0)</f>
        <v>#REF!</v>
      </c>
    </row>
    <row r="60" customHeight="1" spans="1:38">
      <c r="A60" s="33">
        <v>101</v>
      </c>
      <c r="B60" s="33">
        <v>0.5</v>
      </c>
      <c r="C60" s="34" t="s">
        <v>6576</v>
      </c>
      <c r="D60" s="33">
        <v>2</v>
      </c>
      <c r="E60" s="34" t="s">
        <v>6577</v>
      </c>
      <c r="F60" s="34" t="s">
        <v>7108</v>
      </c>
      <c r="G60" s="34" t="s">
        <v>7109</v>
      </c>
      <c r="H60" s="33">
        <v>0</v>
      </c>
      <c r="I60" s="34" t="s">
        <v>7110</v>
      </c>
      <c r="J60" s="34" t="s">
        <v>7111</v>
      </c>
      <c r="K60" s="33">
        <v>0.164</v>
      </c>
      <c r="L60" s="34" t="s">
        <v>6772</v>
      </c>
      <c r="M60" s="33">
        <v>2013</v>
      </c>
      <c r="N60" s="33">
        <v>27</v>
      </c>
      <c r="O60" s="33">
        <v>2</v>
      </c>
      <c r="P60" s="34" t="s">
        <v>33</v>
      </c>
      <c r="Q60" s="33"/>
      <c r="R60" s="34" t="s">
        <v>7112</v>
      </c>
      <c r="S60" s="34" t="s">
        <v>7113</v>
      </c>
      <c r="T60" s="34" t="s">
        <v>7114</v>
      </c>
      <c r="U60" s="34" t="s">
        <v>7115</v>
      </c>
      <c r="V60" s="40"/>
      <c r="W60" s="40"/>
      <c r="X60" s="39" t="s">
        <v>7116</v>
      </c>
      <c r="Y60" s="39" t="s">
        <v>6758</v>
      </c>
      <c r="Z60" s="40"/>
      <c r="AA60" s="40"/>
      <c r="AB60" s="42" t="str">
        <f ca="1" t="array" ref="AB60">HYPERLINK(MID(CELL("filename"),1,FIND("[",CELL("filename"))-1)&amp;"3\WOS 000318865200003.html","WOS 000318865200003.html")</f>
        <v>WOS 000318865200003.html</v>
      </c>
      <c r="AG60" s="29" t="e">
        <f>VLOOKUP(F60,#REF!,1,0)</f>
        <v>#REF!</v>
      </c>
      <c r="AJ60" s="26" t="e">
        <f>VLOOKUP(F60,#REF!,1,0)</f>
        <v>#REF!</v>
      </c>
      <c r="AL60" s="26" t="e">
        <f>VLOOKUP(F60,#REF!,1,0)</f>
        <v>#REF!</v>
      </c>
    </row>
    <row r="61" customHeight="1" spans="1:38">
      <c r="A61" s="33">
        <v>102</v>
      </c>
      <c r="B61" s="33">
        <v>0.5</v>
      </c>
      <c r="C61" s="34" t="s">
        <v>6576</v>
      </c>
      <c r="D61" s="33">
        <v>2</v>
      </c>
      <c r="E61" s="34" t="s">
        <v>6577</v>
      </c>
      <c r="F61" s="34" t="s">
        <v>7117</v>
      </c>
      <c r="G61" s="34" t="s">
        <v>7118</v>
      </c>
      <c r="H61" s="33">
        <v>0</v>
      </c>
      <c r="I61" s="34" t="s">
        <v>7119</v>
      </c>
      <c r="J61" s="34" t="s">
        <v>7120</v>
      </c>
      <c r="K61" s="33">
        <v>1</v>
      </c>
      <c r="L61" s="34" t="s">
        <v>6772</v>
      </c>
      <c r="M61" s="33">
        <v>2013</v>
      </c>
      <c r="N61" s="33">
        <v>18</v>
      </c>
      <c r="O61" s="33">
        <v>3</v>
      </c>
      <c r="P61" s="34" t="s">
        <v>33</v>
      </c>
      <c r="Q61" s="33"/>
      <c r="R61" s="34" t="s">
        <v>7121</v>
      </c>
      <c r="S61" s="34" t="s">
        <v>7122</v>
      </c>
      <c r="T61" s="34" t="s">
        <v>7123</v>
      </c>
      <c r="U61" s="34" t="s">
        <v>7124</v>
      </c>
      <c r="V61" s="40"/>
      <c r="W61" s="40"/>
      <c r="X61" s="39" t="s">
        <v>7125</v>
      </c>
      <c r="Y61" s="39" t="s">
        <v>6650</v>
      </c>
      <c r="Z61" s="40"/>
      <c r="AA61" s="40"/>
      <c r="AB61" s="42" t="str">
        <f ca="1" t="array" ref="AB61">HYPERLINK(MID(CELL("filename"),1,FIND("[",CELL("filename"))-1)&amp;"3\WOS 000320412100005.html","WOS 000320412100005.html")</f>
        <v>WOS 000320412100005.html</v>
      </c>
      <c r="AG61" s="29" t="e">
        <f>VLOOKUP(F61,#REF!,1,0)</f>
        <v>#REF!</v>
      </c>
      <c r="AJ61" s="26" t="e">
        <f>VLOOKUP(F61,#REF!,1,0)</f>
        <v>#REF!</v>
      </c>
      <c r="AL61" s="26" t="e">
        <f>VLOOKUP(F61,#REF!,1,0)</f>
        <v>#REF!</v>
      </c>
    </row>
    <row r="62" customHeight="1" spans="1:38">
      <c r="A62" s="33">
        <v>103</v>
      </c>
      <c r="B62" s="33">
        <v>0.5</v>
      </c>
      <c r="C62" s="34" t="s">
        <v>6576</v>
      </c>
      <c r="D62" s="33">
        <v>2</v>
      </c>
      <c r="E62" s="34" t="s">
        <v>6577</v>
      </c>
      <c r="F62" s="34" t="s">
        <v>7126</v>
      </c>
      <c r="G62" s="34" t="s">
        <v>7127</v>
      </c>
      <c r="H62" s="33">
        <v>1</v>
      </c>
      <c r="I62" s="34" t="s">
        <v>6664</v>
      </c>
      <c r="J62" s="34" t="s">
        <v>6665</v>
      </c>
      <c r="K62" s="33">
        <v>1.221</v>
      </c>
      <c r="L62" s="34" t="s">
        <v>6772</v>
      </c>
      <c r="M62" s="33">
        <v>2013</v>
      </c>
      <c r="N62" s="33">
        <v>11</v>
      </c>
      <c r="O62" s="33">
        <v>6</v>
      </c>
      <c r="P62" s="34" t="s">
        <v>33</v>
      </c>
      <c r="Q62" s="33"/>
      <c r="R62" s="34" t="s">
        <v>6666</v>
      </c>
      <c r="S62" s="34" t="s">
        <v>7128</v>
      </c>
      <c r="T62" s="34" t="s">
        <v>7129</v>
      </c>
      <c r="U62" s="34" t="s">
        <v>7130</v>
      </c>
      <c r="V62" s="39" t="s">
        <v>6825</v>
      </c>
      <c r="W62" s="39" t="s">
        <v>6650</v>
      </c>
      <c r="X62" s="40"/>
      <c r="Y62" s="40"/>
      <c r="Z62" s="39" t="s">
        <v>7131</v>
      </c>
      <c r="AA62" s="39" t="s">
        <v>7132</v>
      </c>
      <c r="AB62" s="42" t="str">
        <f ca="1" t="array" ref="AB62">HYPERLINK(MID(CELL("filename"),1,FIND("[",CELL("filename"))-1)&amp;"3\WOS 000328227100002.html","WOS 000328227100002.html")</f>
        <v>WOS 000328227100002.html</v>
      </c>
      <c r="AG62" s="29" t="e">
        <f>VLOOKUP(F62,#REF!,1,0)</f>
        <v>#REF!</v>
      </c>
      <c r="AJ62" s="26" t="e">
        <f>VLOOKUP(F62,#REF!,1,0)</f>
        <v>#REF!</v>
      </c>
      <c r="AL62" s="26" t="e">
        <f>VLOOKUP(F62,#REF!,1,0)</f>
        <v>#REF!</v>
      </c>
    </row>
    <row r="63" customHeight="1" spans="1:38">
      <c r="A63" s="33">
        <v>104</v>
      </c>
      <c r="B63" s="33">
        <v>0.5</v>
      </c>
      <c r="C63" s="34" t="s">
        <v>6576</v>
      </c>
      <c r="D63" s="33">
        <v>2</v>
      </c>
      <c r="E63" s="34" t="s">
        <v>6577</v>
      </c>
      <c r="F63" s="34" t="s">
        <v>7133</v>
      </c>
      <c r="G63" s="34" t="s">
        <v>7134</v>
      </c>
      <c r="H63" s="33">
        <v>0</v>
      </c>
      <c r="I63" s="34" t="s">
        <v>7135</v>
      </c>
      <c r="J63" s="34" t="s">
        <v>7136</v>
      </c>
      <c r="K63" s="33">
        <v>1.451</v>
      </c>
      <c r="L63" s="34" t="s">
        <v>6772</v>
      </c>
      <c r="M63" s="33">
        <v>2013</v>
      </c>
      <c r="N63" s="33">
        <v>8</v>
      </c>
      <c r="O63" s="33"/>
      <c r="P63" s="34" t="s">
        <v>33</v>
      </c>
      <c r="Q63" s="33"/>
      <c r="R63" s="34" t="s">
        <v>7137</v>
      </c>
      <c r="S63" s="34" t="s">
        <v>7138</v>
      </c>
      <c r="T63" s="34" t="s">
        <v>7139</v>
      </c>
      <c r="U63" s="34" t="s">
        <v>7140</v>
      </c>
      <c r="V63" s="39" t="s">
        <v>6973</v>
      </c>
      <c r="W63" s="39" t="s">
        <v>6660</v>
      </c>
      <c r="X63" s="40"/>
      <c r="Y63" s="40"/>
      <c r="Z63" s="39" t="s">
        <v>7141</v>
      </c>
      <c r="AA63" s="39" t="s">
        <v>7142</v>
      </c>
      <c r="AB63" s="42" t="str">
        <f ca="1" t="array" ref="AB63">HYPERLINK(MID(CELL("filename"),1,FIND("[",CELL("filename"))-1)&amp;"3\WOS 000328956500001.html","WOS 000328956500001.html")</f>
        <v>WOS 000328956500001.html</v>
      </c>
      <c r="AG63" s="29" t="e">
        <f>VLOOKUP(F63,#REF!,1,0)</f>
        <v>#REF!</v>
      </c>
      <c r="AJ63" s="26" t="e">
        <f>VLOOKUP(F63,#REF!,1,0)</f>
        <v>#REF!</v>
      </c>
      <c r="AL63" s="26" t="e">
        <f>VLOOKUP(F63,#REF!,1,0)</f>
        <v>#REF!</v>
      </c>
    </row>
    <row r="64" customHeight="1" spans="1:38">
      <c r="A64" s="33">
        <v>105</v>
      </c>
      <c r="B64" s="33">
        <v>0.5</v>
      </c>
      <c r="C64" s="34" t="s">
        <v>6576</v>
      </c>
      <c r="D64" s="33">
        <v>2</v>
      </c>
      <c r="E64" s="34" t="s">
        <v>6577</v>
      </c>
      <c r="F64" s="34" t="s">
        <v>7143</v>
      </c>
      <c r="G64" s="34" t="s">
        <v>7144</v>
      </c>
      <c r="H64" s="33">
        <v>0</v>
      </c>
      <c r="I64" s="34" t="s">
        <v>7145</v>
      </c>
      <c r="J64" s="34" t="s">
        <v>7146</v>
      </c>
      <c r="K64" s="33">
        <v>0.839</v>
      </c>
      <c r="L64" s="34" t="s">
        <v>6772</v>
      </c>
      <c r="M64" s="33">
        <v>2013</v>
      </c>
      <c r="N64" s="33">
        <v>32</v>
      </c>
      <c r="O64" s="33">
        <v>10</v>
      </c>
      <c r="P64" s="34" t="s">
        <v>33</v>
      </c>
      <c r="Q64" s="33"/>
      <c r="R64" s="34" t="s">
        <v>7147</v>
      </c>
      <c r="S64" s="34" t="s">
        <v>7148</v>
      </c>
      <c r="T64" s="34" t="s">
        <v>7149</v>
      </c>
      <c r="U64" s="34" t="s">
        <v>7130</v>
      </c>
      <c r="V64" s="39" t="s">
        <v>6825</v>
      </c>
      <c r="W64" s="39" t="s">
        <v>6650</v>
      </c>
      <c r="X64" s="40"/>
      <c r="Y64" s="40"/>
      <c r="Z64" s="39" t="s">
        <v>7131</v>
      </c>
      <c r="AA64" s="39" t="s">
        <v>7150</v>
      </c>
      <c r="AB64" s="42" t="str">
        <f ca="1" t="array" ref="AB64">HYPERLINK(MID(CELL("filename"),1,FIND("[",CELL("filename"))-1)&amp;"3\WOS 000326230600006.html","WOS 000326230600006.html")</f>
        <v>WOS 000326230600006.html</v>
      </c>
      <c r="AG64" s="29" t="e">
        <f>VLOOKUP(F64,#REF!,1,0)</f>
        <v>#REF!</v>
      </c>
      <c r="AJ64" s="26" t="e">
        <f>VLOOKUP(F64,#REF!,1,0)</f>
        <v>#REF!</v>
      </c>
      <c r="AL64" s="26" t="e">
        <f>VLOOKUP(F64,#REF!,1,0)</f>
        <v>#REF!</v>
      </c>
    </row>
    <row r="65" customHeight="1" spans="1:38">
      <c r="A65" s="33">
        <v>106</v>
      </c>
      <c r="B65" s="33">
        <v>0.5</v>
      </c>
      <c r="C65" s="34" t="s">
        <v>6576</v>
      </c>
      <c r="D65" s="33">
        <v>2</v>
      </c>
      <c r="E65" s="34" t="s">
        <v>6577</v>
      </c>
      <c r="F65" s="34" t="s">
        <v>7151</v>
      </c>
      <c r="G65" s="34" t="s">
        <v>7152</v>
      </c>
      <c r="H65" s="33">
        <v>0</v>
      </c>
      <c r="I65" s="34" t="s">
        <v>6643</v>
      </c>
      <c r="J65" s="34" t="s">
        <v>6644</v>
      </c>
      <c r="K65" s="33" t="e">
        <v>#N/A</v>
      </c>
      <c r="L65" s="34" t="s">
        <v>6772</v>
      </c>
      <c r="M65" s="33">
        <v>2013</v>
      </c>
      <c r="N65" s="33">
        <v>145</v>
      </c>
      <c r="O65" s="33">
        <v>1</v>
      </c>
      <c r="P65" s="34" t="s">
        <v>33</v>
      </c>
      <c r="Q65" s="33"/>
      <c r="R65" s="34" t="s">
        <v>6645</v>
      </c>
      <c r="S65" s="34" t="s">
        <v>7153</v>
      </c>
      <c r="T65" s="34" t="s">
        <v>7154</v>
      </c>
      <c r="U65" s="34" t="s">
        <v>7155</v>
      </c>
      <c r="V65" s="39" t="s">
        <v>7156</v>
      </c>
      <c r="W65" s="39" t="s">
        <v>6650</v>
      </c>
      <c r="X65" s="40"/>
      <c r="Y65" s="40"/>
      <c r="Z65" s="39" t="s">
        <v>7157</v>
      </c>
      <c r="AA65" s="39" t="s">
        <v>7158</v>
      </c>
      <c r="AB65" s="42" t="str">
        <f ca="1" t="array" ref="AB65">HYPERLINK(MID(CELL("filename"),1,FIND("[",CELL("filename"))-1)&amp;"3\WOS 000323470500031.html","WOS 000323470500031.html")</f>
        <v>WOS 000323470500031.html</v>
      </c>
      <c r="AG65" s="29" t="e">
        <f>VLOOKUP(F65,#REF!,1,0)</f>
        <v>#REF!</v>
      </c>
      <c r="AJ65" s="26" t="e">
        <f>VLOOKUP(F65,#REF!,1,0)</f>
        <v>#REF!</v>
      </c>
      <c r="AL65" s="26" t="e">
        <f>VLOOKUP(F65,#REF!,1,0)</f>
        <v>#REF!</v>
      </c>
    </row>
    <row r="66" customHeight="1" spans="1:38">
      <c r="A66" s="33">
        <v>107</v>
      </c>
      <c r="B66" s="33">
        <v>0.5</v>
      </c>
      <c r="C66" s="34" t="s">
        <v>6576</v>
      </c>
      <c r="D66" s="33">
        <v>2</v>
      </c>
      <c r="E66" s="34" t="s">
        <v>6577</v>
      </c>
      <c r="F66" s="34" t="s">
        <v>7159</v>
      </c>
      <c r="G66" s="34" t="s">
        <v>7160</v>
      </c>
      <c r="H66" s="33">
        <v>0</v>
      </c>
      <c r="I66" s="34" t="s">
        <v>6846</v>
      </c>
      <c r="J66" s="34" t="s">
        <v>6847</v>
      </c>
      <c r="K66" s="33">
        <v>0.656</v>
      </c>
      <c r="L66" s="34" t="s">
        <v>6772</v>
      </c>
      <c r="M66" s="33">
        <v>2013</v>
      </c>
      <c r="N66" s="33">
        <v>89</v>
      </c>
      <c r="O66" s="33">
        <v>8</v>
      </c>
      <c r="P66" s="34" t="s">
        <v>33</v>
      </c>
      <c r="Q66" s="33"/>
      <c r="R66" s="34" t="s">
        <v>6848</v>
      </c>
      <c r="S66" s="34" t="s">
        <v>7161</v>
      </c>
      <c r="T66" s="34" t="s">
        <v>7162</v>
      </c>
      <c r="U66" s="34" t="s">
        <v>7163</v>
      </c>
      <c r="V66" s="39" t="s">
        <v>6852</v>
      </c>
      <c r="W66" s="39" t="s">
        <v>6650</v>
      </c>
      <c r="X66" s="40"/>
      <c r="Y66" s="40"/>
      <c r="Z66" s="39" t="s">
        <v>7164</v>
      </c>
      <c r="AA66" s="39" t="s">
        <v>7165</v>
      </c>
      <c r="AB66" s="42" t="str">
        <f ca="1" t="array" ref="AB66">HYPERLINK(MID(CELL("filename"),1,FIND("[",CELL("filename"))-1)&amp;"3\WOS 000323642200002.html","WOS 000323642200002.html")</f>
        <v>WOS 000323642200002.html</v>
      </c>
      <c r="AG66" s="29" t="e">
        <f>VLOOKUP(F66,#REF!,1,0)</f>
        <v>#REF!</v>
      </c>
      <c r="AJ66" s="26" t="e">
        <f>VLOOKUP(F66,#REF!,1,0)</f>
        <v>#REF!</v>
      </c>
      <c r="AL66" s="26" t="e">
        <f>VLOOKUP(F66,#REF!,1,0)</f>
        <v>#REF!</v>
      </c>
    </row>
    <row r="67" customHeight="1" spans="1:38">
      <c r="A67" s="33">
        <v>108</v>
      </c>
      <c r="B67" s="33">
        <v>0.5</v>
      </c>
      <c r="C67" s="35" t="s">
        <v>6576</v>
      </c>
      <c r="D67" s="36">
        <v>2</v>
      </c>
      <c r="E67" s="35" t="s">
        <v>6577</v>
      </c>
      <c r="F67" s="35" t="s">
        <v>7166</v>
      </c>
      <c r="G67" s="35" t="s">
        <v>7167</v>
      </c>
      <c r="H67" s="36">
        <v>0</v>
      </c>
      <c r="I67" s="35" t="s">
        <v>7168</v>
      </c>
      <c r="J67" s="35" t="s">
        <v>7169</v>
      </c>
      <c r="K67" s="33">
        <v>0.855</v>
      </c>
      <c r="L67" s="35" t="s">
        <v>6772</v>
      </c>
      <c r="M67" s="36">
        <v>2013</v>
      </c>
      <c r="N67" s="36">
        <v>20</v>
      </c>
      <c r="O67" s="36">
        <v>3</v>
      </c>
      <c r="P67" s="35" t="s">
        <v>33</v>
      </c>
      <c r="Q67" s="36"/>
      <c r="R67" s="35" t="s">
        <v>6810</v>
      </c>
      <c r="S67" s="35" t="s">
        <v>7170</v>
      </c>
      <c r="T67" s="35" t="s">
        <v>7171</v>
      </c>
      <c r="U67" s="35" t="s">
        <v>7172</v>
      </c>
      <c r="V67" s="35" t="s">
        <v>7173</v>
      </c>
      <c r="W67" s="35" t="s">
        <v>483</v>
      </c>
      <c r="X67" s="36"/>
      <c r="Y67" s="36"/>
      <c r="Z67" s="35" t="s">
        <v>7174</v>
      </c>
      <c r="AA67" s="35" t="s">
        <v>7175</v>
      </c>
      <c r="AB67" s="43" t="str">
        <f ca="1" t="array" ref="AB67">HYPERLINK(MID(CELL("filename"),1,FIND("[",CELL("filename"))-1)&amp;"3\WOS 000332268800006.html","WOS 000332268800006.html")</f>
        <v>WOS 000332268800006.html</v>
      </c>
      <c r="AC67" s="23"/>
      <c r="AD67" s="23"/>
      <c r="AE67" s="44" t="s">
        <v>6870</v>
      </c>
      <c r="AG67" s="29" t="e">
        <f>VLOOKUP(F67,#REF!,1,0)</f>
        <v>#REF!</v>
      </c>
      <c r="AJ67" s="26" t="e">
        <f>VLOOKUP(F67,#REF!,1,0)</f>
        <v>#REF!</v>
      </c>
      <c r="AL67" s="26" t="e">
        <f>VLOOKUP(F67,#REF!,1,0)</f>
        <v>#REF!</v>
      </c>
    </row>
    <row r="68" customHeight="1" spans="1:38">
      <c r="A68" s="33">
        <v>109</v>
      </c>
      <c r="B68" s="33">
        <v>0.5</v>
      </c>
      <c r="C68" s="34" t="s">
        <v>6576</v>
      </c>
      <c r="D68" s="33">
        <v>2</v>
      </c>
      <c r="E68" s="34" t="s">
        <v>6577</v>
      </c>
      <c r="F68" s="34" t="s">
        <v>7176</v>
      </c>
      <c r="G68" s="34" t="s">
        <v>7177</v>
      </c>
      <c r="H68" s="33">
        <v>0</v>
      </c>
      <c r="I68" s="34" t="s">
        <v>7178</v>
      </c>
      <c r="J68" s="34" t="s">
        <v>7179</v>
      </c>
      <c r="K68" s="33">
        <v>0.576</v>
      </c>
      <c r="L68" s="34" t="s">
        <v>6908</v>
      </c>
      <c r="M68" s="33">
        <v>2013</v>
      </c>
      <c r="N68" s="33">
        <v>42</v>
      </c>
      <c r="O68" s="33">
        <v>6</v>
      </c>
      <c r="P68" s="34" t="s">
        <v>33</v>
      </c>
      <c r="Q68" s="33"/>
      <c r="R68" s="34" t="s">
        <v>1966</v>
      </c>
      <c r="S68" s="34" t="s">
        <v>7180</v>
      </c>
      <c r="T68" s="34" t="s">
        <v>7181</v>
      </c>
      <c r="U68" s="34" t="s">
        <v>7182</v>
      </c>
      <c r="V68" s="40"/>
      <c r="W68" s="40"/>
      <c r="X68" s="39" t="s">
        <v>7183</v>
      </c>
      <c r="Y68" s="39" t="s">
        <v>6660</v>
      </c>
      <c r="Z68" s="40"/>
      <c r="AA68" s="40"/>
      <c r="AB68" s="42" t="str">
        <f ca="1" t="array" ref="AB68">HYPERLINK(MID(CELL("filename"),1,FIND("[",CELL("filename"))-1)&amp;"3\WOS 000321430100013.html","WOS 000321430100013.html")</f>
        <v>WOS 000321430100013.html</v>
      </c>
      <c r="AG68" s="29" t="e">
        <f>VLOOKUP(F68,#REF!,1,0)</f>
        <v>#REF!</v>
      </c>
      <c r="AJ68" s="26" t="e">
        <f>VLOOKUP(F68,#REF!,1,0)</f>
        <v>#REF!</v>
      </c>
      <c r="AL68" s="26" t="e">
        <f>VLOOKUP(F68,#REF!,1,0)</f>
        <v>#REF!</v>
      </c>
    </row>
    <row r="69" s="24" customFormat="1" customHeight="1" spans="1:38">
      <c r="A69" s="30">
        <v>131</v>
      </c>
      <c r="B69" s="30">
        <v>1</v>
      </c>
      <c r="C69" s="30" t="s">
        <v>7184</v>
      </c>
      <c r="D69" s="30">
        <v>1</v>
      </c>
      <c r="E69" s="30" t="s">
        <v>7185</v>
      </c>
      <c r="F69" s="30" t="s">
        <v>6760</v>
      </c>
      <c r="G69" s="30" t="s">
        <v>6761</v>
      </c>
      <c r="H69" s="30">
        <v>0</v>
      </c>
      <c r="I69" s="30" t="s">
        <v>6762</v>
      </c>
      <c r="J69" s="30" t="s">
        <v>6763</v>
      </c>
      <c r="K69" s="33">
        <v>0.759</v>
      </c>
      <c r="L69" s="30" t="s">
        <v>6580</v>
      </c>
      <c r="M69" s="30">
        <v>2013</v>
      </c>
      <c r="N69" s="30">
        <v>67</v>
      </c>
      <c r="O69" s="30">
        <v>4</v>
      </c>
      <c r="P69" s="30" t="s">
        <v>6752</v>
      </c>
      <c r="Q69" s="30"/>
      <c r="R69" s="30" t="s">
        <v>6764</v>
      </c>
      <c r="S69" s="30" t="s">
        <v>6754</v>
      </c>
      <c r="T69" s="30" t="s">
        <v>6765</v>
      </c>
      <c r="U69" s="30" t="s">
        <v>6766</v>
      </c>
      <c r="V69" s="30" t="s">
        <v>6757</v>
      </c>
      <c r="W69" s="30" t="s">
        <v>7186</v>
      </c>
      <c r="X69" s="30" t="s">
        <v>6759</v>
      </c>
      <c r="Y69" s="30" t="s">
        <v>7186</v>
      </c>
      <c r="Z69" s="30" t="s">
        <v>7187</v>
      </c>
      <c r="AA69" s="30"/>
      <c r="AB69" s="48" t="str">
        <f ca="1" t="array" ref="AB69">HYPERLINK(MID(CELL("filename"),1,FIND("[",CELL("filename"))-1)&amp;"3\WOS 000328210700018.html","WOS 000328210700018.html")</f>
        <v>WOS 000328210700018.html</v>
      </c>
      <c r="AG69" s="29" t="e">
        <f>VLOOKUP(F69,#REF!,1,0)</f>
        <v>#REF!</v>
      </c>
      <c r="AJ69" s="26" t="e">
        <f>VLOOKUP(F69,#REF!,1,0)</f>
        <v>#REF!</v>
      </c>
      <c r="AL69" s="26" t="e">
        <f>VLOOKUP(F69,#REF!,1,0)</f>
        <v>#REF!</v>
      </c>
    </row>
    <row r="70" s="25" customFormat="1" customHeight="1" spans="1:38">
      <c r="A70" s="33">
        <v>132</v>
      </c>
      <c r="B70" s="33">
        <v>1</v>
      </c>
      <c r="C70" s="34" t="s">
        <v>7184</v>
      </c>
      <c r="D70" s="33">
        <v>1</v>
      </c>
      <c r="E70" s="34" t="s">
        <v>7185</v>
      </c>
      <c r="F70" s="34" t="s">
        <v>7188</v>
      </c>
      <c r="G70" s="34" t="s">
        <v>7189</v>
      </c>
      <c r="H70" s="33">
        <v>0</v>
      </c>
      <c r="I70" s="34" t="s">
        <v>7190</v>
      </c>
      <c r="J70" s="34" t="s">
        <v>7191</v>
      </c>
      <c r="K70" s="33" t="e">
        <v>#N/A</v>
      </c>
      <c r="L70" s="33"/>
      <c r="M70" s="33">
        <v>2013</v>
      </c>
      <c r="N70" s="33">
        <v>35</v>
      </c>
      <c r="O70" s="33">
        <v>6</v>
      </c>
      <c r="P70" s="34" t="s">
        <v>33</v>
      </c>
      <c r="Q70" s="33"/>
      <c r="R70" s="34" t="s">
        <v>7192</v>
      </c>
      <c r="S70" s="34" t="s">
        <v>7193</v>
      </c>
      <c r="T70" s="34" t="s">
        <v>7194</v>
      </c>
      <c r="U70" s="34" t="s">
        <v>7195</v>
      </c>
      <c r="V70" s="34" t="s">
        <v>7196</v>
      </c>
      <c r="W70" s="34" t="s">
        <v>7197</v>
      </c>
      <c r="X70" s="34" t="s">
        <v>7198</v>
      </c>
      <c r="Y70" s="34" t="s">
        <v>7197</v>
      </c>
      <c r="Z70" s="33"/>
      <c r="AA70" s="33"/>
      <c r="AB70" s="49" t="str">
        <f ca="1" t="array" ref="AB70">HYPERLINK(MID(CELL("filename"),1,FIND("[",CELL("filename"))-1)&amp;"3\WOS 000329895900016.html","WOS 000329895900016.html")</f>
        <v>WOS 000329895900016.html</v>
      </c>
      <c r="AG70" s="29" t="e">
        <f>VLOOKUP(F70,#REF!,1,0)</f>
        <v>#REF!</v>
      </c>
      <c r="AJ70" s="26" t="e">
        <f>VLOOKUP(F70,#REF!,1,0)</f>
        <v>#REF!</v>
      </c>
      <c r="AL70" s="26" t="e">
        <f>VLOOKUP(F70,#REF!,1,0)</f>
        <v>#REF!</v>
      </c>
    </row>
    <row r="71" s="25" customFormat="1" customHeight="1" spans="1:38">
      <c r="A71" s="33">
        <v>133</v>
      </c>
      <c r="B71" s="33">
        <v>1</v>
      </c>
      <c r="C71" s="34" t="s">
        <v>7184</v>
      </c>
      <c r="D71" s="33">
        <v>1</v>
      </c>
      <c r="E71" s="34" t="s">
        <v>7185</v>
      </c>
      <c r="F71" s="34" t="s">
        <v>7199</v>
      </c>
      <c r="G71" s="34" t="s">
        <v>7200</v>
      </c>
      <c r="H71" s="33">
        <v>0</v>
      </c>
      <c r="I71" s="34" t="s">
        <v>7201</v>
      </c>
      <c r="J71" s="34" t="s">
        <v>7202</v>
      </c>
      <c r="K71" s="33" t="e">
        <v>#N/A</v>
      </c>
      <c r="L71" s="33"/>
      <c r="M71" s="33">
        <v>2013</v>
      </c>
      <c r="N71" s="33">
        <v>8</v>
      </c>
      <c r="O71" s="33">
        <v>2</v>
      </c>
      <c r="P71" s="34" t="s">
        <v>114</v>
      </c>
      <c r="Q71" s="33"/>
      <c r="R71" s="34" t="s">
        <v>7203</v>
      </c>
      <c r="S71" s="34" t="s">
        <v>7204</v>
      </c>
      <c r="T71" s="34" t="s">
        <v>7205</v>
      </c>
      <c r="U71" s="34" t="s">
        <v>7206</v>
      </c>
      <c r="V71" s="34" t="s">
        <v>7207</v>
      </c>
      <c r="W71" s="34" t="s">
        <v>7186</v>
      </c>
      <c r="X71" s="34" t="s">
        <v>7204</v>
      </c>
      <c r="Y71" s="34" t="s">
        <v>7186</v>
      </c>
      <c r="Z71" s="33"/>
      <c r="AA71" s="33"/>
      <c r="AB71" s="49" t="str">
        <f ca="1" t="array" ref="AB71">HYPERLINK(MID(CELL("filename"),1,FIND("[",CELL("filename"))-1)&amp;"3\WOS 000336083500025.html","WOS 000336083500025.html")</f>
        <v>WOS 000336083500025.html</v>
      </c>
      <c r="AG71" s="29" t="e">
        <f>VLOOKUP(F71,#REF!,1,0)</f>
        <v>#REF!</v>
      </c>
      <c r="AJ71" s="26" t="e">
        <f>VLOOKUP(F71,#REF!,1,0)</f>
        <v>#REF!</v>
      </c>
      <c r="AL71" s="26" t="e">
        <f>VLOOKUP(F71,#REF!,1,0)</f>
        <v>#REF!</v>
      </c>
    </row>
    <row r="72" s="24" customFormat="1" customHeight="1" spans="1:38">
      <c r="A72" s="30">
        <v>134</v>
      </c>
      <c r="B72" s="30">
        <v>0.5</v>
      </c>
      <c r="C72" s="30" t="s">
        <v>7184</v>
      </c>
      <c r="D72" s="30">
        <v>2</v>
      </c>
      <c r="E72" s="30" t="s">
        <v>7185</v>
      </c>
      <c r="F72" s="30" t="s">
        <v>7108</v>
      </c>
      <c r="G72" s="30" t="s">
        <v>7109</v>
      </c>
      <c r="H72" s="30">
        <v>0</v>
      </c>
      <c r="I72" s="30" t="s">
        <v>7110</v>
      </c>
      <c r="J72" s="30" t="s">
        <v>7111</v>
      </c>
      <c r="K72" s="33">
        <v>0.164</v>
      </c>
      <c r="L72" s="30" t="s">
        <v>6772</v>
      </c>
      <c r="M72" s="30">
        <v>2013</v>
      </c>
      <c r="N72" s="30">
        <v>27</v>
      </c>
      <c r="O72" s="30">
        <v>2</v>
      </c>
      <c r="P72" s="30" t="s">
        <v>33</v>
      </c>
      <c r="Q72" s="30"/>
      <c r="R72" s="30" t="s">
        <v>7112</v>
      </c>
      <c r="S72" s="30" t="s">
        <v>7113</v>
      </c>
      <c r="T72" s="30" t="s">
        <v>7114</v>
      </c>
      <c r="U72" s="30" t="s">
        <v>7208</v>
      </c>
      <c r="V72" s="30"/>
      <c r="W72" s="30"/>
      <c r="X72" s="30" t="s">
        <v>7116</v>
      </c>
      <c r="Y72" s="30" t="s">
        <v>7186</v>
      </c>
      <c r="Z72" s="30" t="s">
        <v>7209</v>
      </c>
      <c r="AA72" s="30"/>
      <c r="AB72" s="48" t="str">
        <f ca="1" t="array" ref="AB72">HYPERLINK(MID(CELL("filename"),1,FIND("[",CELL("filename"))-1)&amp;"3\WOS 000318865200003.html","WOS 000318865200003.html")</f>
        <v>WOS 000318865200003.html</v>
      </c>
      <c r="AG72" s="29" t="e">
        <f>VLOOKUP(F72,#REF!,1,0)</f>
        <v>#REF!</v>
      </c>
      <c r="AJ72" s="26" t="e">
        <f>VLOOKUP(F72,#REF!,1,0)</f>
        <v>#REF!</v>
      </c>
      <c r="AL72" s="26" t="e">
        <f>VLOOKUP(F72,#REF!,1,0)</f>
        <v>#REF!</v>
      </c>
    </row>
    <row r="73" s="25" customFormat="1" customHeight="1" spans="1:38">
      <c r="A73" s="33">
        <v>135</v>
      </c>
      <c r="B73" s="33">
        <v>0.5</v>
      </c>
      <c r="C73" s="34" t="s">
        <v>7184</v>
      </c>
      <c r="D73" s="33">
        <v>2</v>
      </c>
      <c r="E73" s="34" t="s">
        <v>7185</v>
      </c>
      <c r="F73" s="34" t="s">
        <v>7210</v>
      </c>
      <c r="G73" s="34" t="s">
        <v>7211</v>
      </c>
      <c r="H73" s="33">
        <v>0</v>
      </c>
      <c r="I73" s="34" t="s">
        <v>7212</v>
      </c>
      <c r="J73" s="34" t="s">
        <v>7213</v>
      </c>
      <c r="K73" s="33">
        <v>0.265</v>
      </c>
      <c r="L73" s="34" t="s">
        <v>6908</v>
      </c>
      <c r="M73" s="33">
        <v>2013</v>
      </c>
      <c r="N73" s="33">
        <v>12</v>
      </c>
      <c r="O73" s="33">
        <v>1</v>
      </c>
      <c r="P73" s="34" t="s">
        <v>33</v>
      </c>
      <c r="Q73" s="33"/>
      <c r="R73" s="34" t="s">
        <v>7214</v>
      </c>
      <c r="S73" s="34" t="s">
        <v>7215</v>
      </c>
      <c r="T73" s="34" t="s">
        <v>7216</v>
      </c>
      <c r="U73" s="34" t="s">
        <v>7217</v>
      </c>
      <c r="V73" s="34" t="s">
        <v>7218</v>
      </c>
      <c r="W73" s="33"/>
      <c r="X73" s="33"/>
      <c r="Y73" s="33"/>
      <c r="Z73" s="34" t="s">
        <v>7219</v>
      </c>
      <c r="AA73" s="34" t="s">
        <v>7220</v>
      </c>
      <c r="AB73" s="49" t="str">
        <f ca="1" t="array" ref="AB73">HYPERLINK(MID(CELL("filename"),1,FIND("[",CELL("filename"))-1)&amp;"3\WOS 000321981000010.html","WOS 000321981000010.html")</f>
        <v>WOS 000321981000010.html</v>
      </c>
      <c r="AG73" s="29" t="e">
        <f>VLOOKUP(F73,#REF!,1,0)</f>
        <v>#REF!</v>
      </c>
      <c r="AJ73" s="26" t="e">
        <f>VLOOKUP(F73,#REF!,1,0)</f>
        <v>#REF!</v>
      </c>
      <c r="AL73" s="26" t="e">
        <f>VLOOKUP(F73,#REF!,1,0)</f>
        <v>#REF!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3"/>
  <sheetViews>
    <sheetView tabSelected="1" workbookViewId="0">
      <selection activeCell="E15" sqref="E15"/>
    </sheetView>
  </sheetViews>
  <sheetFormatPr defaultColWidth="9" defaultRowHeight="13.5" outlineLevelRow="2"/>
  <cols>
    <col min="1" max="4" width="9" style="3"/>
    <col min="5" max="5" width="21.875" style="3" customWidth="1"/>
    <col min="6" max="6" width="24" style="3" customWidth="1"/>
    <col min="7" max="16384" width="9" style="3"/>
  </cols>
  <sheetData>
    <row r="1" s="1" customFormat="1" ht="24" customHeight="1" spans="1:28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6" t="s">
        <v>7</v>
      </c>
      <c r="I1" s="4" t="s">
        <v>8</v>
      </c>
      <c r="J1" s="6" t="s">
        <v>9</v>
      </c>
      <c r="K1" s="6" t="s">
        <v>10</v>
      </c>
      <c r="L1" s="4" t="s">
        <v>11</v>
      </c>
      <c r="M1" s="6" t="s">
        <v>12</v>
      </c>
      <c r="N1" s="4" t="s">
        <v>13</v>
      </c>
      <c r="O1" s="6" t="s">
        <v>14</v>
      </c>
      <c r="P1" s="6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15" t="s">
        <v>20</v>
      </c>
      <c r="V1" s="15" t="s">
        <v>21</v>
      </c>
      <c r="W1" s="15" t="s">
        <v>22</v>
      </c>
      <c r="X1" s="15" t="s">
        <v>20</v>
      </c>
      <c r="Y1" s="15" t="s">
        <v>22</v>
      </c>
      <c r="Z1" s="15" t="s">
        <v>23</v>
      </c>
      <c r="AA1" s="4" t="s">
        <v>22</v>
      </c>
      <c r="AB1" s="1" t="s">
        <v>24</v>
      </c>
    </row>
    <row r="2" s="2" customFormat="1" ht="27" customHeight="1" spans="1:28">
      <c r="A2" s="7">
        <v>141</v>
      </c>
      <c r="B2" s="8">
        <v>0.5</v>
      </c>
      <c r="C2" s="8" t="s">
        <v>7221</v>
      </c>
      <c r="D2" s="8">
        <v>2</v>
      </c>
      <c r="E2" s="8" t="s">
        <v>7222</v>
      </c>
      <c r="F2" s="8" t="s">
        <v>7223</v>
      </c>
      <c r="G2" s="8" t="s">
        <v>7224</v>
      </c>
      <c r="H2" s="8">
        <v>44</v>
      </c>
      <c r="I2" s="8" t="s">
        <v>7225</v>
      </c>
      <c r="J2" s="8" t="s">
        <v>797</v>
      </c>
      <c r="K2" s="12">
        <v>9.809</v>
      </c>
      <c r="L2" s="12">
        <v>1</v>
      </c>
      <c r="M2" s="8">
        <v>2013</v>
      </c>
      <c r="N2" s="8">
        <v>110</v>
      </c>
      <c r="O2" s="8">
        <v>19</v>
      </c>
      <c r="P2" s="8" t="s">
        <v>33</v>
      </c>
      <c r="Q2" s="8"/>
      <c r="R2" s="8" t="s">
        <v>799</v>
      </c>
      <c r="S2" s="8" t="s">
        <v>7226</v>
      </c>
      <c r="T2" s="8" t="s">
        <v>7227</v>
      </c>
      <c r="U2" s="16" t="s">
        <v>7228</v>
      </c>
      <c r="V2" s="17" t="s">
        <v>7229</v>
      </c>
      <c r="W2" s="17" t="s">
        <v>519</v>
      </c>
      <c r="X2" s="17">
        <v>0</v>
      </c>
      <c r="Y2" s="17">
        <v>0</v>
      </c>
      <c r="Z2" s="17" t="s">
        <v>7230</v>
      </c>
      <c r="AA2" s="17" t="s">
        <v>519</v>
      </c>
      <c r="AB2" s="20"/>
    </row>
    <row r="3" s="2" customFormat="1" ht="30" customHeight="1" spans="1:28">
      <c r="A3" s="9">
        <v>146</v>
      </c>
      <c r="B3" s="10">
        <v>0.2</v>
      </c>
      <c r="C3" s="11" t="s">
        <v>7221</v>
      </c>
      <c r="D3" s="11">
        <v>4</v>
      </c>
      <c r="E3" s="11" t="s">
        <v>7222</v>
      </c>
      <c r="F3" s="11" t="s">
        <v>7231</v>
      </c>
      <c r="G3" s="11" t="s">
        <v>7232</v>
      </c>
      <c r="H3" s="11">
        <v>34</v>
      </c>
      <c r="I3" s="11" t="s">
        <v>7233</v>
      </c>
      <c r="J3" s="11" t="s">
        <v>7234</v>
      </c>
      <c r="K3" s="13">
        <v>11.981</v>
      </c>
      <c r="L3" s="14">
        <v>1</v>
      </c>
      <c r="M3" s="11">
        <v>2013</v>
      </c>
      <c r="N3" s="11">
        <v>23</v>
      </c>
      <c r="O3" s="11">
        <v>3</v>
      </c>
      <c r="P3" s="11" t="s">
        <v>1713</v>
      </c>
      <c r="Q3" s="11"/>
      <c r="R3" s="11" t="s">
        <v>1128</v>
      </c>
      <c r="S3" s="11" t="s">
        <v>7235</v>
      </c>
      <c r="T3" s="11" t="s">
        <v>7236</v>
      </c>
      <c r="U3" s="18" t="s">
        <v>7237</v>
      </c>
      <c r="V3" s="19">
        <v>0</v>
      </c>
      <c r="W3" s="19">
        <v>0</v>
      </c>
      <c r="X3" s="19">
        <v>0</v>
      </c>
      <c r="Y3" s="19">
        <v>0</v>
      </c>
      <c r="Z3" s="19">
        <v>0</v>
      </c>
      <c r="AA3" s="19">
        <v>0</v>
      </c>
      <c r="AB3" s="2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1区</vt:lpstr>
      <vt:lpstr>2区</vt:lpstr>
      <vt:lpstr>SSCI&amp;AHCI</vt:lpstr>
      <vt:lpstr>引用大于30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2015-03-06T07:05:00Z</dcterms:created>
  <dcterms:modified xsi:type="dcterms:W3CDTF">2015-03-06T07:42:17Z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